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drawings/drawing5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0\Kap2L - Öffentliche Finanzen,Personal,Schulden\Kap2LIV\"/>
    </mc:Choice>
  </mc:AlternateContent>
  <bookViews>
    <workbookView xWindow="1710" yWindow="135" windowWidth="8565" windowHeight="7065" tabRatio="755"/>
  </bookViews>
  <sheets>
    <sheet name="Impressum" sheetId="84" r:id="rId1"/>
    <sheet name="Zeichenerklärung" sheetId="85" r:id="rId2"/>
    <sheet name="Inhaltsverz.+Vorbemerk." sheetId="80" r:id="rId3"/>
    <sheet name="Tab.1" sheetId="65" r:id="rId4"/>
    <sheet name="Graf1" sheetId="81" r:id="rId5"/>
    <sheet name="Tab.2" sheetId="32" r:id="rId6"/>
    <sheet name="Tab.3" sheetId="40" r:id="rId7"/>
    <sheet name="Graf2" sheetId="83" r:id="rId8"/>
    <sheet name="Tab.4" sheetId="56" r:id="rId9"/>
    <sheet name="Tab.5" sheetId="46" r:id="rId10"/>
    <sheet name="Tab.6" sheetId="57" r:id="rId11"/>
    <sheet name="Tab.7" sheetId="58" r:id="rId12"/>
    <sheet name="Tab.8" sheetId="60" r:id="rId13"/>
    <sheet name="Tab.9" sheetId="70" r:id="rId14"/>
    <sheet name="Graf3" sheetId="82" r:id="rId15"/>
    <sheet name="Tab.10" sheetId="59" r:id="rId16"/>
    <sheet name="Tab.11" sheetId="79" r:id="rId17"/>
  </sheets>
  <externalReferences>
    <externalReference r:id="rId18"/>
  </externalReferences>
  <definedNames>
    <definedName name="_xlnm._FilterDatabase" localSheetId="15" hidden="1">Tab.10!$D$12:$I$22</definedName>
    <definedName name="_xlnm._FilterDatabase" localSheetId="16" hidden="1">Tab.11!$A$2:$E$64</definedName>
    <definedName name="_xlnm._FilterDatabase" localSheetId="5" hidden="1">Tab.2!$C$10:$HP$22</definedName>
    <definedName name="_xlnm._FilterDatabase" localSheetId="6" hidden="1">Tab.3!$A$12:$G$22</definedName>
    <definedName name="_xlnm._FilterDatabase" localSheetId="8" hidden="1">Tab.4!$A$12:$G$22</definedName>
    <definedName name="_xlnm._FilterDatabase" localSheetId="9" hidden="1">Tab.5!$D$12:$K$22</definedName>
    <definedName name="_xlnm._FilterDatabase" localSheetId="10" hidden="1">Tab.6!$A$12:$G$22</definedName>
    <definedName name="_xlnm._FilterDatabase" localSheetId="11" hidden="1">Tab.7!$D$12:$I$22</definedName>
    <definedName name="_xlnm._FilterDatabase" localSheetId="12" hidden="1">Tab.8!$D$12:$G$22</definedName>
    <definedName name="_GKL4">[1]Daten!$N$35</definedName>
    <definedName name="_xlnm.Print_Area" localSheetId="3">Tab.1!$A$1:$G$62</definedName>
    <definedName name="_xlnm.Print_Area" localSheetId="15">Tab.10!$A$1:$I$57</definedName>
    <definedName name="_xlnm.Print_Area" localSheetId="16">Tab.11!$A$1:$G$62</definedName>
  </definedNames>
  <calcPr calcId="162913"/>
</workbook>
</file>

<file path=xl/calcChain.xml><?xml version="1.0" encoding="utf-8"?>
<calcChain xmlns="http://schemas.openxmlformats.org/spreadsheetml/2006/main">
  <c r="G13" i="70" l="1"/>
  <c r="G12" i="70"/>
  <c r="G11" i="70"/>
  <c r="G10" i="70"/>
  <c r="F13" i="70"/>
  <c r="F12" i="70"/>
  <c r="F11" i="70"/>
  <c r="F10" i="70"/>
  <c r="D13" i="70"/>
  <c r="D12" i="70"/>
  <c r="D11" i="70"/>
  <c r="D10" i="70"/>
</calcChain>
</file>

<file path=xl/sharedStrings.xml><?xml version="1.0" encoding="utf-8"?>
<sst xmlns="http://schemas.openxmlformats.org/spreadsheetml/2006/main" count="1280" uniqueCount="202">
  <si>
    <t/>
  </si>
  <si>
    <t xml:space="preserve">Rein- 
nachlass </t>
  </si>
  <si>
    <t>land- und forstwirt-schaftliches Vermögen</t>
  </si>
  <si>
    <t>Grund-vermögen</t>
  </si>
  <si>
    <t>Betriebs-vermögen</t>
  </si>
  <si>
    <t>übriges Vermögen</t>
  </si>
  <si>
    <t>Fälle</t>
  </si>
  <si>
    <t>-</t>
  </si>
  <si>
    <t>1 000 EUR</t>
  </si>
  <si>
    <t>_______</t>
  </si>
  <si>
    <t>Wert der sonstigen Erwerbe</t>
  </si>
  <si>
    <t>Gesamtwert der Vorerwerbe</t>
  </si>
  <si>
    <t>Freibetrag nach 
§ 16 ErbStG</t>
  </si>
  <si>
    <t>Tatsächlich festgesetzte Steuer</t>
  </si>
  <si>
    <t>und mehr</t>
  </si>
  <si>
    <t>Insgesamt</t>
  </si>
  <si>
    <t>Steuerklasse</t>
  </si>
  <si>
    <t xml:space="preserve">     Insgesamt</t>
  </si>
  <si>
    <t>EUR</t>
  </si>
  <si>
    <t>%</t>
  </si>
  <si>
    <t xml:space="preserve"> Thüringer Landesamt für Statistik</t>
  </si>
  <si>
    <t>Erwerbe von Todes wegen</t>
  </si>
  <si>
    <t>Schenkungen</t>
  </si>
  <si>
    <t>Gegenstand der Nachweisung</t>
  </si>
  <si>
    <t xml:space="preserve">Land- und forstwirtschaftliches Vermögen          </t>
  </si>
  <si>
    <t xml:space="preserve">Grundvermögen                                     </t>
  </si>
  <si>
    <t xml:space="preserve">Betriebsvermögen (Wert &gt; 0)                       </t>
  </si>
  <si>
    <t xml:space="preserve">Allein zu tragende Nachlassverbindlichkeiten        </t>
  </si>
  <si>
    <t xml:space="preserve">Wert der sonstigen Erwerbe                            </t>
  </si>
  <si>
    <t xml:space="preserve">abzüglich:                                            </t>
  </si>
  <si>
    <t xml:space="preserve">zuzüglich:                                            </t>
  </si>
  <si>
    <t xml:space="preserve">Steuerpflichtiger Erwerb (abgerundet)                 </t>
  </si>
  <si>
    <t xml:space="preserve">Steuerfestsetzung                                     </t>
  </si>
  <si>
    <t xml:space="preserve">Tatsächlich festgesetzte Steuer                       </t>
  </si>
  <si>
    <t xml:space="preserve">und zwar:                                             </t>
  </si>
  <si>
    <t xml:space="preserve">Regelsteuerfestsetzung                            </t>
  </si>
  <si>
    <t>Gesamtwert 
der 
Nachlass-gegenstände</t>
  </si>
  <si>
    <t>Stkl. I</t>
  </si>
  <si>
    <t>Stkl. II</t>
  </si>
  <si>
    <t>Stkl. III</t>
  </si>
  <si>
    <t xml:space="preserve">übriges Vermögen                                  </t>
  </si>
  <si>
    <t xml:space="preserve">Betriebsvermögen (Wert ≤ 0)                       </t>
  </si>
  <si>
    <t xml:space="preserve">von Dritten zu übernehmende Steuer                </t>
  </si>
  <si>
    <t xml:space="preserve">    darunter:</t>
  </si>
  <si>
    <r>
      <t xml:space="preserve">Vermögensarten </t>
    </r>
    <r>
      <rPr>
        <vertAlign val="superscript"/>
        <sz val="8"/>
        <rFont val="Arial"/>
        <family val="2"/>
      </rPr>
      <t>2)</t>
    </r>
  </si>
  <si>
    <t>2) Die summierte Anzahl der Fälle der Vermögensarten kann größer sein als die Anzahl der Fälle beim Gesamtwert der</t>
  </si>
  <si>
    <r>
      <t xml:space="preserve">Wert des anteiligen Reinerwerbs durch Erbanfall </t>
    </r>
    <r>
      <rPr>
        <vertAlign val="superscript"/>
        <sz val="8"/>
        <rFont val="Arial"/>
        <family val="2"/>
      </rPr>
      <t>2)</t>
    </r>
  </si>
  <si>
    <r>
      <t xml:space="preserve">Wert der Erwerbe 
vor Abzug </t>
    </r>
    <r>
      <rPr>
        <vertAlign val="superscript"/>
        <sz val="8"/>
        <rFont val="Arial"/>
        <family val="2"/>
      </rPr>
      <t>2)</t>
    </r>
  </si>
  <si>
    <r>
      <t xml:space="preserve">Wert der Erwerbe 
nach Abzug </t>
    </r>
    <r>
      <rPr>
        <vertAlign val="superscript"/>
        <sz val="8"/>
        <rFont val="Arial"/>
        <family val="2"/>
      </rPr>
      <t>2)</t>
    </r>
  </si>
  <si>
    <t>2) Erwerbe von Todes wegen: Nachweis nur für maschinell gelieferte Fälle.</t>
  </si>
  <si>
    <r>
      <t xml:space="preserve">Anteiliger Wert der Nachlassverbindlichkeiten </t>
    </r>
    <r>
      <rPr>
        <vertAlign val="superscript"/>
        <sz val="8"/>
        <rFont val="Arial"/>
        <family val="2"/>
      </rPr>
      <t xml:space="preserve">1) </t>
    </r>
  </si>
  <si>
    <r>
      <t xml:space="preserve">Gesamtwert der Gegenstände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</t>
    </r>
  </si>
  <si>
    <r>
      <t xml:space="preserve">Gesamtwert der Verbindlichkeiten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</si>
  <si>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r>
      <t xml:space="preserve">Gesamtwert der Erwerbe vor Abzug </t>
    </r>
    <r>
      <rPr>
        <b/>
        <vertAlign val="superscript"/>
        <sz val="8"/>
        <rFont val="Arial"/>
        <family val="2"/>
      </rPr>
      <t>1)</t>
    </r>
  </si>
  <si>
    <r>
      <t xml:space="preserve">    Bankguthaben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    </t>
    </r>
  </si>
  <si>
    <r>
      <t xml:space="preserve">ausländische Steuer 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                          </t>
    </r>
  </si>
  <si>
    <t>unter</t>
  </si>
  <si>
    <t>Steuerklasse
I</t>
  </si>
  <si>
    <t>Steuerklasse
II</t>
  </si>
  <si>
    <t>Nachrichtlich:</t>
  </si>
  <si>
    <r>
      <t xml:space="preserve">Wert der Erwerbe vor      Abzug </t>
    </r>
    <r>
      <rPr>
        <vertAlign val="superscript"/>
        <sz val="8"/>
        <rFont val="Arial"/>
        <family val="2"/>
      </rPr>
      <t>2) 3)</t>
    </r>
  </si>
  <si>
    <r>
      <t xml:space="preserve">Wert der Erwerbe 
nach Abzug </t>
    </r>
    <r>
      <rPr>
        <vertAlign val="superscript"/>
        <sz val="8"/>
        <rFont val="Arial"/>
        <family val="2"/>
      </rPr>
      <t>2) 3)</t>
    </r>
  </si>
  <si>
    <r>
      <t xml:space="preserve">Wert der Erwerbe 
vor Abzug </t>
    </r>
    <r>
      <rPr>
        <vertAlign val="superscript"/>
        <sz val="8"/>
        <rFont val="Arial"/>
        <family val="2"/>
      </rPr>
      <t>2) 3)</t>
    </r>
  </si>
  <si>
    <t xml:space="preserve">Steuerbefreiungen nach § 13 ErbStG                 </t>
  </si>
  <si>
    <t xml:space="preserve">Zugewinnausgleichsforderung § 5 ErbStG             </t>
  </si>
  <si>
    <t xml:space="preserve">Freibetrag nach § 17 ErbStG                        </t>
  </si>
  <si>
    <t xml:space="preserve">Gesamtwert der Vorerwerbe § 14 ErbStG              </t>
  </si>
  <si>
    <t xml:space="preserve">Freibetrag nach § 16 ErbStG                        </t>
  </si>
  <si>
    <t xml:space="preserve">Entlastungsbetrag nach § 19a ErbStG               </t>
  </si>
  <si>
    <r>
      <t xml:space="preserve">abzugsfähige Steuer für Vorerwerbe § 14 ErbStG </t>
    </r>
    <r>
      <rPr>
        <vertAlign val="superscript"/>
        <sz val="8"/>
        <rFont val="Arial"/>
        <family val="2"/>
      </rPr>
      <t>1)</t>
    </r>
  </si>
  <si>
    <r>
      <t xml:space="preserve">Steuer nach § 19 Abs. 3 ErbStG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</si>
  <si>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t xml:space="preserve">Steuerbegünstigungen nach § 13a ErbStG            </t>
  </si>
  <si>
    <r>
      <t>Reinnachlass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von ... bis unter ... EUR</t>
    </r>
  </si>
  <si>
    <r>
      <t xml:space="preserve">Steuerpflichtiger Erwerb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von ... bis unter ... EUR</t>
    </r>
  </si>
  <si>
    <r>
      <t>Steuerpflichtiger Erwerb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</si>
  <si>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r>
      <t>Reinnachlass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</si>
  <si>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t xml:space="preserve">1) Ausgenommen sind Fälle ohne Nachlassgegenstände und Nachlassverbindlichkeiten (sonstige Erwerbe, z. B. Vermächtnisse). </t>
  </si>
  <si>
    <t>Steuerpflichtiger Erwerb (Fälle)</t>
  </si>
  <si>
    <t>Steuerpflichtiger Erwerb (1 000 EUR)</t>
  </si>
  <si>
    <t>Festgesetzte Steuer (1 000 EUR)</t>
  </si>
  <si>
    <t>Freibetrag
nach
§ 16 ErbStG</t>
  </si>
  <si>
    <t>Gesamtwert
der
Nachlass-verbind-lichkeiten</t>
  </si>
  <si>
    <r>
      <t xml:space="preserve">Wert der 
Erwerbe 
nach Abzug </t>
    </r>
    <r>
      <rPr>
        <vertAlign val="superscript"/>
        <sz val="8"/>
        <rFont val="Arial"/>
        <family val="2"/>
      </rPr>
      <t>2) 3)</t>
    </r>
  </si>
  <si>
    <t>Gesamtwert
der
Vorerwerbe</t>
  </si>
  <si>
    <t>11.  Ermittlung des steuerpflichtigen Erwerbs und der festgesetzten Steuer</t>
  </si>
  <si>
    <t>Jahr</t>
  </si>
  <si>
    <t>Steuerpflichtiger Erwerb</t>
  </si>
  <si>
    <t>absolut</t>
  </si>
  <si>
    <t>durchschnittlich</t>
  </si>
  <si>
    <t>Festgesetzte Steuer</t>
  </si>
  <si>
    <t>Steuerpflichtiger Erwerb absolut in 1 000 EUR</t>
  </si>
  <si>
    <t>Steuerpflichtiger Erwerb durchschnittlich in EUR</t>
  </si>
  <si>
    <t>Festgesetzte Steuer absolut in 1 000 EUR</t>
  </si>
  <si>
    <t>Festgesetzte Steuer durchschnittlich in EUR</t>
  </si>
  <si>
    <t>2. Nachlassgegenstände, Nachlassverbindlichkeiten und Reinnachlass</t>
  </si>
  <si>
    <t>1) Nachweis nur für maschinell gelieferte Fälle.</t>
  </si>
  <si>
    <t>2) Vor bzw. nach Abzug von Steuerbefreiungen nach § 13 ErbStG, Steuerbegünstigungen nach § 13a ErbStG, Steuerbefreiung</t>
  </si>
  <si>
    <t>3) Vor bzw. nach Abzug von Steuerbefreiungen nach § 13 ErbStG, Steuerbegünstigungen nach § 13a ErbStG, Steuerbefreiung</t>
  </si>
  <si>
    <t>Gesamtwert
der Vorerwerbe</t>
  </si>
  <si>
    <r>
      <t xml:space="preserve">    Anteile an Kapitalgesellschaften</t>
    </r>
    <r>
      <rPr>
        <vertAlign val="superscript"/>
        <sz val="8"/>
        <rFont val="Arial"/>
        <family val="2"/>
      </rPr>
      <t xml:space="preserve"> 1)</t>
    </r>
  </si>
  <si>
    <r>
      <t xml:space="preserve">    Wertpapiere, Anteile, Genussscheine usw.</t>
    </r>
    <r>
      <rPr>
        <vertAlign val="superscript"/>
        <sz val="8"/>
        <rFont val="Arial"/>
        <family val="2"/>
      </rPr>
      <t xml:space="preserve"> 1)</t>
    </r>
  </si>
  <si>
    <t>Steuerklasse
III</t>
  </si>
  <si>
    <r>
      <t>Steuerpflichtiger Erwerb</t>
    </r>
    <r>
      <rPr>
        <sz val="8"/>
        <rFont val="Arial"/>
        <family val="2"/>
      </rPr>
      <t xml:space="preserve"> versteuert nach</t>
    </r>
  </si>
  <si>
    <r>
      <t xml:space="preserve">Steuerpflichtiger Erwerb 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von ... bis unter ... EUR</t>
    </r>
  </si>
  <si>
    <t>Nachlassgegenstände.</t>
  </si>
  <si>
    <t>Steuer-
pflichtiger
Erwerb
(abgerundet)</t>
  </si>
  <si>
    <t>Durchschnittlicher
steuerpflichtiger
Erwerb</t>
  </si>
  <si>
    <t>Festgesetzte
Steuer</t>
  </si>
  <si>
    <t>Durchschnittlich
festgesetzte
Steuer</t>
  </si>
  <si>
    <t>Durchschnittliche
Steuerbelastungs-
quote</t>
  </si>
  <si>
    <t>Steuerpflichtiger
Erwerb</t>
  </si>
  <si>
    <t xml:space="preserve">nach Steuerklassen und Größenklassen des Reinnachlasses </t>
  </si>
  <si>
    <t xml:space="preserve">nach Steuerklassen und Größenklassen des steuerpflichtigen Erwerbs </t>
  </si>
  <si>
    <t xml:space="preserve">  nach steuerlichen Eckwerten und Größenklassen des steuerpflichtigen Erwerbs </t>
  </si>
  <si>
    <t>nach Steuerklassen und Größenklassen des steuerpflichtigen Erwerbs</t>
  </si>
  <si>
    <t>nach steuerlichen Eckwerten und Größenklassen des steuerpflichtigen Erwerbs</t>
  </si>
  <si>
    <t xml:space="preserve">nach steuerlichen Eckwerten und Größenklassen des steuerpflichtigen Erwerbs </t>
  </si>
  <si>
    <t xml:space="preserve">Freibetrag nach § 13d ErbStG                      </t>
  </si>
  <si>
    <t xml:space="preserve">1. Unbeschränkt Steuerpflichtige, deren absolute und durchschnittliche Werte </t>
  </si>
  <si>
    <t xml:space="preserve">    und Duldungsauflagen sowie abzugsfähigen Erwerbsnebenkosten und DBA-Vermögen (Doppelbesteuerungsabkommen).</t>
  </si>
  <si>
    <t>*) mit steuerpflichtigem Erwerb &gt; 0 EUR</t>
  </si>
  <si>
    <t xml:space="preserve">Freibetragsanteil / Verschonungsabschlag    </t>
  </si>
  <si>
    <t>1) mit steuerpflichtigem Erwerb &gt; 0 EUR</t>
  </si>
  <si>
    <t>1) mit steuerpflichtigem Erwerb &gt; 0 EUR, sowie nachrichtlich mit steuerpflichtigem Erwerb = 0 EUR</t>
  </si>
  <si>
    <r>
      <t xml:space="preserve">  nach § 13a ErbStG </t>
    </r>
    <r>
      <rPr>
        <vertAlign val="superscript"/>
        <sz val="8"/>
        <color theme="1"/>
        <rFont val="Arial"/>
        <family val="2"/>
      </rPr>
      <t>2)</t>
    </r>
    <r>
      <rPr>
        <sz val="8"/>
        <color theme="1"/>
        <rFont val="Arial"/>
        <family val="2"/>
      </rPr>
      <t xml:space="preserve">                          </t>
    </r>
  </si>
  <si>
    <r>
      <t xml:space="preserve">Gesamtwert der Erwerbe nach Abzug </t>
    </r>
    <r>
      <rPr>
        <b/>
        <vertAlign val="superscript"/>
        <sz val="8"/>
        <color theme="1"/>
        <rFont val="Arial"/>
        <family val="2"/>
      </rPr>
      <t>1)</t>
    </r>
  </si>
  <si>
    <t>abzugsfähige Erwerbsnebenkosten einschl.</t>
  </si>
  <si>
    <t xml:space="preserve">  Steuerberatungskosten</t>
  </si>
  <si>
    <t>Summe der abzugsfähigen Nutzungs- und</t>
  </si>
  <si>
    <t xml:space="preserve">  Duldungsauflagen</t>
  </si>
  <si>
    <r>
      <t xml:space="preserve">Abschlag/Abzugsbetrag gemäß § 13a Abs.2 ErbStG </t>
    </r>
    <r>
      <rPr>
        <vertAlign val="superscript"/>
        <sz val="8"/>
        <color theme="1"/>
        <rFont val="Arial"/>
        <family val="2"/>
      </rPr>
      <t>1)</t>
    </r>
  </si>
  <si>
    <t xml:space="preserve">  Steuerwert der freigebigen Zuwendung</t>
  </si>
  <si>
    <t xml:space="preserve">  Steuerwert des übertragenen Vermögens</t>
  </si>
  <si>
    <t xml:space="preserve">  Steuerpflichtiger</t>
  </si>
  <si>
    <t xml:space="preserve">    Erwerb von 0</t>
  </si>
  <si>
    <t>5 Mill.</t>
  </si>
  <si>
    <t>2,5 Mill.</t>
  </si>
  <si>
    <t>5 000</t>
  </si>
  <si>
    <t>10 000</t>
  </si>
  <si>
    <t>50 000</t>
  </si>
  <si>
    <t>100 000</t>
  </si>
  <si>
    <t>200 000</t>
  </si>
  <si>
    <t>300 000</t>
  </si>
  <si>
    <t>500 000</t>
  </si>
  <si>
    <t xml:space="preserve">    nach § 13d ErbStG, Zugewinnausgleichsforderungen nach § 5 ErbStG, Freibetrag nach § 17 ErbStG, Summe der abzugsfähigen Nutzungs-</t>
  </si>
  <si>
    <t>Durchschnittliche Steuerbelastungs-
quote</t>
  </si>
  <si>
    <r>
      <t>Steuer-
pflichtige</t>
    </r>
    <r>
      <rPr>
        <vertAlign val="superscript"/>
        <sz val="8"/>
        <rFont val="Arial"/>
        <family val="2"/>
      </rPr>
      <t xml:space="preserve"> 1)</t>
    </r>
  </si>
  <si>
    <t>Anteiliger Wert der Nachlassgegenstände /</t>
  </si>
  <si>
    <t>Wert des anteiligen Reinerwerbs durch Erbanfall /</t>
  </si>
  <si>
    <t>der Erbschaftsteuerpflichtigen 2020 nach Größenklassen des Reinnachlasses</t>
  </si>
  <si>
    <r>
      <t xml:space="preserve">3. Unbeschränkt steuerpflichtige Erwerbe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von Todes wegen 2020</t>
    </r>
  </si>
  <si>
    <t>4. Unbeschränkt steuerpflichtige Erwerbe von Todes wegen 2020</t>
  </si>
  <si>
    <t>5. Unbeschränkt steuerpflichtige Erwerbe von Todes wegen 2020</t>
  </si>
  <si>
    <t>6. Unbeschränkt steuerpflichtige Schenkungen 2020</t>
  </si>
  <si>
    <t>7. Unbeschränkt steuerpflichtige Schenkungen 2020</t>
  </si>
  <si>
    <t>8. Unbeschränkt steuerpflichtige Erwerbe insgesamt 2020</t>
  </si>
  <si>
    <t>9. Unbeschränkt Steuerpflichtige 2020 nach Steuerklassen</t>
  </si>
  <si>
    <t>10. Unbeschränkt steuerpflichtige Erwerbe insgesamt 2020</t>
  </si>
  <si>
    <r>
      <t xml:space="preserve">für unbeschränkt steuerpflichtige Erwerbe von Todes wegen und Schenkungen 2020 </t>
    </r>
    <r>
      <rPr>
        <b/>
        <vertAlign val="superscript"/>
        <sz val="8"/>
        <rFont val="Arial"/>
        <family val="2"/>
      </rPr>
      <t>*)</t>
    </r>
  </si>
  <si>
    <t>des steuerpflichtigen Erwerbs und der festgesetzten Steuer von 2013 bis 2020</t>
  </si>
  <si>
    <t>Steuerpflichtiger Erwerb und festgesetzte Steuer von 2013 bis 2020</t>
  </si>
  <si>
    <t>X</t>
  </si>
  <si>
    <t>.</t>
  </si>
  <si>
    <t>Inhaltsverzeichnis, Vorbemerkungen, Begriffserklärungen, methodische Hinweise, Einschätzungen u.ä.</t>
  </si>
  <si>
    <t>finden Sie in der pdf-Fassung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</si>
  <si>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</si>
  <si>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</si>
  <si>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</si>
  <si>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</si>
  <si>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</si>
  <si>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</si>
  <si>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</si>
  <si>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</si>
  <si>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</si>
  <si>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</si>
  <si>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</si>
  <si>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</si>
  <si>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</si>
  <si>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</si>
  <si>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</si>
  <si>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</si>
  <si>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</si>
  <si>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</si>
  <si>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</si>
  <si>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</si>
  <si>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</si>
  <si>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</si>
  <si>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</si>
  <si>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</si>
  <si>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</si>
  <si>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</si>
  <si>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</si>
  <si>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</si>
  <si>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</si>
  <si>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</si>
  <si>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</si>
  <si>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</si>
  <si>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</si>
  <si>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</si>
  <si>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 xml:space="preserve"> </t>
  </si>
  <si>
    <t>Erbschaft- und Schenkungsteuer in Thüringen 2020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</si>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</sst>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##\ ###\ ##0"/>
    <numFmt numFmtId="165" formatCode="_-* #,##0.00\ [$€-1]_-;\-* #,##0.00\ [$€-1]_-;_-* &quot;-&quot;??\ [$€-1]_-"/>
    <numFmt numFmtId="166" formatCode="@_D_D_D_D_D"/>
    <numFmt numFmtId="167" formatCode="_-* #\ ##0\ _D_M_-;\-* #\ ##0\ _D_M_-;@\ _D_M_;"/>
    <numFmt numFmtId="168" formatCode="@_D_D"/>
    <numFmt numFmtId="169" formatCode="###\ ##0\ \ \ "/>
    <numFmt numFmtId="170" formatCode="#\ ##0"/>
    <numFmt numFmtId="171" formatCode="0.0"/>
  </numFmts>
  <fonts count="26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2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indexed="64"/>
      </bottom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auto="1"/>
      </bottom>
      <diagonal/>
    </border>
  </borders>
  <cellStyleXfs count="10">
    <xf numFmtId="0" fontId="0" fillId="0" borderId="0"/>
    <xf numFmtId="165" fontId="4" fillId="0" borderId="0" applyFont="0" applyFill="0" applyBorder="0" applyAlignment="0" applyProtection="0"/>
    <xf numFmtId="0" fontId="10" fillId="0" borderId="0"/>
    <xf numFmtId="0" fontId="4" fillId="0" borderId="0"/>
    <xf numFmtId="0" fontId="18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23" fillId="0" borderId="0"/>
  </cellStyleXfs>
  <cellXfs count="409">
    <xf numFmtId="0" fontId="0" fillId="0" borderId="0" xfId="0"/>
    <xf numFmtId="0" fontId="7" fillId="0" borderId="0" xfId="0" applyFont="1" applyFill="1" applyBorder="1"/>
    <xf numFmtId="0" fontId="7" fillId="0" borderId="0" xfId="0" applyFont="1" applyFill="1"/>
    <xf numFmtId="0" fontId="6" fillId="0" borderId="0" xfId="0" applyFont="1" applyAlignment="1">
      <alignment horizontal="center" vertical="center"/>
    </xf>
    <xf numFmtId="0" fontId="6" fillId="0" borderId="0" xfId="0" applyFont="1" applyFill="1" applyBorder="1" applyAlignment="1">
      <alignment horizontal="right" vertical="center"/>
    </xf>
    <xf numFmtId="0" fontId="6" fillId="0" borderId="0" xfId="0" applyFont="1" applyFill="1"/>
    <xf numFmtId="0" fontId="5" fillId="0" borderId="0" xfId="0" applyFont="1"/>
    <xf numFmtId="0" fontId="5" fillId="0" borderId="0" xfId="0" applyFont="1" applyAlignment="1">
      <alignment vertical="center"/>
    </xf>
    <xf numFmtId="0" fontId="5" fillId="0" borderId="0" xfId="0" applyFont="1" applyFill="1"/>
    <xf numFmtId="0" fontId="7" fillId="0" borderId="0" xfId="0" applyFont="1" applyFill="1" applyAlignment="1">
      <alignment vertical="center"/>
    </xf>
    <xf numFmtId="0" fontId="5" fillId="0" borderId="0" xfId="0" applyFont="1" applyFill="1" applyAlignment="1"/>
    <xf numFmtId="0" fontId="6" fillId="0" borderId="0" xfId="0" applyFont="1" applyFill="1" applyAlignment="1">
      <alignment vertical="center"/>
    </xf>
    <xf numFmtId="0" fontId="6" fillId="0" borderId="0" xfId="0" applyFont="1" applyAlignment="1"/>
    <xf numFmtId="0" fontId="7" fillId="0" borderId="0" xfId="0" applyFont="1" applyFill="1" applyBorder="1" applyAlignment="1">
      <alignment vertical="center"/>
    </xf>
    <xf numFmtId="0" fontId="13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2" applyFont="1" applyAlignment="1"/>
    <xf numFmtId="164" fontId="5" fillId="0" borderId="0" xfId="0" applyNumberFormat="1" applyFont="1" applyFill="1" applyBorder="1" applyAlignment="1">
      <alignment horizontal="right"/>
    </xf>
    <xf numFmtId="164" fontId="5" fillId="0" borderId="0" xfId="0" quotePrefix="1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5" fillId="2" borderId="0" xfId="0" applyFont="1" applyFill="1"/>
    <xf numFmtId="0" fontId="5" fillId="2" borderId="0" xfId="0" applyFont="1" applyFill="1" applyBorder="1" applyAlignment="1">
      <alignment horizontal="center" vertical="center" wrapText="1"/>
    </xf>
    <xf numFmtId="0" fontId="5" fillId="2" borderId="19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1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right" vertical="center"/>
    </xf>
    <xf numFmtId="171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54" xfId="0" applyFont="1" applyFill="1" applyBorder="1"/>
    <xf numFmtId="0" fontId="5" fillId="2" borderId="55" xfId="0" applyFont="1" applyFill="1" applyBorder="1"/>
    <xf numFmtId="0" fontId="5" fillId="2" borderId="6" xfId="0" applyFont="1" applyFill="1" applyBorder="1"/>
    <xf numFmtId="0" fontId="5" fillId="2" borderId="0" xfId="0" applyFont="1" applyFill="1" applyBorder="1"/>
    <xf numFmtId="0" fontId="5" fillId="2" borderId="7" xfId="0" applyFont="1" applyFill="1" applyBorder="1"/>
    <xf numFmtId="0" fontId="5" fillId="2" borderId="0" xfId="0" applyFont="1" applyFill="1" applyBorder="1" applyAlignment="1">
      <alignment horizontal="left"/>
    </xf>
    <xf numFmtId="164" fontId="8" fillId="2" borderId="19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Alignment="1">
      <alignment horizontal="right" vertical="center" indent="1"/>
    </xf>
    <xf numFmtId="171" fontId="7" fillId="2" borderId="0" xfId="0" applyNumberFormat="1" applyFont="1" applyFill="1" applyAlignment="1">
      <alignment horizontal="right" vertical="center" indent="1"/>
    </xf>
    <xf numFmtId="164" fontId="6" fillId="2" borderId="0" xfId="0" applyNumberFormat="1" applyFont="1" applyFill="1" applyBorder="1" applyAlignment="1">
      <alignment horizontal="right" vertical="center" indent="1"/>
    </xf>
    <xf numFmtId="164" fontId="6" fillId="2" borderId="0" xfId="0" applyNumberFormat="1" applyFont="1" applyFill="1" applyAlignment="1">
      <alignment horizontal="right" vertical="center" indent="1"/>
    </xf>
    <xf numFmtId="171" fontId="6" fillId="2" borderId="0" xfId="0" applyNumberFormat="1" applyFont="1" applyFill="1" applyAlignment="1">
      <alignment horizontal="right" vertical="center" indent="1"/>
    </xf>
    <xf numFmtId="0" fontId="5" fillId="2" borderId="9" xfId="0" applyFont="1" applyFill="1" applyBorder="1"/>
    <xf numFmtId="0" fontId="5" fillId="2" borderId="9" xfId="0" applyFont="1" applyFill="1" applyBorder="1" applyAlignment="1">
      <alignment horizontal="left" vertical="center" wrapText="1"/>
    </xf>
    <xf numFmtId="0" fontId="5" fillId="2" borderId="10" xfId="0" applyFont="1" applyFill="1" applyBorder="1"/>
    <xf numFmtId="0" fontId="5" fillId="2" borderId="51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left" vertical="center"/>
    </xf>
    <xf numFmtId="0" fontId="0" fillId="2" borderId="0" xfId="0" applyFill="1" applyAlignment="1"/>
    <xf numFmtId="0" fontId="5" fillId="2" borderId="0" xfId="0" applyFont="1" applyFill="1" applyBorder="1" applyAlignment="1">
      <alignment horizontal="left" vertical="center"/>
    </xf>
    <xf numFmtId="170" fontId="5" fillId="2" borderId="0" xfId="0" applyNumberFormat="1" applyFont="1" applyFill="1" applyAlignment="1">
      <alignment horizontal="right" vertical="center" wrapText="1"/>
    </xf>
    <xf numFmtId="170" fontId="5" fillId="2" borderId="0" xfId="0" applyNumberFormat="1" applyFont="1" applyFill="1" applyBorder="1" applyAlignment="1">
      <alignment horizontal="right" vertical="center" wrapText="1"/>
    </xf>
    <xf numFmtId="170" fontId="5" fillId="2" borderId="19" xfId="0" applyNumberFormat="1" applyFont="1" applyFill="1" applyBorder="1" applyAlignment="1">
      <alignment horizontal="right" vertical="center" wrapText="1"/>
    </xf>
    <xf numFmtId="0" fontId="6" fillId="2" borderId="0" xfId="0" applyFont="1" applyFill="1"/>
    <xf numFmtId="167" fontId="6" fillId="2" borderId="0" xfId="0" applyNumberFormat="1" applyFont="1" applyFill="1" applyBorder="1" applyAlignment="1">
      <alignment horizontal="right" vertical="center"/>
    </xf>
    <xf numFmtId="168" fontId="6" fillId="2" borderId="0" xfId="0" applyNumberFormat="1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7" fillId="2" borderId="0" xfId="0" applyFont="1" applyFill="1" applyBorder="1"/>
    <xf numFmtId="0" fontId="8" fillId="2" borderId="0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3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164" fontId="5" fillId="2" borderId="0" xfId="0" quotePrefix="1" applyNumberFormat="1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168" fontId="6" fillId="2" borderId="0" xfId="0" applyNumberFormat="1" applyFont="1" applyFill="1" applyBorder="1" applyAlignment="1">
      <alignment horizontal="right" vertical="center"/>
    </xf>
    <xf numFmtId="166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Alignment="1">
      <alignment horizontal="right" vertical="center"/>
    </xf>
    <xf numFmtId="1" fontId="7" fillId="2" borderId="0" xfId="0" applyNumberFormat="1" applyFont="1" applyFill="1"/>
    <xf numFmtId="1" fontId="5" fillId="2" borderId="0" xfId="0" applyNumberFormat="1" applyFont="1" applyFill="1"/>
    <xf numFmtId="0" fontId="7" fillId="2" borderId="0" xfId="0" applyFont="1" applyFill="1"/>
    <xf numFmtId="0" fontId="5" fillId="2" borderId="0" xfId="2" applyFont="1" applyFill="1" applyAlignment="1"/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5" fillId="2" borderId="0" xfId="0" applyFont="1" applyFill="1" applyBorder="1" applyAlignment="1">
      <alignment vertical="center"/>
    </xf>
    <xf numFmtId="170" fontId="6" fillId="2" borderId="0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 vertical="center"/>
    </xf>
    <xf numFmtId="166" fontId="5" fillId="2" borderId="0" xfId="0" applyNumberFormat="1" applyFont="1" applyFill="1" applyBorder="1" applyAlignment="1">
      <alignment horizontal="right" vertical="center"/>
    </xf>
    <xf numFmtId="167" fontId="5" fillId="2" borderId="0" xfId="0" applyNumberFormat="1" applyFont="1" applyFill="1" applyBorder="1" applyAlignment="1">
      <alignment horizontal="right" vertical="center"/>
    </xf>
    <xf numFmtId="167" fontId="6" fillId="2" borderId="0" xfId="0" applyNumberFormat="1" applyFont="1" applyFill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11" fillId="2" borderId="0" xfId="0" applyFont="1" applyFill="1" applyAlignment="1">
      <alignment horizontal="center" vertical="center"/>
    </xf>
    <xf numFmtId="0" fontId="7" fillId="2" borderId="0" xfId="0" applyFont="1" applyFill="1" applyBorder="1" applyAlignment="1">
      <alignment horizontal="right" vertical="center"/>
    </xf>
    <xf numFmtId="166" fontId="7" fillId="2" borderId="0" xfId="0" applyNumberFormat="1" applyFont="1" applyFill="1" applyBorder="1" applyAlignment="1">
      <alignment horizontal="right" vertical="center"/>
    </xf>
    <xf numFmtId="0" fontId="12" fillId="2" borderId="0" xfId="0" applyFont="1" applyFill="1" applyBorder="1" applyAlignment="1">
      <alignment horizontal="right" vertical="center"/>
    </xf>
    <xf numFmtId="0" fontId="12" fillId="2" borderId="0" xfId="0" applyFont="1" applyFill="1" applyBorder="1" applyAlignment="1">
      <alignment horizontal="center" vertical="center"/>
    </xf>
    <xf numFmtId="166" fontId="12" fillId="2" borderId="0" xfId="0" applyNumberFormat="1" applyFont="1" applyFill="1" applyBorder="1" applyAlignment="1">
      <alignment horizontal="right" vertical="center"/>
    </xf>
    <xf numFmtId="167" fontId="12" fillId="2" borderId="0" xfId="0" applyNumberFormat="1" applyFont="1" applyFill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left" vertical="center"/>
    </xf>
    <xf numFmtId="0" fontId="5" fillId="2" borderId="13" xfId="0" applyFont="1" applyFill="1" applyBorder="1" applyAlignment="1">
      <alignment horizontal="left" vertical="center"/>
    </xf>
    <xf numFmtId="170" fontId="16" fillId="2" borderId="0" xfId="0" applyNumberFormat="1" applyFont="1" applyFill="1" applyBorder="1" applyAlignment="1">
      <alignment horizontal="right" vertical="center" wrapText="1"/>
    </xf>
    <xf numFmtId="164" fontId="5" fillId="2" borderId="0" xfId="0" applyNumberFormat="1" applyFont="1" applyFill="1" applyBorder="1" applyAlignment="1">
      <alignment horizontal="right"/>
    </xf>
    <xf numFmtId="0" fontId="5" fillId="2" borderId="4" xfId="0" applyFont="1" applyFill="1" applyBorder="1" applyAlignment="1">
      <alignment horizontal="left"/>
    </xf>
    <xf numFmtId="167" fontId="5" fillId="2" borderId="0" xfId="0" applyNumberFormat="1" applyFont="1" applyFill="1" applyAlignment="1">
      <alignment horizontal="left" vertical="center"/>
    </xf>
    <xf numFmtId="167" fontId="5" fillId="2" borderId="0" xfId="0" applyNumberFormat="1" applyFont="1" applyFill="1" applyAlignment="1">
      <alignment vertical="center"/>
    </xf>
    <xf numFmtId="167" fontId="5" fillId="2" borderId="0" xfId="0" applyNumberFormat="1" applyFont="1" applyFill="1" applyAlignment="1">
      <alignment horizontal="right" vertical="center"/>
    </xf>
    <xf numFmtId="0" fontId="8" fillId="2" borderId="0" xfId="0" applyFont="1" applyFill="1" applyBorder="1" applyAlignment="1">
      <alignment horizontal="center" vertical="center"/>
    </xf>
    <xf numFmtId="167" fontId="8" fillId="2" borderId="0" xfId="0" applyNumberFormat="1" applyFont="1" applyFill="1" applyBorder="1" applyAlignment="1">
      <alignment horizontal="left" vertical="center"/>
    </xf>
    <xf numFmtId="164" fontId="7" fillId="2" borderId="0" xfId="0" applyNumberFormat="1" applyFont="1" applyFill="1" applyBorder="1" applyAlignment="1">
      <alignment horizontal="right"/>
    </xf>
    <xf numFmtId="0" fontId="7" fillId="2" borderId="0" xfId="0" applyFont="1" applyFill="1" applyBorder="1" applyAlignment="1">
      <alignment horizontal="left"/>
    </xf>
    <xf numFmtId="0" fontId="10" fillId="2" borderId="0" xfId="0" applyFont="1" applyFill="1" applyBorder="1" applyAlignment="1">
      <alignment horizontal="left"/>
    </xf>
    <xf numFmtId="167" fontId="8" fillId="2" borderId="0" xfId="0" applyNumberFormat="1" applyFont="1" applyFill="1" applyAlignment="1">
      <alignment horizontal="left" vertical="center"/>
    </xf>
    <xf numFmtId="0" fontId="8" fillId="2" borderId="0" xfId="0" applyFont="1" applyFill="1" applyAlignment="1">
      <alignment vertical="center"/>
    </xf>
    <xf numFmtId="0" fontId="7" fillId="2" borderId="0" xfId="0" applyFont="1" applyFill="1" applyBorder="1" applyAlignment="1">
      <alignment vertical="center"/>
    </xf>
    <xf numFmtId="167" fontId="8" fillId="2" borderId="0" xfId="0" applyNumberFormat="1" applyFont="1" applyFill="1" applyAlignment="1">
      <alignment horizontal="right" vertical="center"/>
    </xf>
    <xf numFmtId="167" fontId="5" fillId="2" borderId="0" xfId="0" applyNumberFormat="1" applyFont="1" applyFill="1" applyBorder="1" applyAlignment="1">
      <alignment horizontal="left" vertical="center"/>
    </xf>
    <xf numFmtId="0" fontId="5" fillId="2" borderId="0" xfId="2" applyFont="1" applyFill="1" applyAlignment="1">
      <alignment horizontal="left"/>
    </xf>
    <xf numFmtId="170" fontId="5" fillId="2" borderId="0" xfId="2" applyNumberFormat="1" applyFont="1" applyFill="1" applyAlignment="1">
      <alignment horizontal="left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4" fontId="5" fillId="2" borderId="19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wrapText="1" indent="1"/>
    </xf>
    <xf numFmtId="171" fontId="5" fillId="2" borderId="0" xfId="0" applyNumberFormat="1" applyFont="1" applyFill="1" applyAlignment="1">
      <alignment horizontal="right" vertical="center" indent="1"/>
    </xf>
    <xf numFmtId="0" fontId="5" fillId="2" borderId="0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67" fontId="5" fillId="2" borderId="19" xfId="0" applyNumberFormat="1" applyFont="1" applyFill="1" applyBorder="1" applyAlignment="1">
      <alignment horizontal="right" vertical="center"/>
    </xf>
    <xf numFmtId="167" fontId="6" fillId="2" borderId="19" xfId="0" applyNumberFormat="1" applyFont="1" applyFill="1" applyBorder="1" applyAlignment="1">
      <alignment horizontal="right" vertical="center"/>
    </xf>
    <xf numFmtId="0" fontId="0" fillId="2" borderId="0" xfId="0" applyFill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8" xfId="0" applyFont="1" applyFill="1" applyBorder="1" applyAlignment="1">
      <alignment horizontal="left" vertical="center" indent="1"/>
    </xf>
    <xf numFmtId="0" fontId="5" fillId="2" borderId="0" xfId="0" applyFont="1" applyFill="1" applyAlignment="1">
      <alignment vertical="center"/>
    </xf>
    <xf numFmtId="0" fontId="6" fillId="2" borderId="57" xfId="0" applyFont="1" applyFill="1" applyBorder="1" applyAlignment="1">
      <alignment horizontal="center" vertical="center"/>
    </xf>
    <xf numFmtId="0" fontId="17" fillId="2" borderId="57" xfId="0" applyFont="1" applyFill="1" applyBorder="1" applyAlignment="1">
      <alignment horizontal="left" vertical="center"/>
    </xf>
    <xf numFmtId="167" fontId="5" fillId="2" borderId="57" xfId="0" applyNumberFormat="1" applyFont="1" applyFill="1" applyBorder="1" applyAlignment="1">
      <alignment horizontal="left" vertical="center"/>
    </xf>
    <xf numFmtId="167" fontId="8" fillId="2" borderId="57" xfId="0" applyNumberFormat="1" applyFont="1" applyFill="1" applyBorder="1" applyAlignment="1">
      <alignment horizontal="left" vertical="center"/>
    </xf>
    <xf numFmtId="170" fontId="16" fillId="2" borderId="57" xfId="0" applyNumberFormat="1" applyFont="1" applyFill="1" applyBorder="1" applyAlignment="1">
      <alignment horizontal="right" vertical="center"/>
    </xf>
    <xf numFmtId="168" fontId="6" fillId="2" borderId="57" xfId="0" applyNumberFormat="1" applyFont="1" applyFill="1" applyBorder="1" applyAlignment="1">
      <alignment horizontal="center" vertical="center"/>
    </xf>
    <xf numFmtId="167" fontId="6" fillId="2" borderId="57" xfId="0" applyNumberFormat="1" applyFont="1" applyFill="1" applyBorder="1" applyAlignment="1">
      <alignment horizontal="right" vertical="center"/>
    </xf>
    <xf numFmtId="167" fontId="12" fillId="2" borderId="57" xfId="0" applyNumberFormat="1" applyFont="1" applyFill="1" applyBorder="1" applyAlignment="1">
      <alignment horizontal="right" vertical="center"/>
    </xf>
    <xf numFmtId="167" fontId="5" fillId="2" borderId="57" xfId="0" applyNumberFormat="1" applyFont="1" applyFill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64" fontId="6" fillId="2" borderId="57" xfId="0" applyNumberFormat="1" applyFont="1" applyFill="1" applyBorder="1" applyAlignment="1">
      <alignment horizontal="right" vertical="center" indent="1"/>
    </xf>
    <xf numFmtId="170" fontId="5" fillId="2" borderId="12" xfId="0" applyNumberFormat="1" applyFont="1" applyFill="1" applyBorder="1" applyAlignment="1">
      <alignment horizontal="right" vertical="center" wrapText="1"/>
    </xf>
    <xf numFmtId="170" fontId="15" fillId="2" borderId="0" xfId="0" applyNumberFormat="1" applyFont="1" applyFill="1" applyAlignment="1">
      <alignment horizontal="right" vertical="center" wrapText="1"/>
    </xf>
    <xf numFmtId="170" fontId="5" fillId="2" borderId="57" xfId="0" applyNumberFormat="1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center" vertical="center"/>
    </xf>
    <xf numFmtId="164" fontId="5" fillId="2" borderId="57" xfId="0" applyNumberFormat="1" applyFont="1" applyFill="1" applyBorder="1" applyAlignment="1">
      <alignment horizontal="right" vertical="center" indent="1"/>
    </xf>
    <xf numFmtId="171" fontId="5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70" fontId="5" fillId="2" borderId="0" xfId="0" applyNumberFormat="1" applyFont="1" applyFill="1" applyAlignment="1">
      <alignment horizontal="right" vertical="top" wrapText="1"/>
    </xf>
    <xf numFmtId="169" fontId="5" fillId="2" borderId="0" xfId="0" applyNumberFormat="1" applyFont="1" applyFill="1" applyBorder="1" applyAlignment="1">
      <alignment horizontal="right" vertical="center" indent="1"/>
    </xf>
    <xf numFmtId="0" fontId="5" fillId="2" borderId="0" xfId="0" applyNumberFormat="1" applyFont="1" applyFill="1" applyBorder="1" applyAlignment="1">
      <alignment horizontal="right" vertical="center" indent="1"/>
    </xf>
    <xf numFmtId="169" fontId="5" fillId="2" borderId="4" xfId="0" applyNumberFormat="1" applyFont="1" applyFill="1" applyBorder="1" applyAlignment="1">
      <alignment horizontal="right" vertical="center" indent="1"/>
    </xf>
    <xf numFmtId="0" fontId="5" fillId="2" borderId="4" xfId="0" applyNumberFormat="1" applyFont="1" applyFill="1" applyBorder="1" applyAlignment="1">
      <alignment horizontal="right" vertical="center" indent="1"/>
    </xf>
    <xf numFmtId="170" fontId="5" fillId="2" borderId="0" xfId="0" applyNumberFormat="1" applyFont="1" applyFill="1" applyBorder="1" applyAlignment="1">
      <alignment horizontal="right" vertical="top" wrapText="1"/>
    </xf>
    <xf numFmtId="170" fontId="5" fillId="2" borderId="19" xfId="0" applyNumberFormat="1" applyFont="1" applyFill="1" applyBorder="1" applyAlignment="1">
      <alignment horizontal="right" vertical="top" wrapText="1"/>
    </xf>
    <xf numFmtId="0" fontId="6" fillId="0" borderId="0" xfId="5" applyFont="1"/>
    <xf numFmtId="0" fontId="5" fillId="2" borderId="0" xfId="5" applyFont="1" applyFill="1"/>
    <xf numFmtId="0" fontId="5" fillId="0" borderId="0" xfId="5" applyFont="1"/>
    <xf numFmtId="49" fontId="5" fillId="2" borderId="67" xfId="5" applyNumberFormat="1" applyFont="1" applyFill="1" applyBorder="1" applyAlignment="1">
      <alignment horizontal="center" vertical="center" wrapText="1"/>
    </xf>
    <xf numFmtId="49" fontId="5" fillId="2" borderId="66" xfId="5" applyNumberFormat="1" applyFont="1" applyFill="1" applyBorder="1" applyAlignment="1">
      <alignment horizontal="center" vertical="center" wrapText="1"/>
    </xf>
    <xf numFmtId="49" fontId="5" fillId="2" borderId="12" xfId="5" applyNumberFormat="1" applyFont="1" applyFill="1" applyBorder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left" vertical="center" wrapText="1"/>
    </xf>
    <xf numFmtId="170" fontId="5" fillId="2" borderId="57" xfId="5" applyNumberFormat="1" applyFont="1" applyFill="1" applyBorder="1" applyAlignment="1">
      <alignment horizontal="right" vertical="center" wrapText="1"/>
    </xf>
    <xf numFmtId="170" fontId="5" fillId="2" borderId="0" xfId="5" applyNumberFormat="1" applyFont="1" applyFill="1" applyBorder="1" applyAlignment="1">
      <alignment horizontal="right" vertical="center" wrapText="1"/>
    </xf>
    <xf numFmtId="170" fontId="6" fillId="2" borderId="57" xfId="5" applyNumberFormat="1" applyFont="1" applyFill="1" applyBorder="1" applyAlignment="1">
      <alignment horizontal="right" vertical="center" wrapText="1"/>
    </xf>
    <xf numFmtId="170" fontId="6" fillId="2" borderId="0" xfId="5" applyNumberFormat="1" applyFont="1" applyFill="1" applyBorder="1" applyAlignment="1">
      <alignment horizontal="right" vertical="center" wrapText="1"/>
    </xf>
    <xf numFmtId="49" fontId="5" fillId="2" borderId="0" xfId="5" applyNumberFormat="1" applyFont="1" applyFill="1" applyBorder="1" applyAlignment="1">
      <alignment horizontal="left" vertical="center" wrapText="1"/>
    </xf>
    <xf numFmtId="0" fontId="5" fillId="2" borderId="57" xfId="5" applyFont="1" applyFill="1" applyBorder="1"/>
    <xf numFmtId="170" fontId="5" fillId="2" borderId="0" xfId="5" applyNumberFormat="1" applyFont="1" applyFill="1" applyAlignment="1">
      <alignment horizontal="right" vertical="center" wrapText="1"/>
    </xf>
    <xf numFmtId="49" fontId="5" fillId="2" borderId="0" xfId="5" applyNumberFormat="1" applyFont="1" applyFill="1" applyBorder="1" applyAlignment="1">
      <alignment vertical="center"/>
    </xf>
    <xf numFmtId="49" fontId="5" fillId="2" borderId="0" xfId="5" applyNumberFormat="1" applyFont="1" applyFill="1" applyBorder="1" applyAlignment="1">
      <alignment vertical="center" wrapText="1"/>
    </xf>
    <xf numFmtId="49" fontId="5" fillId="2" borderId="0" xfId="5" applyNumberFormat="1" applyFont="1" applyFill="1" applyBorder="1" applyAlignment="1">
      <alignment horizontal="left" vertical="center"/>
    </xf>
    <xf numFmtId="0" fontId="5" fillId="2" borderId="0" xfId="5" applyFont="1" applyFill="1" applyBorder="1"/>
    <xf numFmtId="49" fontId="2" fillId="2" borderId="0" xfId="5" applyNumberFormat="1" applyFont="1" applyFill="1" applyBorder="1" applyAlignment="1">
      <alignment horizontal="left" vertical="center" wrapText="1"/>
    </xf>
    <xf numFmtId="0" fontId="2" fillId="2" borderId="0" xfId="5" applyFont="1" applyFill="1" applyBorder="1"/>
    <xf numFmtId="49" fontId="2" fillId="2" borderId="0" xfId="5" applyNumberFormat="1" applyFont="1" applyFill="1" applyBorder="1" applyAlignment="1">
      <alignment vertical="center" wrapText="1"/>
    </xf>
    <xf numFmtId="49" fontId="6" fillId="2" borderId="0" xfId="5" applyNumberFormat="1" applyFont="1" applyFill="1" applyBorder="1" applyAlignment="1">
      <alignment horizontal="left" vertical="center" wrapText="1"/>
    </xf>
    <xf numFmtId="0" fontId="6" fillId="2" borderId="0" xfId="5" applyFont="1" applyFill="1"/>
    <xf numFmtId="49" fontId="6" fillId="2" borderId="0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Alignment="1">
      <alignment horizontal="left" vertical="center" wrapText="1"/>
    </xf>
    <xf numFmtId="170" fontId="6" fillId="2" borderId="12" xfId="5" applyNumberFormat="1" applyFont="1" applyFill="1" applyBorder="1" applyAlignment="1">
      <alignment horizontal="right" vertical="center" wrapText="1"/>
    </xf>
    <xf numFmtId="49" fontId="5" fillId="2" borderId="65" xfId="5" applyNumberFormat="1" applyFont="1" applyFill="1" applyBorder="1" applyAlignment="1">
      <alignment vertical="center" wrapText="1"/>
    </xf>
    <xf numFmtId="170" fontId="5" fillId="2" borderId="12" xfId="5" applyNumberFormat="1" applyFont="1" applyFill="1" applyBorder="1" applyAlignment="1">
      <alignment horizontal="right" vertical="center" wrapText="1"/>
    </xf>
    <xf numFmtId="0" fontId="5" fillId="2" borderId="0" xfId="5" applyFont="1" applyFill="1" applyBorder="1" applyAlignment="1">
      <alignment horizontal="left" vertical="center"/>
    </xf>
    <xf numFmtId="170" fontId="5" fillId="2" borderId="0" xfId="5" applyNumberFormat="1" applyFont="1" applyFill="1" applyBorder="1" applyAlignment="1">
      <alignment horizontal="left" vertical="center"/>
    </xf>
    <xf numFmtId="49" fontId="5" fillId="0" borderId="0" xfId="5" applyNumberFormat="1" applyFont="1" applyFill="1" applyBorder="1" applyAlignment="1">
      <alignment horizontal="left" vertical="center" wrapText="1"/>
    </xf>
    <xf numFmtId="170" fontId="5" fillId="0" borderId="0" xfId="5" applyNumberFormat="1" applyFont="1" applyFill="1" applyBorder="1" applyAlignment="1">
      <alignment horizontal="right" vertical="center" wrapText="1"/>
    </xf>
    <xf numFmtId="0" fontId="5" fillId="0" borderId="0" xfId="5" applyFont="1" applyFill="1" applyBorder="1"/>
    <xf numFmtId="0" fontId="5" fillId="0" borderId="0" xfId="5" applyFont="1" applyFill="1"/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7" fontId="5" fillId="2" borderId="32" xfId="0" applyNumberFormat="1" applyFont="1" applyFill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70" fontId="5" fillId="0" borderId="0" xfId="0" applyNumberFormat="1" applyFont="1" applyFill="1" applyAlignment="1">
      <alignment horizontal="right" vertical="center" wrapText="1"/>
    </xf>
    <xf numFmtId="0" fontId="6" fillId="2" borderId="0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left"/>
    </xf>
    <xf numFmtId="166" fontId="6" fillId="2" borderId="4" xfId="0" applyNumberFormat="1" applyFont="1" applyFill="1" applyBorder="1" applyAlignment="1">
      <alignment horizontal="right"/>
    </xf>
    <xf numFmtId="170" fontId="6" fillId="2" borderId="0" xfId="0" applyNumberFormat="1" applyFont="1" applyFill="1" applyAlignment="1"/>
    <xf numFmtId="0" fontId="7" fillId="0" borderId="0" xfId="0" applyFont="1" applyFill="1" applyBorder="1" applyAlignment="1"/>
    <xf numFmtId="0" fontId="6" fillId="0" borderId="0" xfId="0" applyFont="1" applyFill="1" applyAlignment="1"/>
    <xf numFmtId="170" fontId="6" fillId="2" borderId="0" xfId="0" applyNumberFormat="1" applyFont="1" applyFill="1" applyAlignment="1">
      <alignment horizontal="right" wrapText="1"/>
    </xf>
    <xf numFmtId="0" fontId="6" fillId="2" borderId="0" xfId="0" applyFont="1" applyFill="1" applyBorder="1" applyAlignment="1">
      <alignment horizontal="right"/>
    </xf>
    <xf numFmtId="0" fontId="7" fillId="0" borderId="0" xfId="0" applyFont="1" applyFill="1" applyAlignment="1"/>
    <xf numFmtId="170" fontId="6" fillId="2" borderId="0" xfId="0" applyNumberFormat="1" applyFont="1" applyFill="1" applyBorder="1" applyAlignment="1">
      <alignment horizontal="right" wrapText="1"/>
    </xf>
    <xf numFmtId="170" fontId="6" fillId="2" borderId="57" xfId="5" applyNumberFormat="1" applyFont="1" applyFill="1" applyBorder="1" applyAlignment="1">
      <alignment horizontal="right" wrapText="1"/>
    </xf>
    <xf numFmtId="170" fontId="6" fillId="2" borderId="0" xfId="5" applyNumberFormat="1" applyFont="1" applyFill="1" applyBorder="1" applyAlignment="1">
      <alignment horizontal="right" wrapText="1"/>
    </xf>
    <xf numFmtId="170" fontId="5" fillId="2" borderId="0" xfId="5" applyNumberFormat="1" applyFont="1" applyFill="1" applyBorder="1" applyAlignment="1">
      <alignment horizontal="right" wrapText="1"/>
    </xf>
    <xf numFmtId="0" fontId="6" fillId="0" borderId="0" xfId="5" applyFont="1" applyAlignment="1"/>
    <xf numFmtId="0" fontId="6" fillId="2" borderId="71" xfId="0" applyFont="1" applyFill="1" applyBorder="1" applyAlignment="1">
      <alignment horizontal="center" vertical="center"/>
    </xf>
    <xf numFmtId="0" fontId="11" fillId="0" borderId="0" xfId="8" applyFont="1" applyAlignment="1">
      <alignment horizontal="center" wrapText="1"/>
    </xf>
    <xf numFmtId="0" fontId="3" fillId="0" borderId="0" xfId="8" applyAlignment="1">
      <alignment wrapText="1"/>
    </xf>
    <xf numFmtId="0" fontId="0" fillId="0" borderId="0" xfId="0" applyAlignment="1"/>
    <xf numFmtId="0" fontId="0" fillId="0" borderId="0" xfId="0" applyAlignment="1">
      <alignment wrapText="1"/>
    </xf>
    <xf numFmtId="0" fontId="6" fillId="2" borderId="6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center"/>
    </xf>
    <xf numFmtId="0" fontId="0" fillId="2" borderId="0" xfId="0" applyFill="1" applyAlignment="1"/>
    <xf numFmtId="0" fontId="0" fillId="2" borderId="7" xfId="0" applyFill="1" applyBorder="1" applyAlignment="1"/>
    <xf numFmtId="0" fontId="5" fillId="2" borderId="0" xfId="0" applyFont="1" applyFill="1" applyBorder="1" applyAlignment="1">
      <alignment horizontal="left" vertical="center"/>
    </xf>
    <xf numFmtId="0" fontId="6" fillId="2" borderId="53" xfId="0" applyFont="1" applyFill="1" applyBorder="1" applyAlignment="1">
      <alignment horizontal="center"/>
    </xf>
    <xf numFmtId="0" fontId="6" fillId="2" borderId="54" xfId="0" applyFont="1" applyFill="1" applyBorder="1" applyAlignment="1">
      <alignment horizontal="center"/>
    </xf>
    <xf numFmtId="0" fontId="5" fillId="2" borderId="40" xfId="0" applyFont="1" applyFill="1" applyBorder="1" applyAlignment="1">
      <alignment horizontal="center" vertical="center" wrapText="1"/>
    </xf>
    <xf numFmtId="0" fontId="5" fillId="2" borderId="59" xfId="0" applyFon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0" fillId="2" borderId="0" xfId="0" applyFill="1" applyAlignment="1">
      <alignment horizontal="center" wrapText="1"/>
    </xf>
    <xf numFmtId="0" fontId="6" fillId="2" borderId="0" xfId="0" applyFont="1" applyFill="1" applyAlignment="1">
      <alignment horizontal="center" vertical="top" wrapText="1"/>
    </xf>
    <xf numFmtId="0" fontId="0" fillId="2" borderId="0" xfId="0" applyFill="1" applyAlignment="1">
      <alignment horizontal="center" vertical="top" wrapText="1"/>
    </xf>
    <xf numFmtId="0" fontId="5" fillId="2" borderId="47" xfId="0" applyFont="1" applyFill="1" applyBorder="1" applyAlignment="1">
      <alignment horizontal="center" vertical="center" wrapText="1"/>
    </xf>
    <xf numFmtId="0" fontId="5" fillId="2" borderId="52" xfId="0" applyFont="1" applyFill="1" applyBorder="1" applyAlignment="1">
      <alignment horizontal="center" vertical="center" wrapText="1"/>
    </xf>
    <xf numFmtId="0" fontId="0" fillId="2" borderId="38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0" borderId="60" xfId="0" applyBorder="1" applyAlignment="1">
      <alignment horizontal="center" vertical="center" wrapText="1"/>
    </xf>
    <xf numFmtId="0" fontId="0" fillId="0" borderId="62" xfId="0" applyBorder="1" applyAlignment="1">
      <alignment horizontal="center" vertical="center" wrapText="1"/>
    </xf>
    <xf numFmtId="0" fontId="5" fillId="2" borderId="63" xfId="0" applyFont="1" applyFill="1" applyBorder="1" applyAlignment="1">
      <alignment horizontal="center" vertical="center" wrapText="1"/>
    </xf>
    <xf numFmtId="0" fontId="0" fillId="0" borderId="64" xfId="0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5" fillId="2" borderId="58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4" fillId="2" borderId="0" xfId="9" applyFont="1" applyFill="1" applyAlignment="1">
      <alignment horizontal="center" vertical="center" wrapText="1"/>
    </xf>
    <xf numFmtId="0" fontId="5" fillId="2" borderId="0" xfId="2" applyFont="1" applyFill="1" applyAlignment="1">
      <alignment vertical="center"/>
    </xf>
    <xf numFmtId="0" fontId="0" fillId="0" borderId="0" xfId="0" applyAlignment="1"/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 indent="1"/>
    </xf>
    <xf numFmtId="0" fontId="0" fillId="0" borderId="0" xfId="0" applyAlignment="1">
      <alignment horizontal="left" indent="1"/>
    </xf>
    <xf numFmtId="0" fontId="6" fillId="2" borderId="0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168" fontId="6" fillId="2" borderId="0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68" xfId="0" applyBorder="1" applyAlignment="1">
      <alignment horizontal="left" vertical="center"/>
    </xf>
    <xf numFmtId="0" fontId="8" fillId="2" borderId="22" xfId="0" applyFont="1" applyFill="1" applyBorder="1" applyAlignment="1">
      <alignment horizontal="left" vertical="center"/>
    </xf>
    <xf numFmtId="0" fontId="5" fillId="2" borderId="25" xfId="0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5" fillId="2" borderId="29" xfId="0" applyFont="1" applyFill="1" applyBorder="1" applyAlignment="1">
      <alignment horizontal="center" vertical="center" wrapText="1"/>
    </xf>
    <xf numFmtId="0" fontId="8" fillId="2" borderId="30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5" fillId="2" borderId="3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wrapText="1"/>
    </xf>
    <xf numFmtId="0" fontId="0" fillId="2" borderId="1" xfId="0" applyFill="1" applyBorder="1" applyAlignment="1">
      <alignment wrapText="1"/>
    </xf>
    <xf numFmtId="0" fontId="0" fillId="2" borderId="0" xfId="0" applyFill="1" applyBorder="1" applyAlignment="1">
      <alignment wrapText="1"/>
    </xf>
    <xf numFmtId="0" fontId="0" fillId="2" borderId="2" xfId="0" applyFill="1" applyBorder="1" applyAlignment="1">
      <alignment wrapText="1"/>
    </xf>
    <xf numFmtId="0" fontId="0" fillId="2" borderId="22" xfId="0" applyFill="1" applyBorder="1" applyAlignment="1">
      <alignment wrapText="1"/>
    </xf>
    <xf numFmtId="0" fontId="0" fillId="2" borderId="49" xfId="0" applyFill="1" applyBorder="1" applyAlignment="1">
      <alignment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vertical="center" wrapText="1"/>
    </xf>
    <xf numFmtId="0" fontId="8" fillId="2" borderId="23" xfId="0" applyFont="1" applyFill="1" applyBorder="1" applyAlignment="1">
      <alignment horizontal="center" vertical="center" wrapText="1"/>
    </xf>
    <xf numFmtId="0" fontId="8" fillId="2" borderId="24" xfId="0" applyFont="1" applyFill="1" applyBorder="1" applyAlignment="1">
      <alignment horizontal="center" vertical="center" wrapText="1"/>
    </xf>
    <xf numFmtId="0" fontId="5" fillId="2" borderId="69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/>
    </xf>
    <xf numFmtId="0" fontId="5" fillId="2" borderId="32" xfId="0" applyFont="1" applyFill="1" applyBorder="1" applyAlignment="1">
      <alignment horizontal="center" vertical="center" wrapText="1"/>
    </xf>
    <xf numFmtId="0" fontId="5" fillId="2" borderId="33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56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3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0" fillId="2" borderId="15" xfId="0" applyFill="1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5" fillId="2" borderId="50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0" fontId="5" fillId="2" borderId="48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 wrapText="1"/>
    </xf>
    <xf numFmtId="0" fontId="5" fillId="2" borderId="40" xfId="0" applyFont="1" applyFill="1" applyBorder="1" applyAlignment="1">
      <alignment horizontal="center" vertical="center"/>
    </xf>
    <xf numFmtId="0" fontId="5" fillId="2" borderId="32" xfId="0" applyFont="1" applyFill="1" applyBorder="1" applyAlignment="1">
      <alignment horizontal="center" vertical="center"/>
    </xf>
    <xf numFmtId="0" fontId="5" fillId="2" borderId="59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left" vertical="top" wrapText="1"/>
    </xf>
    <xf numFmtId="0" fontId="5" fillId="2" borderId="68" xfId="0" applyFont="1" applyFill="1" applyBorder="1" applyAlignment="1">
      <alignment horizontal="left" vertical="top" wrapText="1"/>
    </xf>
    <xf numFmtId="0" fontId="5" fillId="2" borderId="0" xfId="0" applyFont="1" applyFill="1" applyBorder="1" applyAlignment="1">
      <alignment horizontal="left" vertical="center" wrapText="1"/>
    </xf>
    <xf numFmtId="0" fontId="0" fillId="0" borderId="0" xfId="0" applyAlignment="1">
      <alignment wrapText="1"/>
    </xf>
    <xf numFmtId="49" fontId="5" fillId="2" borderId="0" xfId="0" applyNumberFormat="1" applyFont="1" applyFill="1" applyAlignment="1">
      <alignment horizontal="left" vertical="center" wrapText="1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indent="1"/>
    </xf>
    <xf numFmtId="0" fontId="6" fillId="2" borderId="70" xfId="0" applyFont="1" applyFill="1" applyBorder="1" applyAlignment="1">
      <alignment horizontal="left" indent="1"/>
    </xf>
    <xf numFmtId="0" fontId="2" fillId="2" borderId="0" xfId="0" applyFont="1" applyFill="1" applyBorder="1" applyAlignment="1">
      <alignment horizontal="left" vertical="center"/>
    </xf>
    <xf numFmtId="0" fontId="21" fillId="0" borderId="0" xfId="0" applyFont="1" applyAlignment="1"/>
    <xf numFmtId="0" fontId="5" fillId="2" borderId="35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36" xfId="0" applyFont="1" applyFill="1" applyBorder="1" applyAlignment="1">
      <alignment horizontal="center" vertical="center"/>
    </xf>
    <xf numFmtId="0" fontId="5" fillId="2" borderId="37" xfId="0" applyFont="1" applyFill="1" applyBorder="1" applyAlignment="1">
      <alignment horizontal="center" vertical="center" wrapText="1"/>
    </xf>
    <xf numFmtId="0" fontId="5" fillId="2" borderId="38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39" xfId="0" applyFont="1" applyFill="1" applyBorder="1" applyAlignment="1">
      <alignment horizontal="center" vertical="center" wrapText="1"/>
    </xf>
    <xf numFmtId="0" fontId="5" fillId="2" borderId="41" xfId="0" applyFont="1" applyFill="1" applyBorder="1" applyAlignment="1">
      <alignment horizontal="center" vertical="center" wrapText="1"/>
    </xf>
    <xf numFmtId="0" fontId="5" fillId="2" borderId="42" xfId="0" applyFont="1" applyFill="1" applyBorder="1" applyAlignment="1">
      <alignment horizontal="center" vertical="center" wrapText="1"/>
    </xf>
    <xf numFmtId="0" fontId="5" fillId="2" borderId="43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4" fillId="2" borderId="0" xfId="0" applyFont="1" applyFill="1" applyAlignment="1">
      <alignment horizontal="left"/>
    </xf>
    <xf numFmtId="0" fontId="8" fillId="2" borderId="40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34" xfId="0" applyFont="1" applyFill="1" applyBorder="1" applyAlignment="1">
      <alignment horizontal="center" vertical="center"/>
    </xf>
    <xf numFmtId="0" fontId="5" fillId="2" borderId="44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45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5" fillId="2" borderId="46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wrapText="1"/>
    </xf>
    <xf numFmtId="0" fontId="0" fillId="0" borderId="59" xfId="0" applyBorder="1" applyAlignment="1">
      <alignment horizontal="center" wrapText="1"/>
    </xf>
    <xf numFmtId="0" fontId="0" fillId="0" borderId="17" xfId="0" applyBorder="1" applyAlignment="1">
      <alignment horizontal="center" vertical="center" wrapText="1"/>
    </xf>
    <xf numFmtId="0" fontId="11" fillId="2" borderId="0" xfId="0" applyFont="1" applyFill="1" applyAlignment="1">
      <alignment horizontal="center" wrapText="1"/>
    </xf>
    <xf numFmtId="0" fontId="5" fillId="2" borderId="3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34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left"/>
    </xf>
    <xf numFmtId="0" fontId="6" fillId="2" borderId="70" xfId="0" applyFont="1" applyFill="1" applyBorder="1" applyAlignment="1">
      <alignment horizontal="left"/>
    </xf>
    <xf numFmtId="0" fontId="5" fillId="2" borderId="0" xfId="5" applyFont="1" applyFill="1" applyAlignment="1">
      <alignment vertical="center"/>
    </xf>
    <xf numFmtId="0" fontId="4" fillId="0" borderId="0" xfId="5" applyAlignment="1">
      <alignment vertical="center"/>
    </xf>
    <xf numFmtId="49" fontId="6" fillId="2" borderId="0" xfId="5" applyNumberFormat="1" applyFont="1" applyFill="1" applyBorder="1" applyAlignment="1">
      <alignment horizontal="left" vertical="center" wrapText="1"/>
    </xf>
    <xf numFmtId="49" fontId="6" fillId="2" borderId="65" xfId="5" applyNumberFormat="1" applyFont="1" applyFill="1" applyBorder="1" applyAlignment="1">
      <alignment horizontal="left" vertical="center" wrapText="1"/>
    </xf>
    <xf numFmtId="49" fontId="5" fillId="2" borderId="0" xfId="5" applyNumberFormat="1" applyFont="1" applyFill="1" applyBorder="1" applyAlignment="1">
      <alignment horizontal="left" vertical="center" wrapText="1"/>
    </xf>
    <xf numFmtId="49" fontId="5" fillId="2" borderId="65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Border="1" applyAlignment="1">
      <alignment horizontal="center" vertical="center" wrapText="1"/>
    </xf>
    <xf numFmtId="0" fontId="4" fillId="2" borderId="0" xfId="5" applyFill="1" applyAlignment="1">
      <alignment horizontal="center" vertical="center" wrapText="1"/>
    </xf>
    <xf numFmtId="49" fontId="2" fillId="2" borderId="0" xfId="5" applyNumberFormat="1" applyFont="1" applyFill="1" applyBorder="1" applyAlignment="1">
      <alignment horizontal="left" vertical="center" wrapText="1"/>
    </xf>
    <xf numFmtId="0" fontId="4" fillId="0" borderId="0" xfId="5" applyBorder="1" applyAlignment="1">
      <alignment horizontal="left" vertical="center" wrapText="1"/>
    </xf>
    <xf numFmtId="49" fontId="19" fillId="2" borderId="0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Border="1" applyAlignment="1">
      <alignment horizontal="left" wrapText="1"/>
    </xf>
    <xf numFmtId="49" fontId="6" fillId="2" borderId="0" xfId="5" applyNumberFormat="1" applyFont="1" applyFill="1" applyAlignment="1">
      <alignment horizontal="center" wrapText="1"/>
    </xf>
    <xf numFmtId="0" fontId="4" fillId="0" borderId="0" xfId="5" applyAlignment="1">
      <alignment wrapText="1"/>
    </xf>
    <xf numFmtId="49" fontId="6" fillId="2" borderId="0" xfId="5" applyNumberFormat="1" applyFont="1" applyFill="1" applyAlignment="1">
      <alignment horizontal="center" vertical="top" wrapText="1"/>
    </xf>
    <xf numFmtId="0" fontId="4" fillId="2" borderId="0" xfId="5" applyFill="1" applyAlignment="1">
      <alignment wrapText="1"/>
    </xf>
    <xf numFmtId="49" fontId="5" fillId="2" borderId="0" xfId="5" applyNumberFormat="1" applyFont="1" applyFill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center" vertical="center" wrapText="1"/>
    </xf>
    <xf numFmtId="49" fontId="5" fillId="2" borderId="1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Border="1" applyAlignment="1">
      <alignment horizontal="center" vertical="center" wrapText="1"/>
    </xf>
    <xf numFmtId="49" fontId="5" fillId="2" borderId="65" xfId="5" applyNumberFormat="1" applyFont="1" applyFill="1" applyBorder="1" applyAlignment="1">
      <alignment horizontal="center" vertical="center" wrapText="1"/>
    </xf>
    <xf numFmtId="49" fontId="5" fillId="2" borderId="22" xfId="5" applyNumberFormat="1" applyFont="1" applyFill="1" applyBorder="1" applyAlignment="1">
      <alignment horizontal="center" vertical="center" wrapText="1"/>
    </xf>
    <xf numFmtId="49" fontId="5" fillId="2" borderId="49" xfId="5" applyNumberFormat="1" applyFont="1" applyFill="1" applyBorder="1" applyAlignment="1">
      <alignment horizontal="center" vertical="center" wrapText="1"/>
    </xf>
    <xf numFmtId="49" fontId="5" fillId="2" borderId="11" xfId="5" applyNumberFormat="1" applyFont="1" applyFill="1" applyBorder="1" applyAlignment="1">
      <alignment horizontal="center" vertical="center" wrapText="1"/>
    </xf>
    <xf numFmtId="0" fontId="4" fillId="2" borderId="3" xfId="5" applyFill="1" applyBorder="1" applyAlignment="1">
      <alignment horizontal="center" vertical="center" wrapText="1"/>
    </xf>
    <xf numFmtId="0" fontId="4" fillId="2" borderId="12" xfId="5" applyFill="1" applyBorder="1" applyAlignment="1">
      <alignment horizontal="center" vertical="center" wrapText="1"/>
    </xf>
    <xf numFmtId="0" fontId="5" fillId="2" borderId="3" xfId="5" applyFont="1" applyFill="1" applyBorder="1" applyAlignment="1">
      <alignment horizontal="center" vertical="center" wrapText="1"/>
    </xf>
    <xf numFmtId="0" fontId="5" fillId="2" borderId="20" xfId="5" applyFont="1" applyFill="1" applyBorder="1" applyAlignment="1">
      <alignment horizontal="center" vertical="center" wrapText="1"/>
    </xf>
    <xf numFmtId="0" fontId="5" fillId="2" borderId="21" xfId="5" applyFont="1" applyFill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horizontal="center"/>
    </xf>
    <xf numFmtId="0" fontId="25" fillId="0" borderId="0" xfId="0" applyFont="1"/>
    <xf numFmtId="0" fontId="0" fillId="0" borderId="0" xfId="0" applyAlignment="1">
      <alignment horizontal="center"/>
    </xf>
    <xf numFmtId="0" fontId="25" fillId="0" borderId="0" xfId="0" applyFont="1" applyAlignment="1">
      <alignment vertical="top"/>
    </xf>
    <xf numFmtId="0" fontId="25" fillId="0" borderId="0" xfId="0" applyFont="1" applyAlignment="1">
      <alignment wrapText="1"/>
    </xf>
    <xf numFmtId="0" fontId="24" fillId="0" borderId="0" xfId="0" applyFont="1" applyAlignment="1">
      <alignment horizontal="center" wrapText="1"/>
    </xf>
    <xf numFmtId="0" fontId="11" fillId="0" borderId="0" xfId="0" applyFont="1" applyAlignment="1">
      <alignment vertical="center"/>
    </xf>
    <xf numFmtId="0" fontId="25" fillId="0" borderId="0" xfId="0" applyFont="1" applyAlignment="1"/>
    <xf numFmtId="0" fontId="4" fillId="0" borderId="0" xfId="0" applyFont="1" applyAlignment="1">
      <alignment wrapText="1"/>
    </xf>
    <xf numFmtId="0" fontId="11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</cellXfs>
  <cellStyles count="10">
    <cellStyle name="Euro" xfId="1"/>
    <cellStyle name="Prozent 2" xfId="6"/>
    <cellStyle name="Standard" xfId="0" builtinId="0"/>
    <cellStyle name="Standard 2" xfId="2"/>
    <cellStyle name="Standard 2 2" xfId="5"/>
    <cellStyle name="Standard 3" xfId="3"/>
    <cellStyle name="Standard 3 2" xfId="9"/>
    <cellStyle name="Standard 4" xfId="4"/>
    <cellStyle name="Standard 4 2" xfId="7"/>
    <cellStyle name="Standard 6" xfId="8"/>
  </cellStyles>
  <dxfs count="0"/>
  <tableStyles count="0" defaultTableStyle="TableStyleMedium2" defaultPivotStyle="PivotStyleLight16"/>
  <colors>
    <mruColors>
      <color rgb="FF0033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62064583556014"/>
          <c:y val="1.2033617009994963E-2"/>
          <c:w val="0.88832404999148862"/>
          <c:h val="0.9157935258092738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Tab.1!$C$4:$C$9</c:f>
              <c:strCache>
                <c:ptCount val="6"/>
                <c:pt idx="0">
                  <c:v>Steuerpflichtiger Erwerb</c:v>
                </c:pt>
                <c:pt idx="3">
                  <c:v>absolut</c:v>
                </c:pt>
                <c:pt idx="5">
                  <c:v>1 000 EUR</c:v>
                </c:pt>
              </c:strCache>
            </c:strRef>
          </c:tx>
          <c:spPr>
            <a:solidFill>
              <a:srgbClr val="C00000"/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Tab.1!$A$11:$A$18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Tab.1!$C$11:$C$18</c:f>
              <c:numCache>
                <c:formatCode>###\ ###\ ##0</c:formatCode>
                <c:ptCount val="8"/>
                <c:pt idx="0">
                  <c:v>54103</c:v>
                </c:pt>
                <c:pt idx="1">
                  <c:v>66823</c:v>
                </c:pt>
                <c:pt idx="2">
                  <c:v>118558</c:v>
                </c:pt>
                <c:pt idx="3">
                  <c:v>95554</c:v>
                </c:pt>
                <c:pt idx="4">
                  <c:v>77898</c:v>
                </c:pt>
                <c:pt idx="5">
                  <c:v>77382</c:v>
                </c:pt>
                <c:pt idx="6">
                  <c:v>96612</c:v>
                </c:pt>
                <c:pt idx="7">
                  <c:v>128944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9C-4BA9-968C-E176AC293337}"/>
            </c:ext>
          </c:extLst>
        </c:ser>
        <c:ser>
          <c:idx val="1"/>
          <c:order val="1"/>
          <c:tx>
            <c:strRef>
              <c:f>Tab.1!$D$4:$D$9</c:f>
              <c:strCache>
                <c:ptCount val="6"/>
                <c:pt idx="0">
                  <c:v>Steuerpflichtiger Erwerb</c:v>
                </c:pt>
                <c:pt idx="3">
                  <c:v>durchschnittlich</c:v>
                </c:pt>
                <c:pt idx="5">
                  <c:v>EUR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Tab.1!$A$11:$A$18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Tab.1!$D$11:$D$18</c:f>
              <c:numCache>
                <c:formatCode>###\ ###\ ##0</c:formatCode>
                <c:ptCount val="8"/>
                <c:pt idx="0">
                  <c:v>45850</c:v>
                </c:pt>
                <c:pt idx="1">
                  <c:v>52165</c:v>
                </c:pt>
                <c:pt idx="2">
                  <c:v>65070</c:v>
                </c:pt>
                <c:pt idx="3">
                  <c:v>65854</c:v>
                </c:pt>
                <c:pt idx="4">
                  <c:v>63903</c:v>
                </c:pt>
                <c:pt idx="5">
                  <c:v>63169</c:v>
                </c:pt>
                <c:pt idx="6">
                  <c:v>57817</c:v>
                </c:pt>
                <c:pt idx="7">
                  <c:v>66057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9C-4BA9-968C-E176AC293337}"/>
            </c:ext>
          </c:extLst>
        </c:ser>
        <c:ser>
          <c:idx val="3"/>
          <c:order val="2"/>
          <c:tx>
            <c:strRef>
              <c:f>Tab.1!$E$4:$E$9</c:f>
              <c:strCache>
                <c:ptCount val="6"/>
                <c:pt idx="0">
                  <c:v>Festgesetzte Steuer</c:v>
                </c:pt>
                <c:pt idx="3">
                  <c:v>absolut</c:v>
                </c:pt>
                <c:pt idx="5">
                  <c:v>1 000 EUR</c:v>
                </c:pt>
              </c:strCache>
            </c:strRef>
          </c:tx>
          <c:spPr>
            <a:solidFill>
              <a:srgbClr val="FFC000"/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Tab.1!$A$11:$A$18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Tab.1!$E$11:$E$18</c:f>
              <c:numCache>
                <c:formatCode>###\ ###\ ##0</c:formatCode>
                <c:ptCount val="8"/>
                <c:pt idx="0">
                  <c:v>11561</c:v>
                </c:pt>
                <c:pt idx="1">
                  <c:v>14360</c:v>
                </c:pt>
                <c:pt idx="2">
                  <c:v>24716</c:v>
                </c:pt>
                <c:pt idx="3">
                  <c:v>19913</c:v>
                </c:pt>
                <c:pt idx="4">
                  <c:v>13004</c:v>
                </c:pt>
                <c:pt idx="5">
                  <c:v>14942</c:v>
                </c:pt>
                <c:pt idx="6">
                  <c:v>19643</c:v>
                </c:pt>
                <c:pt idx="7">
                  <c:v>26189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9C-4BA9-968C-E176AC293337}"/>
            </c:ext>
          </c:extLst>
        </c:ser>
        <c:ser>
          <c:idx val="5"/>
          <c:order val="3"/>
          <c:tx>
            <c:strRef>
              <c:f>Tab.1!$F$4:$F$9</c:f>
              <c:strCache>
                <c:ptCount val="6"/>
                <c:pt idx="0">
                  <c:v>Festgesetzte Steuer</c:v>
                </c:pt>
                <c:pt idx="3">
                  <c:v>durchschnittlich</c:v>
                </c:pt>
                <c:pt idx="5">
                  <c:v>EUR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Tab.1!$A$11:$A$18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Tab.1!$F$11:$F$18</c:f>
              <c:numCache>
                <c:formatCode>###\ ###\ ##0</c:formatCode>
                <c:ptCount val="8"/>
                <c:pt idx="0">
                  <c:v>9797</c:v>
                </c:pt>
                <c:pt idx="1">
                  <c:v>11210</c:v>
                </c:pt>
                <c:pt idx="2">
                  <c:v>13565</c:v>
                </c:pt>
                <c:pt idx="3">
                  <c:v>13724</c:v>
                </c:pt>
                <c:pt idx="4">
                  <c:v>10668</c:v>
                </c:pt>
                <c:pt idx="5">
                  <c:v>12198</c:v>
                </c:pt>
                <c:pt idx="6">
                  <c:v>11755</c:v>
                </c:pt>
                <c:pt idx="7">
                  <c:v>13416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9C-4BA9-968C-E176AC293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3171072"/>
        <c:axId val="95459584"/>
      </c:barChart>
      <c:catAx>
        <c:axId val="9317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95459584"/>
        <c:crosses val="autoZero"/>
        <c:auto val="1"/>
        <c:lblAlgn val="ctr"/>
        <c:lblOffset val="100"/>
        <c:noMultiLvlLbl val="0"/>
      </c:catAx>
      <c:valAx>
        <c:axId val="95459584"/>
        <c:scaling>
          <c:orientation val="minMax"/>
          <c:max val="130000"/>
        </c:scaling>
        <c:delete val="0"/>
        <c:axPos val="l"/>
        <c:majorGridlines/>
        <c:minorGridlines>
          <c:spPr>
            <a:ln>
              <a:noFill/>
            </a:ln>
          </c:spPr>
        </c:minorGridlines>
        <c:numFmt formatCode="###\ ###\ ##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93171072"/>
        <c:crosses val="autoZero"/>
        <c:crossBetween val="between"/>
        <c:majorUnit val="10000"/>
        <c:minorUnit val="50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2409825</xdr:colOff>
          <xdr:row>4</xdr:row>
          <xdr:rowOff>9525</xdr:rowOff>
        </xdr:from>
        <xdr:to>
          <xdr:col>0</xdr:col>
          <xdr:colOff>3324225</xdr:colOff>
          <xdr:row>8</xdr:row>
          <xdr:rowOff>47625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23</xdr:row>
      <xdr:rowOff>104774</xdr:rowOff>
    </xdr:from>
    <xdr:to>
      <xdr:col>6</xdr:col>
      <xdr:colOff>1085850</xdr:colOff>
      <xdr:row>56</xdr:row>
      <xdr:rowOff>0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123826</xdr:colOff>
      <xdr:row>22</xdr:row>
      <xdr:rowOff>95249</xdr:rowOff>
    </xdr:from>
    <xdr:to>
      <xdr:col>0</xdr:col>
      <xdr:colOff>571500</xdr:colOff>
      <xdr:row>23</xdr:row>
      <xdr:rowOff>104774</xdr:rowOff>
    </xdr:to>
    <xdr:sp macro="" textlink="">
      <xdr:nvSpPr>
        <xdr:cNvPr id="9" name="Textfeld 8"/>
        <xdr:cNvSpPr txBox="1"/>
      </xdr:nvSpPr>
      <xdr:spPr>
        <a:xfrm>
          <a:off x="123826" y="3629024"/>
          <a:ext cx="447674" cy="200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itchFamily="34" charset="0"/>
              <a:cs typeface="Arial" pitchFamily="34" charset="0"/>
            </a:rPr>
            <a:t>EUR</a:t>
          </a:r>
        </a:p>
      </xdr:txBody>
    </xdr:sp>
    <xdr:clientData/>
  </xdr:twoCellAnchor>
  <xdr:twoCellAnchor>
    <xdr:from>
      <xdr:col>1</xdr:col>
      <xdr:colOff>616744</xdr:colOff>
      <xdr:row>56</xdr:row>
      <xdr:rowOff>11906</xdr:rowOff>
    </xdr:from>
    <xdr:to>
      <xdr:col>1</xdr:col>
      <xdr:colOff>873919</xdr:colOff>
      <xdr:row>56</xdr:row>
      <xdr:rowOff>125015</xdr:rowOff>
    </xdr:to>
    <xdr:sp macro="" textlink="">
      <xdr:nvSpPr>
        <xdr:cNvPr id="11" name="Rechteck 10"/>
        <xdr:cNvSpPr/>
      </xdr:nvSpPr>
      <xdr:spPr>
        <a:xfrm>
          <a:off x="1218010" y="8203406"/>
          <a:ext cx="257175" cy="113109"/>
        </a:xfrm>
        <a:prstGeom prst="rect">
          <a:avLst/>
        </a:prstGeom>
        <a:solidFill>
          <a:srgbClr val="C00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57</xdr:row>
      <xdr:rowOff>11907</xdr:rowOff>
    </xdr:from>
    <xdr:to>
      <xdr:col>1</xdr:col>
      <xdr:colOff>876300</xdr:colOff>
      <xdr:row>57</xdr:row>
      <xdr:rowOff>125016</xdr:rowOff>
    </xdr:to>
    <xdr:sp macro="" textlink="">
      <xdr:nvSpPr>
        <xdr:cNvPr id="12" name="Rechteck 11"/>
        <xdr:cNvSpPr/>
      </xdr:nvSpPr>
      <xdr:spPr>
        <a:xfrm>
          <a:off x="1220391" y="8364141"/>
          <a:ext cx="257175" cy="113109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58</xdr:row>
      <xdr:rowOff>11907</xdr:rowOff>
    </xdr:from>
    <xdr:to>
      <xdr:col>1</xdr:col>
      <xdr:colOff>876300</xdr:colOff>
      <xdr:row>58</xdr:row>
      <xdr:rowOff>125016</xdr:rowOff>
    </xdr:to>
    <xdr:sp macro="" textlink="">
      <xdr:nvSpPr>
        <xdr:cNvPr id="13" name="Rechteck 12"/>
        <xdr:cNvSpPr/>
      </xdr:nvSpPr>
      <xdr:spPr>
        <a:xfrm>
          <a:off x="1220391" y="8524876"/>
          <a:ext cx="257175" cy="113109"/>
        </a:xfrm>
        <a:prstGeom prst="rect">
          <a:avLst/>
        </a:prstGeom>
        <a:solidFill>
          <a:srgbClr val="FFC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59</xdr:row>
      <xdr:rowOff>11907</xdr:rowOff>
    </xdr:from>
    <xdr:to>
      <xdr:col>1</xdr:col>
      <xdr:colOff>876300</xdr:colOff>
      <xdr:row>59</xdr:row>
      <xdr:rowOff>125016</xdr:rowOff>
    </xdr:to>
    <xdr:sp macro="" textlink="">
      <xdr:nvSpPr>
        <xdr:cNvPr id="14" name="Rechteck 13"/>
        <xdr:cNvSpPr/>
      </xdr:nvSpPr>
      <xdr:spPr>
        <a:xfrm>
          <a:off x="1220391" y="8685610"/>
          <a:ext cx="257175" cy="113109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22"/>
  </cols>
  <sheetData>
    <row r="1" spans="1:1" ht="15.75" x14ac:dyDescent="0.25">
      <c r="A1" s="402" t="s">
        <v>186</v>
      </c>
    </row>
    <row r="4" spans="1:1" ht="15" customHeight="1" x14ac:dyDescent="0.2">
      <c r="A4" s="403" t="s">
        <v>200</v>
      </c>
    </row>
    <row r="5" spans="1:1" ht="14.25" x14ac:dyDescent="0.2">
      <c r="A5" s="404"/>
    </row>
    <row r="6" spans="1:1" ht="14.25" x14ac:dyDescent="0.2">
      <c r="A6" s="404"/>
    </row>
    <row r="7" spans="1:1" x14ac:dyDescent="0.2">
      <c r="A7" s="405" t="s">
        <v>187</v>
      </c>
    </row>
    <row r="10" spans="1:1" x14ac:dyDescent="0.2">
      <c r="A10" s="405" t="s">
        <v>201</v>
      </c>
    </row>
    <row r="11" spans="1:1" x14ac:dyDescent="0.2">
      <c r="A11" s="222" t="s">
        <v>188</v>
      </c>
    </row>
    <row r="14" spans="1:1" x14ac:dyDescent="0.2">
      <c r="A14" s="222" t="s">
        <v>189</v>
      </c>
    </row>
    <row r="17" spans="1:1" x14ac:dyDescent="0.2">
      <c r="A17" s="222" t="s">
        <v>190</v>
      </c>
    </row>
    <row r="18" spans="1:1" x14ac:dyDescent="0.2">
      <c r="A18" s="222" t="s">
        <v>191</v>
      </c>
    </row>
    <row r="19" spans="1:1" ht="25.5" x14ac:dyDescent="0.2">
      <c r="A19" s="222" t="s">
        <v>192</v>
      </c>
    </row>
    <row r="20" spans="1:1" x14ac:dyDescent="0.2">
      <c r="A20" s="222" t="s">
        <v>193</v>
      </c>
    </row>
    <row r="21" spans="1:1" x14ac:dyDescent="0.2">
      <c r="A21" s="222" t="s">
        <v>194</v>
      </c>
    </row>
    <row r="24" spans="1:1" x14ac:dyDescent="0.2">
      <c r="A24" s="406" t="s">
        <v>195</v>
      </c>
    </row>
    <row r="25" spans="1:1" ht="38.25" x14ac:dyDescent="0.2">
      <c r="A25" s="407" t="s">
        <v>196</v>
      </c>
    </row>
    <row r="28" spans="1:1" x14ac:dyDescent="0.2">
      <c r="A28" s="406" t="s">
        <v>197</v>
      </c>
    </row>
    <row r="29" spans="1:1" x14ac:dyDescent="0.2">
      <c r="A29" s="408" t="s">
        <v>198</v>
      </c>
    </row>
    <row r="30" spans="1:1" x14ac:dyDescent="0.2">
      <c r="A30" s="222" t="s">
        <v>199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396" t="s">
        <v>166</v>
      </c>
      <c r="B1" s="221"/>
    </row>
    <row r="5" spans="1:2" ht="14.25" x14ac:dyDescent="0.2">
      <c r="A5" s="397" t="s">
        <v>7</v>
      </c>
      <c r="B5" s="398" t="s">
        <v>167</v>
      </c>
    </row>
    <row r="6" spans="1:2" ht="14.25" x14ac:dyDescent="0.2">
      <c r="A6" s="397">
        <v>0</v>
      </c>
      <c r="B6" s="398" t="s">
        <v>168</v>
      </c>
    </row>
    <row r="7" spans="1:2" ht="14.25" x14ac:dyDescent="0.2">
      <c r="A7" s="399"/>
      <c r="B7" s="398" t="s">
        <v>169</v>
      </c>
    </row>
    <row r="8" spans="1:2" ht="14.25" x14ac:dyDescent="0.2">
      <c r="A8" s="397" t="s">
        <v>162</v>
      </c>
      <c r="B8" s="398" t="s">
        <v>170</v>
      </c>
    </row>
    <row r="9" spans="1:2" ht="14.25" x14ac:dyDescent="0.2">
      <c r="A9" s="397" t="s">
        <v>171</v>
      </c>
      <c r="B9" s="398" t="s">
        <v>172</v>
      </c>
    </row>
    <row r="10" spans="1:2" ht="14.25" x14ac:dyDescent="0.2">
      <c r="A10" s="397" t="s">
        <v>173</v>
      </c>
      <c r="B10" s="398" t="s">
        <v>174</v>
      </c>
    </row>
    <row r="11" spans="1:2" ht="14.25" x14ac:dyDescent="0.2">
      <c r="A11" s="397" t="s">
        <v>175</v>
      </c>
      <c r="B11" s="398" t="s">
        <v>176</v>
      </c>
    </row>
    <row r="12" spans="1:2" ht="14.25" x14ac:dyDescent="0.2">
      <c r="A12" s="397" t="s">
        <v>177</v>
      </c>
      <c r="B12" s="398" t="s">
        <v>178</v>
      </c>
    </row>
    <row r="13" spans="1:2" ht="14.25" x14ac:dyDescent="0.2">
      <c r="A13" s="397" t="s">
        <v>179</v>
      </c>
      <c r="B13" s="398" t="s">
        <v>180</v>
      </c>
    </row>
    <row r="14" spans="1:2" ht="14.25" x14ac:dyDescent="0.2">
      <c r="A14" s="397" t="s">
        <v>181</v>
      </c>
      <c r="B14" s="398" t="s">
        <v>182</v>
      </c>
    </row>
    <row r="15" spans="1:2" ht="14.25" x14ac:dyDescent="0.2">
      <c r="A15" s="398"/>
    </row>
    <row r="16" spans="1:2" ht="42.75" x14ac:dyDescent="0.2">
      <c r="A16" s="400" t="s">
        <v>183</v>
      </c>
      <c r="B16" s="401" t="s">
        <v>184</v>
      </c>
    </row>
    <row r="17" spans="1:2" ht="14.25" x14ac:dyDescent="0.2">
      <c r="A17" s="398" t="s">
        <v>185</v>
      </c>
      <c r="B17" s="398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88.140625" customWidth="1"/>
  </cols>
  <sheetData>
    <row r="1" spans="1:1" ht="25.5" x14ac:dyDescent="0.2">
      <c r="A1" s="219" t="s">
        <v>163</v>
      </c>
    </row>
    <row r="2" spans="1:1" ht="15" x14ac:dyDescent="0.25">
      <c r="A2" s="220"/>
    </row>
    <row r="3" spans="1:1" x14ac:dyDescent="0.2">
      <c r="A3" s="219" t="s">
        <v>164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0</xdr:col>
                <xdr:colOff>2409825</xdr:colOff>
                <xdr:row>4</xdr:row>
                <xdr:rowOff>9525</xdr:rowOff>
              </from>
              <to>
                <xdr:col>0</xdr:col>
                <xdr:colOff>3324225</xdr:colOff>
                <xdr:row>8</xdr:row>
                <xdr:rowOff>47625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11.42578125" defaultRowHeight="11.25" x14ac:dyDescent="0.2"/>
  <cols>
    <col min="1" max="1" width="9" style="6" customWidth="1"/>
    <col min="2" max="2" width="13.28515625" style="6" customWidth="1"/>
    <col min="3" max="3" width="13.85546875" style="6" customWidth="1"/>
    <col min="4" max="4" width="14.28515625" style="6" customWidth="1"/>
    <col min="5" max="5" width="13.85546875" style="6" customWidth="1"/>
    <col min="6" max="6" width="14.28515625" style="6" customWidth="1"/>
    <col min="7" max="7" width="13.7109375" style="6" bestFit="1" customWidth="1"/>
    <col min="8" max="8" width="9.140625" style="6" customWidth="1"/>
    <col min="9" max="10" width="11.42578125" style="6"/>
    <col min="11" max="11" width="9.85546875" style="6" customWidth="1"/>
    <col min="12" max="16384" width="11.42578125" style="6"/>
  </cols>
  <sheetData>
    <row r="1" spans="1:9" ht="15" customHeight="1" x14ac:dyDescent="0.2">
      <c r="A1" s="233" t="s">
        <v>118</v>
      </c>
      <c r="B1" s="234"/>
      <c r="C1" s="234"/>
      <c r="D1" s="234"/>
      <c r="E1" s="234"/>
      <c r="F1" s="234"/>
      <c r="G1" s="234"/>
      <c r="H1" s="20"/>
    </row>
    <row r="2" spans="1:9" ht="15" customHeight="1" x14ac:dyDescent="0.2">
      <c r="A2" s="235" t="s">
        <v>159</v>
      </c>
      <c r="B2" s="236"/>
      <c r="C2" s="236"/>
      <c r="D2" s="236"/>
      <c r="E2" s="236"/>
      <c r="F2" s="236"/>
      <c r="G2" s="236"/>
      <c r="H2" s="3"/>
      <c r="I2" s="12"/>
    </row>
    <row r="3" spans="1:9" ht="6" customHeight="1" x14ac:dyDescent="0.2">
      <c r="A3" s="21"/>
      <c r="B3" s="21"/>
      <c r="C3" s="21"/>
      <c r="D3" s="21"/>
      <c r="E3" s="21"/>
      <c r="F3" s="21"/>
      <c r="G3" s="21"/>
    </row>
    <row r="4" spans="1:9" ht="11.25" customHeight="1" x14ac:dyDescent="0.2">
      <c r="A4" s="237" t="s">
        <v>85</v>
      </c>
      <c r="B4" s="238" t="s">
        <v>146</v>
      </c>
      <c r="C4" s="230" t="s">
        <v>86</v>
      </c>
      <c r="D4" s="239"/>
      <c r="E4" s="230" t="s">
        <v>89</v>
      </c>
      <c r="F4" s="239"/>
      <c r="G4" s="230" t="s">
        <v>145</v>
      </c>
    </row>
    <row r="5" spans="1:9" ht="11.25" customHeight="1" x14ac:dyDescent="0.2">
      <c r="A5" s="237"/>
      <c r="B5" s="238"/>
      <c r="C5" s="231"/>
      <c r="D5" s="240"/>
      <c r="E5" s="231"/>
      <c r="F5" s="240"/>
      <c r="G5" s="231"/>
    </row>
    <row r="6" spans="1:9" ht="11.25" customHeight="1" x14ac:dyDescent="0.2">
      <c r="A6" s="237"/>
      <c r="B6" s="238"/>
      <c r="C6" s="241"/>
      <c r="D6" s="242"/>
      <c r="E6" s="241"/>
      <c r="F6" s="242"/>
      <c r="G6" s="231"/>
    </row>
    <row r="7" spans="1:9" ht="11.25" customHeight="1" x14ac:dyDescent="0.2">
      <c r="A7" s="237"/>
      <c r="B7" s="238"/>
      <c r="C7" s="243" t="s">
        <v>87</v>
      </c>
      <c r="D7" s="243" t="s">
        <v>88</v>
      </c>
      <c r="E7" s="243" t="s">
        <v>87</v>
      </c>
      <c r="F7" s="243" t="s">
        <v>88</v>
      </c>
      <c r="G7" s="232"/>
    </row>
    <row r="8" spans="1:9" ht="11.25" customHeight="1" x14ac:dyDescent="0.2">
      <c r="A8" s="237"/>
      <c r="B8" s="238"/>
      <c r="C8" s="244"/>
      <c r="D8" s="244"/>
      <c r="E8" s="244"/>
      <c r="F8" s="244"/>
      <c r="G8" s="247" t="s">
        <v>19</v>
      </c>
    </row>
    <row r="9" spans="1:9" ht="11.25" customHeight="1" x14ac:dyDescent="0.2">
      <c r="A9" s="237"/>
      <c r="B9" s="238"/>
      <c r="C9" s="48" t="s">
        <v>8</v>
      </c>
      <c r="D9" s="48" t="s">
        <v>18</v>
      </c>
      <c r="E9" s="48" t="s">
        <v>8</v>
      </c>
      <c r="F9" s="48" t="s">
        <v>18</v>
      </c>
      <c r="G9" s="248"/>
    </row>
    <row r="10" spans="1:9" ht="6" customHeight="1" x14ac:dyDescent="0.2">
      <c r="A10" s="22"/>
      <c r="B10" s="23"/>
      <c r="C10" s="24"/>
      <c r="D10" s="25"/>
      <c r="E10" s="25"/>
      <c r="F10" s="25"/>
      <c r="G10" s="24"/>
    </row>
    <row r="11" spans="1:9" s="7" customFormat="1" ht="17.25" customHeight="1" x14ac:dyDescent="0.2">
      <c r="A11" s="26">
        <v>2013</v>
      </c>
      <c r="B11" s="38">
        <v>1180</v>
      </c>
      <c r="C11" s="39">
        <v>54103</v>
      </c>
      <c r="D11" s="40">
        <v>45850</v>
      </c>
      <c r="E11" s="39">
        <v>11561</v>
      </c>
      <c r="F11" s="40">
        <v>9797</v>
      </c>
      <c r="G11" s="41">
        <v>21.4</v>
      </c>
    </row>
    <row r="12" spans="1:9" s="7" customFormat="1" ht="17.25" customHeight="1" x14ac:dyDescent="0.2">
      <c r="A12" s="26">
        <v>2014</v>
      </c>
      <c r="B12" s="38">
        <v>1281</v>
      </c>
      <c r="C12" s="39">
        <v>66823</v>
      </c>
      <c r="D12" s="40">
        <v>52165</v>
      </c>
      <c r="E12" s="39">
        <v>14360</v>
      </c>
      <c r="F12" s="40">
        <v>11210</v>
      </c>
      <c r="G12" s="41">
        <v>21.5</v>
      </c>
    </row>
    <row r="13" spans="1:9" s="7" customFormat="1" ht="17.25" customHeight="1" x14ac:dyDescent="0.2">
      <c r="A13" s="119">
        <v>2015</v>
      </c>
      <c r="B13" s="120">
        <v>1822</v>
      </c>
      <c r="C13" s="121">
        <v>118558</v>
      </c>
      <c r="D13" s="122">
        <v>65070</v>
      </c>
      <c r="E13" s="123">
        <v>24716</v>
      </c>
      <c r="F13" s="122">
        <v>13565</v>
      </c>
      <c r="G13" s="124">
        <v>20.8</v>
      </c>
    </row>
    <row r="14" spans="1:9" s="7" customFormat="1" ht="17.25" customHeight="1" x14ac:dyDescent="0.2">
      <c r="A14" s="143">
        <v>2016</v>
      </c>
      <c r="B14" s="120">
        <v>1451</v>
      </c>
      <c r="C14" s="121">
        <v>95554</v>
      </c>
      <c r="D14" s="122">
        <v>65854</v>
      </c>
      <c r="E14" s="123">
        <v>19913</v>
      </c>
      <c r="F14" s="122">
        <v>13724</v>
      </c>
      <c r="G14" s="124">
        <v>20.8</v>
      </c>
    </row>
    <row r="15" spans="1:9" s="7" customFormat="1" ht="17.25" customHeight="1" x14ac:dyDescent="0.2">
      <c r="A15" s="148">
        <v>2017</v>
      </c>
      <c r="B15" s="149">
        <v>1219</v>
      </c>
      <c r="C15" s="121">
        <v>77898</v>
      </c>
      <c r="D15" s="122">
        <v>63903</v>
      </c>
      <c r="E15" s="121">
        <v>13004</v>
      </c>
      <c r="F15" s="122">
        <v>10668</v>
      </c>
      <c r="G15" s="124">
        <v>16.7</v>
      </c>
    </row>
    <row r="16" spans="1:9" s="7" customFormat="1" ht="17.25" customHeight="1" x14ac:dyDescent="0.2">
      <c r="A16" s="199">
        <v>2018</v>
      </c>
      <c r="B16" s="149">
        <v>1225</v>
      </c>
      <c r="C16" s="121">
        <v>77382</v>
      </c>
      <c r="D16" s="122">
        <v>63169</v>
      </c>
      <c r="E16" s="121">
        <v>14942</v>
      </c>
      <c r="F16" s="122">
        <v>12198</v>
      </c>
      <c r="G16" s="124">
        <v>19.3</v>
      </c>
    </row>
    <row r="17" spans="1:22" s="7" customFormat="1" ht="17.25" customHeight="1" x14ac:dyDescent="0.2">
      <c r="A17" s="202">
        <v>2019</v>
      </c>
      <c r="B17" s="149">
        <v>1671</v>
      </c>
      <c r="C17" s="121">
        <v>96612</v>
      </c>
      <c r="D17" s="122">
        <v>57817</v>
      </c>
      <c r="E17" s="121">
        <v>19643</v>
      </c>
      <c r="F17" s="122">
        <v>11755</v>
      </c>
      <c r="G17" s="124">
        <v>20.3</v>
      </c>
    </row>
    <row r="18" spans="1:22" s="7" customFormat="1" ht="17.25" customHeight="1" x14ac:dyDescent="0.2">
      <c r="A18" s="200">
        <v>2020</v>
      </c>
      <c r="B18" s="144">
        <v>1952</v>
      </c>
      <c r="C18" s="42">
        <v>128944</v>
      </c>
      <c r="D18" s="43">
        <v>66057</v>
      </c>
      <c r="E18" s="42">
        <v>26189</v>
      </c>
      <c r="F18" s="43">
        <v>13416</v>
      </c>
      <c r="G18" s="44">
        <v>20.3</v>
      </c>
    </row>
    <row r="19" spans="1:22" s="7" customFormat="1" ht="20.100000000000001" customHeight="1" x14ac:dyDescent="0.2">
      <c r="A19" s="218"/>
      <c r="B19" s="42"/>
      <c r="C19" s="42"/>
      <c r="D19" s="43"/>
      <c r="E19" s="42"/>
      <c r="F19" s="43"/>
      <c r="G19" s="44"/>
    </row>
    <row r="20" spans="1:22" s="7" customFormat="1" ht="12.75" customHeight="1" x14ac:dyDescent="0.2">
      <c r="A20" s="245" t="s">
        <v>122</v>
      </c>
      <c r="B20" s="246"/>
      <c r="C20" s="246"/>
      <c r="D20" s="246"/>
      <c r="E20" s="246"/>
      <c r="F20" s="246"/>
      <c r="G20" s="246"/>
    </row>
    <row r="21" spans="1:22" s="7" customFormat="1" ht="5.25" customHeight="1" x14ac:dyDescent="0.2">
      <c r="A21" s="31"/>
      <c r="B21" s="28"/>
      <c r="C21" s="28"/>
      <c r="D21" s="28"/>
      <c r="E21" s="28"/>
      <c r="F21" s="28"/>
      <c r="G21" s="29"/>
    </row>
    <row r="22" spans="1:22" ht="9.9499999999999993" customHeight="1" x14ac:dyDescent="0.2">
      <c r="A22" s="228"/>
      <c r="B22" s="229"/>
      <c r="C22" s="229"/>
      <c r="D22" s="229"/>
      <c r="E22" s="229"/>
      <c r="F22" s="32"/>
      <c r="G22" s="33"/>
      <c r="N22" s="10"/>
      <c r="O22" s="10"/>
      <c r="P22" s="10"/>
      <c r="Q22" s="10"/>
      <c r="R22" s="10"/>
      <c r="S22" s="10"/>
      <c r="T22" s="10"/>
      <c r="U22" s="10"/>
      <c r="V22" s="10"/>
    </row>
    <row r="23" spans="1:22" ht="12.95" customHeight="1" x14ac:dyDescent="0.2">
      <c r="A23" s="223" t="s">
        <v>160</v>
      </c>
      <c r="B23" s="224"/>
      <c r="C23" s="224"/>
      <c r="D23" s="224"/>
      <c r="E23" s="224"/>
      <c r="F23" s="225"/>
      <c r="G23" s="226"/>
      <c r="N23" s="10"/>
      <c r="O23" s="10"/>
      <c r="P23" s="10"/>
      <c r="Q23" s="10"/>
      <c r="R23" s="10"/>
      <c r="S23" s="10"/>
      <c r="T23" s="10"/>
      <c r="U23" s="10"/>
      <c r="V23" s="10"/>
    </row>
    <row r="24" spans="1:22" x14ac:dyDescent="0.2">
      <c r="A24" s="34"/>
      <c r="B24" s="35"/>
      <c r="C24" s="35"/>
      <c r="D24" s="35"/>
      <c r="E24" s="35"/>
      <c r="F24" s="35"/>
      <c r="G24" s="36"/>
      <c r="N24" s="10"/>
      <c r="O24" s="10"/>
      <c r="P24" s="10"/>
      <c r="Q24" s="10"/>
      <c r="R24" s="10"/>
      <c r="S24" s="10"/>
      <c r="T24" s="10"/>
      <c r="U24" s="10"/>
      <c r="V24" s="10"/>
    </row>
    <row r="25" spans="1:22" x14ac:dyDescent="0.2">
      <c r="A25" s="34"/>
      <c r="B25" s="35"/>
      <c r="C25" s="35"/>
      <c r="D25" s="35"/>
      <c r="E25" s="35"/>
      <c r="F25" s="35"/>
      <c r="G25" s="36"/>
    </row>
    <row r="26" spans="1:22" x14ac:dyDescent="0.2">
      <c r="A26" s="34"/>
      <c r="B26" s="35"/>
      <c r="C26" s="35"/>
      <c r="D26" s="35"/>
      <c r="E26" s="35"/>
      <c r="F26" s="35"/>
      <c r="G26" s="36"/>
    </row>
    <row r="27" spans="1:22" x14ac:dyDescent="0.2">
      <c r="A27" s="34"/>
      <c r="B27" s="35"/>
      <c r="C27" s="35"/>
      <c r="D27" s="35"/>
      <c r="E27" s="35"/>
      <c r="F27" s="35"/>
      <c r="G27" s="36"/>
    </row>
    <row r="28" spans="1:22" x14ac:dyDescent="0.2">
      <c r="A28" s="34"/>
      <c r="B28" s="35"/>
      <c r="C28" s="35"/>
      <c r="D28" s="35"/>
      <c r="E28" s="35"/>
      <c r="F28" s="35"/>
      <c r="G28" s="36"/>
    </row>
    <row r="29" spans="1:22" x14ac:dyDescent="0.2">
      <c r="A29" s="34"/>
      <c r="B29" s="35"/>
      <c r="C29" s="35"/>
      <c r="D29" s="35"/>
      <c r="E29" s="35"/>
      <c r="F29" s="35"/>
      <c r="G29" s="36"/>
    </row>
    <row r="30" spans="1:22" x14ac:dyDescent="0.2">
      <c r="A30" s="34"/>
      <c r="B30" s="35"/>
      <c r="C30" s="35"/>
      <c r="D30" s="35"/>
      <c r="E30" s="35"/>
      <c r="F30" s="35"/>
      <c r="G30" s="36"/>
    </row>
    <row r="31" spans="1:22" x14ac:dyDescent="0.2">
      <c r="A31" s="34"/>
      <c r="B31" s="35"/>
      <c r="C31" s="35"/>
      <c r="D31" s="35"/>
      <c r="E31" s="35"/>
      <c r="F31" s="35"/>
      <c r="G31" s="36"/>
    </row>
    <row r="32" spans="1:22" x14ac:dyDescent="0.2">
      <c r="A32" s="34"/>
      <c r="B32" s="35"/>
      <c r="C32" s="35"/>
      <c r="D32" s="35"/>
      <c r="E32" s="35"/>
      <c r="F32" s="35"/>
      <c r="G32" s="36"/>
    </row>
    <row r="33" spans="1:7" x14ac:dyDescent="0.2">
      <c r="A33" s="34"/>
      <c r="B33" s="35"/>
      <c r="C33" s="35"/>
      <c r="D33" s="35"/>
      <c r="E33" s="35"/>
      <c r="F33" s="35"/>
      <c r="G33" s="36"/>
    </row>
    <row r="34" spans="1:7" x14ac:dyDescent="0.2">
      <c r="A34" s="34"/>
      <c r="B34" s="35"/>
      <c r="C34" s="35"/>
      <c r="D34" s="35"/>
      <c r="E34" s="35"/>
      <c r="F34" s="35"/>
      <c r="G34" s="36"/>
    </row>
    <row r="35" spans="1:7" x14ac:dyDescent="0.2">
      <c r="A35" s="34"/>
      <c r="B35" s="35"/>
      <c r="C35" s="35"/>
      <c r="D35" s="35"/>
      <c r="E35" s="35"/>
      <c r="F35" s="35"/>
      <c r="G35" s="36"/>
    </row>
    <row r="36" spans="1:7" x14ac:dyDescent="0.2">
      <c r="A36" s="34"/>
      <c r="B36" s="35"/>
      <c r="C36" s="35"/>
      <c r="D36" s="35"/>
      <c r="E36" s="35"/>
      <c r="F36" s="35"/>
      <c r="G36" s="36"/>
    </row>
    <row r="37" spans="1:7" x14ac:dyDescent="0.2">
      <c r="A37" s="34"/>
      <c r="B37" s="35"/>
      <c r="C37" s="35"/>
      <c r="D37" s="35"/>
      <c r="E37" s="35"/>
      <c r="F37" s="35"/>
      <c r="G37" s="36"/>
    </row>
    <row r="38" spans="1:7" x14ac:dyDescent="0.2">
      <c r="A38" s="34"/>
      <c r="B38" s="35"/>
      <c r="C38" s="35"/>
      <c r="D38" s="35"/>
      <c r="E38" s="35"/>
      <c r="F38" s="35"/>
      <c r="G38" s="36"/>
    </row>
    <row r="39" spans="1:7" x14ac:dyDescent="0.2">
      <c r="A39" s="34"/>
      <c r="B39" s="35"/>
      <c r="C39" s="35"/>
      <c r="D39" s="35"/>
      <c r="E39" s="35"/>
      <c r="F39" s="35"/>
      <c r="G39" s="36"/>
    </row>
    <row r="40" spans="1:7" x14ac:dyDescent="0.2">
      <c r="A40" s="34"/>
      <c r="B40" s="35"/>
      <c r="C40" s="35"/>
      <c r="D40" s="35"/>
      <c r="E40" s="35"/>
      <c r="F40" s="35"/>
      <c r="G40" s="36"/>
    </row>
    <row r="41" spans="1:7" x14ac:dyDescent="0.2">
      <c r="A41" s="34"/>
      <c r="B41" s="35"/>
      <c r="C41" s="35"/>
      <c r="D41" s="35"/>
      <c r="E41" s="35"/>
      <c r="F41" s="35"/>
      <c r="G41" s="36"/>
    </row>
    <row r="42" spans="1:7" x14ac:dyDescent="0.2">
      <c r="A42" s="34"/>
      <c r="B42" s="35"/>
      <c r="C42" s="35"/>
      <c r="D42" s="35"/>
      <c r="E42" s="35"/>
      <c r="F42" s="35"/>
      <c r="G42" s="36"/>
    </row>
    <row r="43" spans="1:7" x14ac:dyDescent="0.2">
      <c r="A43" s="34"/>
      <c r="B43" s="35"/>
      <c r="C43" s="35"/>
      <c r="D43" s="35"/>
      <c r="E43" s="35"/>
      <c r="F43" s="35"/>
      <c r="G43" s="36"/>
    </row>
    <row r="44" spans="1:7" x14ac:dyDescent="0.2">
      <c r="A44" s="34"/>
      <c r="B44" s="35"/>
      <c r="C44" s="35"/>
      <c r="D44" s="35"/>
      <c r="E44" s="35"/>
      <c r="F44" s="35"/>
      <c r="G44" s="36"/>
    </row>
    <row r="45" spans="1:7" x14ac:dyDescent="0.2">
      <c r="A45" s="34"/>
      <c r="B45" s="35"/>
      <c r="C45" s="35"/>
      <c r="D45" s="35"/>
      <c r="E45" s="35"/>
      <c r="F45" s="35"/>
      <c r="G45" s="36"/>
    </row>
    <row r="46" spans="1:7" x14ac:dyDescent="0.2">
      <c r="A46" s="34"/>
      <c r="B46" s="35"/>
      <c r="C46" s="35"/>
      <c r="D46" s="35"/>
      <c r="E46" s="35"/>
      <c r="F46" s="35"/>
      <c r="G46" s="36"/>
    </row>
    <row r="47" spans="1:7" x14ac:dyDescent="0.2">
      <c r="A47" s="34"/>
      <c r="B47" s="35"/>
      <c r="C47" s="35"/>
      <c r="D47" s="35"/>
      <c r="E47" s="35"/>
      <c r="F47" s="35"/>
      <c r="G47" s="36"/>
    </row>
    <row r="48" spans="1:7" x14ac:dyDescent="0.2">
      <c r="A48" s="34"/>
      <c r="B48" s="35"/>
      <c r="C48" s="35"/>
      <c r="D48" s="35"/>
      <c r="E48" s="35"/>
      <c r="F48" s="35"/>
      <c r="G48" s="36"/>
    </row>
    <row r="49" spans="1:7" x14ac:dyDescent="0.2">
      <c r="A49" s="34"/>
      <c r="B49" s="35"/>
      <c r="C49" s="35"/>
      <c r="D49" s="35"/>
      <c r="E49" s="35"/>
      <c r="F49" s="35"/>
      <c r="G49" s="36"/>
    </row>
    <row r="50" spans="1:7" x14ac:dyDescent="0.2">
      <c r="A50" s="34"/>
      <c r="B50" s="35"/>
      <c r="C50" s="35"/>
      <c r="D50" s="35"/>
      <c r="E50" s="35"/>
      <c r="F50" s="35"/>
      <c r="G50" s="36"/>
    </row>
    <row r="51" spans="1:7" x14ac:dyDescent="0.2">
      <c r="A51" s="34"/>
      <c r="B51" s="35"/>
      <c r="C51" s="35"/>
      <c r="D51" s="35"/>
      <c r="E51" s="35"/>
      <c r="F51" s="35"/>
      <c r="G51" s="36"/>
    </row>
    <row r="52" spans="1:7" x14ac:dyDescent="0.2">
      <c r="A52" s="34"/>
      <c r="B52" s="35"/>
      <c r="C52" s="35"/>
      <c r="D52" s="35"/>
      <c r="E52" s="35"/>
      <c r="F52" s="35"/>
      <c r="G52" s="36"/>
    </row>
    <row r="53" spans="1:7" x14ac:dyDescent="0.2">
      <c r="A53" s="34"/>
      <c r="B53" s="35"/>
      <c r="C53" s="35"/>
      <c r="D53" s="35"/>
      <c r="E53" s="35"/>
      <c r="F53" s="35"/>
      <c r="G53" s="36"/>
    </row>
    <row r="54" spans="1:7" x14ac:dyDescent="0.2">
      <c r="A54" s="34"/>
      <c r="B54" s="35"/>
      <c r="C54" s="35"/>
      <c r="D54" s="35"/>
      <c r="E54" s="35"/>
      <c r="F54" s="35"/>
      <c r="G54" s="36"/>
    </row>
    <row r="55" spans="1:7" x14ac:dyDescent="0.2">
      <c r="A55" s="34"/>
      <c r="B55" s="35"/>
      <c r="C55" s="35"/>
      <c r="D55" s="35"/>
      <c r="E55" s="35"/>
      <c r="F55" s="35"/>
      <c r="G55" s="36"/>
    </row>
    <row r="56" spans="1:7" x14ac:dyDescent="0.2">
      <c r="A56" s="34"/>
      <c r="B56" s="35"/>
      <c r="C56" s="35"/>
      <c r="D56" s="35"/>
      <c r="E56" s="35"/>
      <c r="F56" s="35"/>
      <c r="G56" s="36"/>
    </row>
    <row r="57" spans="1:7" ht="12.75" x14ac:dyDescent="0.2">
      <c r="A57" s="34"/>
      <c r="B57" s="37"/>
      <c r="C57" s="227" t="s">
        <v>90</v>
      </c>
      <c r="D57" s="225"/>
      <c r="E57" s="225"/>
      <c r="F57" s="35"/>
      <c r="G57" s="36"/>
    </row>
    <row r="58" spans="1:7" ht="12.75" x14ac:dyDescent="0.2">
      <c r="A58" s="34"/>
      <c r="B58" s="37"/>
      <c r="C58" s="227" t="s">
        <v>91</v>
      </c>
      <c r="D58" s="225"/>
      <c r="E58" s="225"/>
      <c r="F58" s="35"/>
      <c r="G58" s="36"/>
    </row>
    <row r="59" spans="1:7" ht="12.75" x14ac:dyDescent="0.2">
      <c r="A59" s="34"/>
      <c r="B59" s="37"/>
      <c r="C59" s="227" t="s">
        <v>92</v>
      </c>
      <c r="D59" s="225"/>
      <c r="E59" s="225"/>
      <c r="F59" s="35"/>
      <c r="G59" s="36"/>
    </row>
    <row r="60" spans="1:7" ht="12.75" x14ac:dyDescent="0.2">
      <c r="A60" s="34"/>
      <c r="B60" s="37"/>
      <c r="C60" s="227" t="s">
        <v>93</v>
      </c>
      <c r="D60" s="225"/>
      <c r="E60" s="225"/>
      <c r="F60" s="35"/>
      <c r="G60" s="36"/>
    </row>
    <row r="61" spans="1:7" ht="7.5" customHeight="1" x14ac:dyDescent="0.2">
      <c r="A61" s="34"/>
      <c r="B61" s="37"/>
      <c r="C61" s="49"/>
      <c r="D61" s="50"/>
      <c r="E61" s="50"/>
      <c r="F61" s="35"/>
      <c r="G61" s="36"/>
    </row>
    <row r="62" spans="1:7" x14ac:dyDescent="0.2">
      <c r="A62" s="132" t="s">
        <v>20</v>
      </c>
      <c r="B62" s="45"/>
      <c r="C62" s="46"/>
      <c r="D62" s="46"/>
      <c r="E62" s="46"/>
      <c r="F62" s="45"/>
      <c r="G62" s="47"/>
    </row>
    <row r="63" spans="1:7" x14ac:dyDescent="0.2">
      <c r="A63" s="8"/>
      <c r="B63" s="8"/>
      <c r="C63" s="8"/>
      <c r="D63" s="8"/>
      <c r="E63" s="8"/>
      <c r="F63" s="8"/>
      <c r="G63" s="8"/>
    </row>
    <row r="64" spans="1:7" x14ac:dyDescent="0.2">
      <c r="A64" s="8"/>
      <c r="B64" s="8"/>
      <c r="C64" s="8"/>
      <c r="D64" s="8"/>
      <c r="E64" s="8"/>
      <c r="F64" s="8"/>
      <c r="G64" s="8"/>
    </row>
    <row r="65" spans="1:7" x14ac:dyDescent="0.2">
      <c r="A65" s="8"/>
      <c r="B65" s="8"/>
      <c r="C65" s="8"/>
      <c r="D65" s="8"/>
      <c r="E65" s="8"/>
      <c r="F65" s="8"/>
      <c r="G65" s="8"/>
    </row>
    <row r="66" spans="1:7" x14ac:dyDescent="0.2">
      <c r="A66" s="8"/>
      <c r="B66" s="8"/>
      <c r="C66" s="8"/>
      <c r="D66" s="8"/>
      <c r="E66" s="8"/>
      <c r="F66" s="8"/>
      <c r="G66" s="8"/>
    </row>
  </sheetData>
  <mergeCells count="19">
    <mergeCell ref="A22:E22"/>
    <mergeCell ref="G4:G7"/>
    <mergeCell ref="A1:G1"/>
    <mergeCell ref="A2:G2"/>
    <mergeCell ref="A4:A9"/>
    <mergeCell ref="B4:B9"/>
    <mergeCell ref="C4:D6"/>
    <mergeCell ref="E4:F6"/>
    <mergeCell ref="C7:C8"/>
    <mergeCell ref="D7:D8"/>
    <mergeCell ref="E7:E8"/>
    <mergeCell ref="F7:F8"/>
    <mergeCell ref="A20:G20"/>
    <mergeCell ref="G8:G9"/>
    <mergeCell ref="A23:G23"/>
    <mergeCell ref="C57:E57"/>
    <mergeCell ref="C58:E58"/>
    <mergeCell ref="C59:E59"/>
    <mergeCell ref="C60:E60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49" t="s">
        <v>165</v>
      </c>
      <c r="C2" s="249"/>
      <c r="D2" s="249"/>
      <c r="E2" s="249"/>
      <c r="F2" s="249"/>
      <c r="G2" s="249"/>
      <c r="H2" s="249"/>
    </row>
    <row r="3" spans="2:8" x14ac:dyDescent="0.2">
      <c r="B3" s="249"/>
      <c r="C3" s="249"/>
      <c r="D3" s="249"/>
      <c r="E3" s="249"/>
      <c r="F3" s="249"/>
      <c r="G3" s="249"/>
      <c r="H3" s="249"/>
    </row>
    <row r="4" spans="2:8" x14ac:dyDescent="0.2">
      <c r="B4" s="249"/>
      <c r="C4" s="249"/>
      <c r="D4" s="249"/>
      <c r="E4" s="249"/>
      <c r="F4" s="249"/>
      <c r="G4" s="249"/>
      <c r="H4" s="249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P59"/>
  <sheetViews>
    <sheetView zoomScaleNormal="100" workbookViewId="0">
      <pane ySplit="9" topLeftCell="A10" activePane="bottomLeft" state="frozen"/>
      <selection pane="bottomLeft" sqref="A1:J1"/>
    </sheetView>
  </sheetViews>
  <sheetFormatPr baseColWidth="10" defaultColWidth="11.42578125" defaultRowHeight="11.25" x14ac:dyDescent="0.2"/>
  <cols>
    <col min="1" max="1" width="9.42578125" style="1" customWidth="1"/>
    <col min="2" max="2" width="1.5703125" style="1" customWidth="1"/>
    <col min="3" max="3" width="8.28515625" style="1" customWidth="1"/>
    <col min="4" max="5" width="11" style="2" customWidth="1"/>
    <col min="6" max="8" width="10" style="2" customWidth="1"/>
    <col min="9" max="9" width="11.140625" style="2" customWidth="1"/>
    <col min="10" max="10" width="9.7109375" style="2" customWidth="1"/>
    <col min="11" max="16384" width="11.42578125" style="1"/>
  </cols>
  <sheetData>
    <row r="1" spans="1:224" ht="15" customHeight="1" x14ac:dyDescent="0.2">
      <c r="A1" s="233" t="s">
        <v>94</v>
      </c>
      <c r="B1" s="271"/>
      <c r="C1" s="271"/>
      <c r="D1" s="271"/>
      <c r="E1" s="271"/>
      <c r="F1" s="271"/>
      <c r="G1" s="271"/>
      <c r="H1" s="271"/>
      <c r="I1" s="271"/>
      <c r="J1" s="271"/>
    </row>
    <row r="2" spans="1:224" ht="15" customHeight="1" x14ac:dyDescent="0.2">
      <c r="A2" s="235" t="s">
        <v>149</v>
      </c>
      <c r="B2" s="235"/>
      <c r="C2" s="235"/>
      <c r="D2" s="235"/>
      <c r="E2" s="235"/>
      <c r="F2" s="235"/>
      <c r="G2" s="235"/>
      <c r="H2" s="235"/>
      <c r="I2" s="235"/>
      <c r="J2" s="235"/>
    </row>
    <row r="3" spans="1:224" ht="6" customHeight="1" x14ac:dyDescent="0.2">
      <c r="A3" s="59"/>
      <c r="B3" s="59"/>
      <c r="C3" s="60" t="s">
        <v>0</v>
      </c>
      <c r="D3" s="61" t="s">
        <v>0</v>
      </c>
      <c r="E3" s="261"/>
      <c r="F3" s="261"/>
      <c r="G3" s="261"/>
      <c r="H3" s="61" t="s">
        <v>0</v>
      </c>
      <c r="I3" s="61" t="s">
        <v>0</v>
      </c>
      <c r="J3" s="61" t="s">
        <v>0</v>
      </c>
    </row>
    <row r="4" spans="1:224" x14ac:dyDescent="0.2">
      <c r="A4" s="272" t="s">
        <v>75</v>
      </c>
      <c r="B4" s="273"/>
      <c r="C4" s="274"/>
      <c r="D4" s="262" t="s">
        <v>36</v>
      </c>
      <c r="E4" s="265" t="s">
        <v>44</v>
      </c>
      <c r="F4" s="266"/>
      <c r="G4" s="266"/>
      <c r="H4" s="265"/>
      <c r="I4" s="268" t="s">
        <v>81</v>
      </c>
      <c r="J4" s="279" t="s">
        <v>1</v>
      </c>
    </row>
    <row r="5" spans="1:224" x14ac:dyDescent="0.2">
      <c r="A5" s="275"/>
      <c r="B5" s="275"/>
      <c r="C5" s="276"/>
      <c r="D5" s="263"/>
      <c r="E5" s="267"/>
      <c r="F5" s="267"/>
      <c r="G5" s="267"/>
      <c r="H5" s="267"/>
      <c r="I5" s="269"/>
      <c r="J5" s="280"/>
    </row>
    <row r="6" spans="1:224" x14ac:dyDescent="0.2">
      <c r="A6" s="275"/>
      <c r="B6" s="275"/>
      <c r="C6" s="276"/>
      <c r="D6" s="263"/>
      <c r="E6" s="282" t="s">
        <v>2</v>
      </c>
      <c r="F6" s="282" t="s">
        <v>3</v>
      </c>
      <c r="G6" s="282" t="s">
        <v>4</v>
      </c>
      <c r="H6" s="282" t="s">
        <v>5</v>
      </c>
      <c r="I6" s="269"/>
      <c r="J6" s="280"/>
    </row>
    <row r="7" spans="1:224" x14ac:dyDescent="0.2">
      <c r="A7" s="275"/>
      <c r="B7" s="275"/>
      <c r="C7" s="276"/>
      <c r="D7" s="263"/>
      <c r="E7" s="282"/>
      <c r="F7" s="282"/>
      <c r="G7" s="269"/>
      <c r="H7" s="282"/>
      <c r="I7" s="269"/>
      <c r="J7" s="280"/>
    </row>
    <row r="8" spans="1:224" x14ac:dyDescent="0.2">
      <c r="A8" s="275"/>
      <c r="B8" s="275"/>
      <c r="C8" s="276"/>
      <c r="D8" s="263"/>
      <c r="E8" s="282"/>
      <c r="F8" s="282"/>
      <c r="G8" s="269"/>
      <c r="H8" s="282"/>
      <c r="I8" s="269"/>
      <c r="J8" s="280"/>
    </row>
    <row r="9" spans="1:224" x14ac:dyDescent="0.2">
      <c r="A9" s="277"/>
      <c r="B9" s="277"/>
      <c r="C9" s="278"/>
      <c r="D9" s="264"/>
      <c r="E9" s="283"/>
      <c r="F9" s="283"/>
      <c r="G9" s="270"/>
      <c r="H9" s="283"/>
      <c r="I9" s="270"/>
      <c r="J9" s="281"/>
    </row>
    <row r="10" spans="1:224" ht="6" customHeight="1" x14ac:dyDescent="0.2">
      <c r="A10" s="59"/>
      <c r="B10" s="59"/>
      <c r="C10" s="60" t="s">
        <v>0</v>
      </c>
      <c r="D10" s="62" t="s">
        <v>0</v>
      </c>
      <c r="E10" s="62" t="s">
        <v>0</v>
      </c>
      <c r="F10" s="62" t="s">
        <v>0</v>
      </c>
      <c r="G10" s="62" t="s">
        <v>0</v>
      </c>
      <c r="H10" s="62" t="s">
        <v>0</v>
      </c>
      <c r="I10" s="62" t="s">
        <v>0</v>
      </c>
      <c r="J10" s="62" t="s">
        <v>0</v>
      </c>
    </row>
    <row r="11" spans="1:224" s="5" customFormat="1" ht="15" customHeight="1" x14ac:dyDescent="0.2">
      <c r="A11" s="55"/>
      <c r="B11" s="55"/>
      <c r="C11" s="63"/>
      <c r="D11" s="255" t="s">
        <v>6</v>
      </c>
      <c r="E11" s="256"/>
      <c r="F11" s="256"/>
      <c r="G11" s="256"/>
      <c r="H11" s="256"/>
      <c r="I11" s="256"/>
      <c r="J11" s="256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</row>
    <row r="12" spans="1:224" s="5" customFormat="1" ht="6" customHeight="1" x14ac:dyDescent="0.2">
      <c r="A12" s="55"/>
      <c r="B12" s="55"/>
      <c r="C12" s="63"/>
      <c r="D12" s="134"/>
      <c r="E12" s="58"/>
      <c r="F12" s="58"/>
      <c r="G12" s="58"/>
      <c r="H12" s="58"/>
      <c r="I12" s="58"/>
      <c r="J12" s="58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</row>
    <row r="13" spans="1:224" s="5" customFormat="1" ht="15" customHeight="1" x14ac:dyDescent="0.2">
      <c r="A13" s="258" t="s">
        <v>56</v>
      </c>
      <c r="B13" s="259"/>
      <c r="C13" s="160" t="s">
        <v>137</v>
      </c>
      <c r="D13" s="145">
        <v>37</v>
      </c>
      <c r="E13" s="52">
        <v>10</v>
      </c>
      <c r="F13" s="146">
        <v>13</v>
      </c>
      <c r="G13" s="52">
        <v>4</v>
      </c>
      <c r="H13" s="53">
        <v>33</v>
      </c>
      <c r="I13" s="52">
        <v>31</v>
      </c>
      <c r="J13" s="52">
        <v>44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</row>
    <row r="14" spans="1:224" ht="15" customHeight="1" x14ac:dyDescent="0.2">
      <c r="A14" s="158" t="s">
        <v>137</v>
      </c>
      <c r="B14" s="65" t="s">
        <v>7</v>
      </c>
      <c r="C14" s="160" t="s">
        <v>138</v>
      </c>
      <c r="D14" s="52" t="s">
        <v>162</v>
      </c>
      <c r="E14" s="52">
        <v>5</v>
      </c>
      <c r="F14" s="52" t="s">
        <v>162</v>
      </c>
      <c r="G14" s="52" t="s">
        <v>7</v>
      </c>
      <c r="H14" s="52" t="s">
        <v>162</v>
      </c>
      <c r="I14" s="52" t="s">
        <v>162</v>
      </c>
      <c r="J14" s="52" t="s">
        <v>162</v>
      </c>
    </row>
    <row r="15" spans="1:224" ht="15" customHeight="1" x14ac:dyDescent="0.2">
      <c r="A15" s="158" t="s">
        <v>138</v>
      </c>
      <c r="B15" s="65" t="s">
        <v>7</v>
      </c>
      <c r="C15" s="160" t="s">
        <v>139</v>
      </c>
      <c r="D15" s="145">
        <v>272</v>
      </c>
      <c r="E15" s="52">
        <v>56</v>
      </c>
      <c r="F15" s="52">
        <v>127</v>
      </c>
      <c r="G15" s="52" t="s">
        <v>7</v>
      </c>
      <c r="H15" s="53">
        <v>262</v>
      </c>
      <c r="I15" s="52">
        <v>263</v>
      </c>
      <c r="J15" s="52">
        <v>272</v>
      </c>
    </row>
    <row r="16" spans="1:224" ht="15" customHeight="1" x14ac:dyDescent="0.2">
      <c r="A16" s="158" t="s">
        <v>139</v>
      </c>
      <c r="B16" s="65" t="s">
        <v>7</v>
      </c>
      <c r="C16" s="160" t="s">
        <v>140</v>
      </c>
      <c r="D16" s="145">
        <v>253</v>
      </c>
      <c r="E16" s="52">
        <v>75</v>
      </c>
      <c r="F16" s="52">
        <v>146</v>
      </c>
      <c r="G16" s="52">
        <v>8</v>
      </c>
      <c r="H16" s="53">
        <v>247</v>
      </c>
      <c r="I16" s="52">
        <v>237</v>
      </c>
      <c r="J16" s="52">
        <v>253</v>
      </c>
    </row>
    <row r="17" spans="1:224" ht="15" customHeight="1" x14ac:dyDescent="0.2">
      <c r="A17" s="158" t="s">
        <v>140</v>
      </c>
      <c r="B17" s="65" t="s">
        <v>7</v>
      </c>
      <c r="C17" s="160" t="s">
        <v>141</v>
      </c>
      <c r="D17" s="145">
        <v>201</v>
      </c>
      <c r="E17" s="52">
        <v>54</v>
      </c>
      <c r="F17" s="52">
        <v>118</v>
      </c>
      <c r="G17" s="52">
        <v>9</v>
      </c>
      <c r="H17" s="53">
        <v>198</v>
      </c>
      <c r="I17" s="52">
        <v>186</v>
      </c>
      <c r="J17" s="52">
        <v>201</v>
      </c>
    </row>
    <row r="18" spans="1:224" ht="15" customHeight="1" x14ac:dyDescent="0.2">
      <c r="A18" s="158" t="s">
        <v>141</v>
      </c>
      <c r="B18" s="65" t="s">
        <v>7</v>
      </c>
      <c r="C18" s="160" t="s">
        <v>142</v>
      </c>
      <c r="D18" s="145">
        <v>76</v>
      </c>
      <c r="E18" s="52">
        <v>20</v>
      </c>
      <c r="F18" s="52">
        <v>55</v>
      </c>
      <c r="G18" s="52">
        <v>7</v>
      </c>
      <c r="H18" s="53">
        <v>76</v>
      </c>
      <c r="I18" s="52">
        <v>69</v>
      </c>
      <c r="J18" s="52">
        <v>76</v>
      </c>
    </row>
    <row r="19" spans="1:224" ht="15" customHeight="1" x14ac:dyDescent="0.2">
      <c r="A19" s="158" t="s">
        <v>142</v>
      </c>
      <c r="B19" s="65" t="s">
        <v>7</v>
      </c>
      <c r="C19" s="160" t="s">
        <v>143</v>
      </c>
      <c r="D19" s="145">
        <v>53</v>
      </c>
      <c r="E19" s="52">
        <v>12</v>
      </c>
      <c r="F19" s="52">
        <v>40</v>
      </c>
      <c r="G19" s="52" t="s">
        <v>162</v>
      </c>
      <c r="H19" s="53">
        <v>53</v>
      </c>
      <c r="I19" s="52">
        <v>51</v>
      </c>
      <c r="J19" s="52">
        <v>53</v>
      </c>
    </row>
    <row r="20" spans="1:224" ht="15" customHeight="1" x14ac:dyDescent="0.2">
      <c r="A20" s="158" t="s">
        <v>143</v>
      </c>
      <c r="B20" s="65" t="s">
        <v>7</v>
      </c>
      <c r="C20" s="159" t="s">
        <v>136</v>
      </c>
      <c r="D20" s="53">
        <v>49</v>
      </c>
      <c r="E20" s="52">
        <v>10</v>
      </c>
      <c r="F20" s="52">
        <v>43</v>
      </c>
      <c r="G20" s="52">
        <v>11</v>
      </c>
      <c r="H20" s="53">
        <v>49</v>
      </c>
      <c r="I20" s="52">
        <v>49</v>
      </c>
      <c r="J20" s="52">
        <v>49</v>
      </c>
    </row>
    <row r="21" spans="1:224" ht="15" customHeight="1" x14ac:dyDescent="0.2">
      <c r="A21" s="157" t="s">
        <v>136</v>
      </c>
      <c r="B21" s="65" t="s">
        <v>7</v>
      </c>
      <c r="C21" s="159" t="s">
        <v>135</v>
      </c>
      <c r="D21" s="52" t="s">
        <v>162</v>
      </c>
      <c r="E21" s="52" t="s">
        <v>7</v>
      </c>
      <c r="F21" s="52" t="s">
        <v>162</v>
      </c>
      <c r="G21" s="52" t="s">
        <v>162</v>
      </c>
      <c r="H21" s="52" t="s">
        <v>162</v>
      </c>
      <c r="I21" s="52" t="s">
        <v>162</v>
      </c>
      <c r="J21" s="52" t="s">
        <v>162</v>
      </c>
    </row>
    <row r="22" spans="1:224" ht="15" customHeight="1" x14ac:dyDescent="0.2">
      <c r="A22" s="157" t="s">
        <v>135</v>
      </c>
      <c r="B22" s="227" t="s">
        <v>14</v>
      </c>
      <c r="C22" s="260"/>
      <c r="D22" s="147" t="s">
        <v>162</v>
      </c>
      <c r="E22" s="52" t="s">
        <v>7</v>
      </c>
      <c r="F22" s="53" t="s">
        <v>162</v>
      </c>
      <c r="G22" s="53" t="s">
        <v>162</v>
      </c>
      <c r="H22" s="53" t="s">
        <v>162</v>
      </c>
      <c r="I22" s="53" t="s">
        <v>162</v>
      </c>
      <c r="J22" s="53" t="s">
        <v>162</v>
      </c>
    </row>
    <row r="23" spans="1:224" s="209" customFormat="1" ht="21" customHeight="1" x14ac:dyDescent="0.2">
      <c r="A23" s="205" t="s">
        <v>17</v>
      </c>
      <c r="B23" s="204"/>
      <c r="C23" s="206"/>
      <c r="D23" s="207">
        <v>966</v>
      </c>
      <c r="E23" s="207">
        <v>242</v>
      </c>
      <c r="F23" s="207">
        <v>553</v>
      </c>
      <c r="G23" s="207">
        <v>45</v>
      </c>
      <c r="H23" s="207">
        <v>942</v>
      </c>
      <c r="I23" s="207">
        <v>903</v>
      </c>
      <c r="J23" s="207">
        <v>973</v>
      </c>
      <c r="K23" s="208"/>
      <c r="L23" s="208"/>
      <c r="M23" s="208"/>
      <c r="N23" s="208"/>
      <c r="O23" s="208"/>
      <c r="P23" s="208"/>
      <c r="Q23" s="208"/>
      <c r="R23" s="208"/>
      <c r="S23" s="208"/>
      <c r="T23" s="208"/>
      <c r="U23" s="208"/>
      <c r="V23" s="208"/>
      <c r="W23" s="208"/>
      <c r="X23" s="208"/>
      <c r="Y23" s="208"/>
      <c r="Z23" s="208"/>
      <c r="AA23" s="208"/>
      <c r="AB23" s="208"/>
      <c r="AC23" s="208"/>
      <c r="AD23" s="208"/>
      <c r="AE23" s="208"/>
      <c r="AF23" s="208"/>
      <c r="AG23" s="208"/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  <c r="BI23" s="208"/>
      <c r="BJ23" s="208"/>
      <c r="BK23" s="208"/>
      <c r="BL23" s="208"/>
      <c r="BM23" s="208"/>
      <c r="BN23" s="208"/>
      <c r="BO23" s="208"/>
      <c r="BP23" s="208"/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208"/>
      <c r="DQ23" s="208"/>
      <c r="DR23" s="208"/>
      <c r="DS23" s="208"/>
      <c r="DT23" s="208"/>
      <c r="DU23" s="208"/>
      <c r="DV23" s="208"/>
      <c r="DW23" s="208"/>
      <c r="DX23" s="208"/>
      <c r="DY23" s="208"/>
      <c r="DZ23" s="208"/>
      <c r="EA23" s="208"/>
      <c r="EB23" s="208"/>
      <c r="EC23" s="208"/>
      <c r="ED23" s="208"/>
      <c r="EE23" s="208"/>
      <c r="EF23" s="208"/>
      <c r="EG23" s="208"/>
      <c r="EH23" s="208"/>
      <c r="EI23" s="208"/>
      <c r="EJ23" s="208"/>
      <c r="EK23" s="208"/>
      <c r="EL23" s="208"/>
      <c r="EM23" s="208"/>
      <c r="EN23" s="208"/>
      <c r="EO23" s="208"/>
      <c r="EP23" s="208"/>
      <c r="EQ23" s="208"/>
      <c r="ER23" s="208"/>
      <c r="ES23" s="208"/>
      <c r="ET23" s="208"/>
      <c r="EU23" s="208"/>
      <c r="EV23" s="208"/>
      <c r="EW23" s="208"/>
      <c r="EX23" s="208"/>
      <c r="EY23" s="208"/>
      <c r="EZ23" s="208"/>
      <c r="FA23" s="208"/>
      <c r="FB23" s="208"/>
      <c r="FC23" s="208"/>
      <c r="FD23" s="208"/>
      <c r="FE23" s="208"/>
      <c r="FF23" s="208"/>
      <c r="FG23" s="208"/>
      <c r="FH23" s="208"/>
      <c r="FI23" s="208"/>
      <c r="FJ23" s="208"/>
      <c r="FK23" s="208"/>
      <c r="FL23" s="208"/>
      <c r="FM23" s="208"/>
      <c r="FN23" s="208"/>
      <c r="FO23" s="208"/>
      <c r="FP23" s="208"/>
      <c r="FQ23" s="208"/>
      <c r="FR23" s="208"/>
      <c r="FS23" s="208"/>
      <c r="FT23" s="208"/>
      <c r="FU23" s="208"/>
      <c r="FV23" s="208"/>
      <c r="FW23" s="208"/>
      <c r="FX23" s="208"/>
      <c r="FY23" s="208"/>
      <c r="FZ23" s="208"/>
      <c r="GA23" s="208"/>
      <c r="GB23" s="208"/>
      <c r="GC23" s="208"/>
      <c r="GD23" s="208"/>
      <c r="GE23" s="208"/>
      <c r="GF23" s="208"/>
      <c r="GG23" s="208"/>
      <c r="GH23" s="208"/>
      <c r="GI23" s="208"/>
      <c r="GJ23" s="208"/>
      <c r="GK23" s="208"/>
      <c r="GL23" s="208"/>
      <c r="GM23" s="208"/>
      <c r="GN23" s="208"/>
      <c r="GO23" s="208"/>
      <c r="GP23" s="208"/>
      <c r="GQ23" s="208"/>
      <c r="GR23" s="208"/>
      <c r="GS23" s="208"/>
      <c r="GT23" s="208"/>
      <c r="GU23" s="208"/>
      <c r="GV23" s="208"/>
      <c r="GW23" s="208"/>
      <c r="GX23" s="208"/>
      <c r="GY23" s="208"/>
      <c r="GZ23" s="208"/>
      <c r="HA23" s="208"/>
      <c r="HB23" s="208"/>
      <c r="HC23" s="208"/>
      <c r="HD23" s="208"/>
      <c r="HE23" s="208"/>
      <c r="HF23" s="208"/>
      <c r="HG23" s="208"/>
      <c r="HH23" s="208"/>
      <c r="HI23" s="208"/>
      <c r="HJ23" s="208"/>
      <c r="HK23" s="208"/>
      <c r="HL23" s="208"/>
      <c r="HM23" s="208"/>
      <c r="HN23" s="208"/>
      <c r="HO23" s="208"/>
      <c r="HP23" s="208"/>
    </row>
    <row r="24" spans="1:224" s="5" customFormat="1" ht="6" customHeight="1" x14ac:dyDescent="0.2">
      <c r="A24" s="55"/>
      <c r="B24" s="55"/>
      <c r="C24" s="67"/>
      <c r="D24" s="140"/>
      <c r="E24" s="56"/>
      <c r="F24" s="56"/>
      <c r="G24" s="56"/>
      <c r="H24" s="56"/>
      <c r="I24" s="56"/>
      <c r="J24" s="56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</row>
    <row r="25" spans="1:224" s="5" customFormat="1" ht="15" customHeight="1" x14ac:dyDescent="0.2">
      <c r="A25" s="55"/>
      <c r="B25" s="55"/>
      <c r="C25" s="57"/>
      <c r="D25" s="257" t="s">
        <v>8</v>
      </c>
      <c r="E25" s="256"/>
      <c r="F25" s="256"/>
      <c r="G25" s="256"/>
      <c r="H25" s="256"/>
      <c r="I25" s="256"/>
      <c r="J25" s="256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</row>
    <row r="26" spans="1:224" s="5" customFormat="1" ht="6" customHeight="1" x14ac:dyDescent="0.2">
      <c r="A26" s="55"/>
      <c r="B26" s="55"/>
      <c r="C26" s="57"/>
      <c r="D26" s="139"/>
      <c r="E26" s="129"/>
      <c r="F26" s="129"/>
      <c r="G26" s="129"/>
      <c r="H26" s="129"/>
      <c r="I26" s="129"/>
      <c r="J26" s="129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</row>
    <row r="27" spans="1:224" s="5" customFormat="1" ht="15" customHeight="1" x14ac:dyDescent="0.2">
      <c r="A27" s="258" t="s">
        <v>56</v>
      </c>
      <c r="B27" s="259"/>
      <c r="C27" s="160" t="s">
        <v>137</v>
      </c>
      <c r="D27" s="145">
        <v>3003</v>
      </c>
      <c r="E27" s="52">
        <v>15</v>
      </c>
      <c r="F27" s="146">
        <v>962</v>
      </c>
      <c r="G27" s="52">
        <v>156</v>
      </c>
      <c r="H27" s="53">
        <v>1870</v>
      </c>
      <c r="I27" s="52">
        <v>3708</v>
      </c>
      <c r="J27" s="52">
        <v>-705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</row>
    <row r="28" spans="1:224" ht="15" customHeight="1" x14ac:dyDescent="0.2">
      <c r="A28" s="158" t="s">
        <v>137</v>
      </c>
      <c r="B28" s="65" t="s">
        <v>7</v>
      </c>
      <c r="C28" s="160" t="s">
        <v>138</v>
      </c>
      <c r="D28" s="52" t="s">
        <v>162</v>
      </c>
      <c r="E28" s="52">
        <v>9</v>
      </c>
      <c r="F28" s="52" t="s">
        <v>162</v>
      </c>
      <c r="G28" s="52" t="s">
        <v>7</v>
      </c>
      <c r="H28" s="52" t="s">
        <v>162</v>
      </c>
      <c r="I28" s="52" t="s">
        <v>162</v>
      </c>
      <c r="J28" s="52" t="s">
        <v>162</v>
      </c>
    </row>
    <row r="29" spans="1:224" ht="15" customHeight="1" x14ac:dyDescent="0.2">
      <c r="A29" s="158" t="s">
        <v>138</v>
      </c>
      <c r="B29" s="65" t="s">
        <v>7</v>
      </c>
      <c r="C29" s="160" t="s">
        <v>139</v>
      </c>
      <c r="D29" s="145">
        <v>14315</v>
      </c>
      <c r="E29" s="52">
        <v>159</v>
      </c>
      <c r="F29" s="52">
        <v>3474</v>
      </c>
      <c r="G29" s="52" t="s">
        <v>7</v>
      </c>
      <c r="H29" s="53">
        <v>10683</v>
      </c>
      <c r="I29" s="52">
        <v>5492</v>
      </c>
      <c r="J29" s="52">
        <v>8823</v>
      </c>
    </row>
    <row r="30" spans="1:224" ht="15" customHeight="1" x14ac:dyDescent="0.2">
      <c r="A30" s="158" t="s">
        <v>139</v>
      </c>
      <c r="B30" s="65" t="s">
        <v>7</v>
      </c>
      <c r="C30" s="160" t="s">
        <v>140</v>
      </c>
      <c r="D30" s="145">
        <v>24134</v>
      </c>
      <c r="E30" s="52">
        <v>293</v>
      </c>
      <c r="F30" s="52">
        <v>7855</v>
      </c>
      <c r="G30" s="52">
        <v>115</v>
      </c>
      <c r="H30" s="53">
        <v>15870</v>
      </c>
      <c r="I30" s="52">
        <v>5599</v>
      </c>
      <c r="J30" s="52">
        <v>18535</v>
      </c>
    </row>
    <row r="31" spans="1:224" ht="15" customHeight="1" x14ac:dyDescent="0.2">
      <c r="A31" s="158" t="s">
        <v>140</v>
      </c>
      <c r="B31" s="65" t="s">
        <v>7</v>
      </c>
      <c r="C31" s="160" t="s">
        <v>141</v>
      </c>
      <c r="D31" s="145">
        <v>32363</v>
      </c>
      <c r="E31" s="52">
        <v>464</v>
      </c>
      <c r="F31" s="52">
        <v>9375</v>
      </c>
      <c r="G31" s="52">
        <v>143</v>
      </c>
      <c r="H31" s="53">
        <v>22381</v>
      </c>
      <c r="I31" s="52">
        <v>4670</v>
      </c>
      <c r="J31" s="52">
        <v>27693</v>
      </c>
    </row>
    <row r="32" spans="1:224" ht="15" customHeight="1" x14ac:dyDescent="0.2">
      <c r="A32" s="158" t="s">
        <v>141</v>
      </c>
      <c r="B32" s="65" t="s">
        <v>7</v>
      </c>
      <c r="C32" s="160" t="s">
        <v>142</v>
      </c>
      <c r="D32" s="145">
        <v>21603</v>
      </c>
      <c r="E32" s="52">
        <v>104</v>
      </c>
      <c r="F32" s="52">
        <v>6754</v>
      </c>
      <c r="G32" s="52">
        <v>522</v>
      </c>
      <c r="H32" s="53">
        <v>14224</v>
      </c>
      <c r="I32" s="52">
        <v>3253</v>
      </c>
      <c r="J32" s="52">
        <v>18350</v>
      </c>
    </row>
    <row r="33" spans="1:224" ht="15" customHeight="1" x14ac:dyDescent="0.2">
      <c r="A33" s="158" t="s">
        <v>142</v>
      </c>
      <c r="B33" s="65" t="s">
        <v>7</v>
      </c>
      <c r="C33" s="160" t="s">
        <v>143</v>
      </c>
      <c r="D33" s="145">
        <v>23153</v>
      </c>
      <c r="E33" s="52">
        <v>413</v>
      </c>
      <c r="F33" s="52">
        <v>5669</v>
      </c>
      <c r="G33" s="52" t="s">
        <v>162</v>
      </c>
      <c r="H33" s="53">
        <v>16554</v>
      </c>
      <c r="I33" s="52">
        <v>2288</v>
      </c>
      <c r="J33" s="52">
        <v>20865</v>
      </c>
    </row>
    <row r="34" spans="1:224" ht="15" customHeight="1" x14ac:dyDescent="0.2">
      <c r="A34" s="158" t="s">
        <v>143</v>
      </c>
      <c r="B34" s="65" t="s">
        <v>7</v>
      </c>
      <c r="C34" s="159" t="s">
        <v>136</v>
      </c>
      <c r="D34" s="53">
        <v>51463</v>
      </c>
      <c r="E34" s="52">
        <v>33</v>
      </c>
      <c r="F34" s="52">
        <v>19617</v>
      </c>
      <c r="G34" s="52">
        <v>2417</v>
      </c>
      <c r="H34" s="53">
        <v>29397</v>
      </c>
      <c r="I34" s="52">
        <v>9460</v>
      </c>
      <c r="J34" s="52">
        <v>42003</v>
      </c>
    </row>
    <row r="35" spans="1:224" ht="15" customHeight="1" x14ac:dyDescent="0.2">
      <c r="A35" s="157" t="s">
        <v>136</v>
      </c>
      <c r="B35" s="65" t="s">
        <v>7</v>
      </c>
      <c r="C35" s="159" t="s">
        <v>135</v>
      </c>
      <c r="D35" s="52" t="s">
        <v>162</v>
      </c>
      <c r="E35" s="52" t="s">
        <v>7</v>
      </c>
      <c r="F35" s="52" t="s">
        <v>162</v>
      </c>
      <c r="G35" s="52" t="s">
        <v>162</v>
      </c>
      <c r="H35" s="52" t="s">
        <v>162</v>
      </c>
      <c r="I35" s="52" t="s">
        <v>162</v>
      </c>
      <c r="J35" s="52" t="s">
        <v>162</v>
      </c>
    </row>
    <row r="36" spans="1:224" ht="15" customHeight="1" x14ac:dyDescent="0.2">
      <c r="A36" s="157" t="s">
        <v>135</v>
      </c>
      <c r="B36" s="227" t="s">
        <v>14</v>
      </c>
      <c r="C36" s="260"/>
      <c r="D36" s="147" t="s">
        <v>162</v>
      </c>
      <c r="E36" s="52" t="s">
        <v>7</v>
      </c>
      <c r="F36" s="53" t="s">
        <v>162</v>
      </c>
      <c r="G36" s="53" t="s">
        <v>162</v>
      </c>
      <c r="H36" s="53" t="s">
        <v>162</v>
      </c>
      <c r="I36" s="53" t="s">
        <v>162</v>
      </c>
      <c r="J36" s="53" t="s">
        <v>162</v>
      </c>
    </row>
    <row r="37" spans="1:224" s="209" customFormat="1" ht="21" customHeight="1" x14ac:dyDescent="0.2">
      <c r="A37" s="205" t="s">
        <v>17</v>
      </c>
      <c r="B37" s="204"/>
      <c r="C37" s="206"/>
      <c r="D37" s="207">
        <v>181895</v>
      </c>
      <c r="E37" s="207">
        <v>1489</v>
      </c>
      <c r="F37" s="207">
        <v>56640</v>
      </c>
      <c r="G37" s="207">
        <v>7709</v>
      </c>
      <c r="H37" s="207">
        <v>116057</v>
      </c>
      <c r="I37" s="207">
        <v>37065</v>
      </c>
      <c r="J37" s="207">
        <v>144830</v>
      </c>
      <c r="K37" s="208"/>
      <c r="L37" s="208"/>
      <c r="M37" s="208"/>
      <c r="N37" s="208"/>
      <c r="O37" s="208"/>
      <c r="P37" s="208"/>
      <c r="Q37" s="208"/>
      <c r="R37" s="208"/>
      <c r="S37" s="208"/>
      <c r="T37" s="208"/>
      <c r="U37" s="208"/>
      <c r="V37" s="208"/>
      <c r="W37" s="208"/>
      <c r="X37" s="208"/>
      <c r="Y37" s="208"/>
      <c r="Z37" s="208"/>
      <c r="AA37" s="208"/>
      <c r="AB37" s="208"/>
      <c r="AC37" s="208"/>
      <c r="AD37" s="208"/>
      <c r="AE37" s="208"/>
      <c r="AF37" s="208"/>
      <c r="AG37" s="208"/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  <c r="BI37" s="208"/>
      <c r="BJ37" s="208"/>
      <c r="BK37" s="208"/>
      <c r="BL37" s="208"/>
      <c r="BM37" s="208"/>
      <c r="BN37" s="208"/>
      <c r="BO37" s="208"/>
      <c r="BP37" s="208"/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208"/>
      <c r="DQ37" s="208"/>
      <c r="DR37" s="208"/>
      <c r="DS37" s="208"/>
      <c r="DT37" s="208"/>
      <c r="DU37" s="208"/>
      <c r="DV37" s="208"/>
      <c r="DW37" s="208"/>
      <c r="DX37" s="208"/>
      <c r="DY37" s="208"/>
      <c r="DZ37" s="208"/>
      <c r="EA37" s="208"/>
      <c r="EB37" s="208"/>
      <c r="EC37" s="208"/>
      <c r="ED37" s="208"/>
      <c r="EE37" s="208"/>
      <c r="EF37" s="208"/>
      <c r="EG37" s="208"/>
      <c r="EH37" s="208"/>
      <c r="EI37" s="208"/>
      <c r="EJ37" s="208"/>
      <c r="EK37" s="208"/>
      <c r="EL37" s="208"/>
      <c r="EM37" s="208"/>
      <c r="EN37" s="208"/>
      <c r="EO37" s="208"/>
      <c r="EP37" s="208"/>
      <c r="EQ37" s="208"/>
      <c r="ER37" s="208"/>
      <c r="ES37" s="208"/>
      <c r="ET37" s="208"/>
      <c r="EU37" s="208"/>
      <c r="EV37" s="208"/>
      <c r="EW37" s="208"/>
      <c r="EX37" s="208"/>
      <c r="EY37" s="208"/>
      <c r="EZ37" s="208"/>
      <c r="FA37" s="208"/>
      <c r="FB37" s="208"/>
      <c r="FC37" s="208"/>
      <c r="FD37" s="208"/>
      <c r="FE37" s="208"/>
      <c r="FF37" s="208"/>
      <c r="FG37" s="208"/>
      <c r="FH37" s="208"/>
      <c r="FI37" s="208"/>
      <c r="FJ37" s="208"/>
      <c r="FK37" s="208"/>
      <c r="FL37" s="208"/>
      <c r="FM37" s="208"/>
      <c r="FN37" s="208"/>
      <c r="FO37" s="208"/>
      <c r="FP37" s="208"/>
      <c r="FQ37" s="208"/>
      <c r="FR37" s="208"/>
      <c r="FS37" s="208"/>
      <c r="FT37" s="208"/>
      <c r="FU37" s="208"/>
      <c r="FV37" s="208"/>
      <c r="FW37" s="208"/>
      <c r="FX37" s="208"/>
      <c r="FY37" s="208"/>
      <c r="FZ37" s="208"/>
      <c r="GA37" s="208"/>
      <c r="GB37" s="208"/>
      <c r="GC37" s="208"/>
      <c r="GD37" s="208"/>
      <c r="GE37" s="208"/>
      <c r="GF37" s="208"/>
      <c r="GG37" s="208"/>
      <c r="GH37" s="208"/>
      <c r="GI37" s="208"/>
      <c r="GJ37" s="208"/>
      <c r="GK37" s="208"/>
      <c r="GL37" s="208"/>
      <c r="GM37" s="208"/>
      <c r="GN37" s="208"/>
      <c r="GO37" s="208"/>
      <c r="GP37" s="208"/>
      <c r="GQ37" s="208"/>
      <c r="GR37" s="208"/>
      <c r="GS37" s="208"/>
      <c r="GT37" s="208"/>
      <c r="GU37" s="208"/>
      <c r="GV37" s="208"/>
      <c r="GW37" s="208"/>
      <c r="GX37" s="208"/>
      <c r="GY37" s="208"/>
      <c r="GZ37" s="208"/>
      <c r="HA37" s="208"/>
      <c r="HB37" s="208"/>
      <c r="HC37" s="208"/>
      <c r="HD37" s="208"/>
      <c r="HE37" s="208"/>
      <c r="HF37" s="208"/>
      <c r="HG37" s="208"/>
      <c r="HH37" s="208"/>
      <c r="HI37" s="208"/>
      <c r="HJ37" s="208"/>
      <c r="HK37" s="208"/>
      <c r="HL37" s="208"/>
      <c r="HM37" s="208"/>
      <c r="HN37" s="208"/>
      <c r="HO37" s="208"/>
      <c r="HP37" s="208"/>
    </row>
    <row r="38" spans="1:224" s="5" customFormat="1" x14ac:dyDescent="0.2">
      <c r="A38" s="55"/>
      <c r="B38" s="55"/>
      <c r="C38" s="68"/>
      <c r="D38" s="56"/>
      <c r="E38" s="28"/>
      <c r="F38" s="28"/>
      <c r="G38" s="28"/>
      <c r="H38" s="28"/>
      <c r="I38" s="28"/>
      <c r="J38" s="28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</row>
    <row r="39" spans="1:224" s="5" customFormat="1" x14ac:dyDescent="0.2">
      <c r="A39" s="55"/>
      <c r="B39" s="55"/>
      <c r="C39" s="68"/>
      <c r="D39" s="69"/>
      <c r="E39" s="69"/>
      <c r="F39" s="69"/>
      <c r="G39" s="69"/>
      <c r="H39" s="69"/>
      <c r="I39" s="69"/>
      <c r="J39" s="69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</row>
    <row r="40" spans="1:224" s="5" customFormat="1" x14ac:dyDescent="0.2">
      <c r="A40" s="55"/>
      <c r="B40" s="55"/>
      <c r="C40" s="30"/>
      <c r="D40" s="69"/>
      <c r="E40" s="70"/>
      <c r="F40" s="70"/>
      <c r="G40" s="70"/>
      <c r="H40" s="70"/>
      <c r="I40" s="70"/>
      <c r="J40" s="70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</row>
    <row r="41" spans="1:224" s="5" customFormat="1" x14ac:dyDescent="0.2">
      <c r="A41" s="55"/>
      <c r="B41" s="55"/>
      <c r="C41" s="30"/>
      <c r="D41" s="69"/>
      <c r="E41" s="70"/>
      <c r="F41" s="70"/>
      <c r="G41" s="70"/>
      <c r="H41" s="70"/>
      <c r="I41" s="70"/>
      <c r="J41" s="70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</row>
    <row r="42" spans="1:224" s="5" customFormat="1" x14ac:dyDescent="0.2">
      <c r="A42" s="55"/>
      <c r="B42" s="55"/>
      <c r="C42" s="30"/>
      <c r="D42" s="69"/>
      <c r="E42" s="70"/>
      <c r="F42" s="70"/>
      <c r="G42" s="70"/>
      <c r="H42" s="70"/>
      <c r="I42" s="70"/>
      <c r="J42" s="70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</row>
    <row r="43" spans="1:224" s="5" customFormat="1" x14ac:dyDescent="0.2">
      <c r="A43" s="55"/>
      <c r="B43" s="55"/>
      <c r="C43" s="30"/>
      <c r="D43" s="69"/>
      <c r="E43" s="70"/>
      <c r="F43" s="70"/>
      <c r="G43" s="70"/>
      <c r="H43" s="70"/>
      <c r="I43" s="70"/>
      <c r="J43" s="70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</row>
    <row r="44" spans="1:224" x14ac:dyDescent="0.2">
      <c r="A44" s="59"/>
      <c r="B44" s="59"/>
      <c r="C44" s="59"/>
      <c r="D44" s="71"/>
      <c r="E44" s="71"/>
      <c r="F44" s="72"/>
      <c r="G44" s="71"/>
      <c r="H44" s="71"/>
      <c r="I44" s="71"/>
      <c r="J44" s="71"/>
    </row>
    <row r="45" spans="1:224" x14ac:dyDescent="0.2">
      <c r="A45" s="59"/>
      <c r="B45" s="59"/>
      <c r="C45" s="59"/>
      <c r="D45" s="71"/>
      <c r="E45" s="71"/>
      <c r="F45" s="71"/>
      <c r="G45" s="71"/>
      <c r="H45" s="71"/>
      <c r="I45" s="71"/>
      <c r="J45" s="71"/>
    </row>
    <row r="46" spans="1:224" x14ac:dyDescent="0.2">
      <c r="A46" s="59"/>
      <c r="B46" s="59"/>
      <c r="C46" s="59"/>
      <c r="D46" s="71"/>
      <c r="E46" s="71"/>
      <c r="F46" s="71"/>
      <c r="G46" s="71"/>
      <c r="H46" s="71"/>
      <c r="I46" s="71"/>
      <c r="J46" s="71"/>
    </row>
    <row r="47" spans="1:224" x14ac:dyDescent="0.2">
      <c r="A47" s="59"/>
      <c r="B47" s="59"/>
      <c r="C47" s="59"/>
      <c r="D47" s="71"/>
      <c r="E47" s="71"/>
      <c r="F47" s="71"/>
      <c r="G47" s="71"/>
      <c r="H47" s="71"/>
      <c r="I47" s="71"/>
      <c r="J47" s="71"/>
    </row>
    <row r="48" spans="1:224" x14ac:dyDescent="0.2">
      <c r="A48" s="59"/>
      <c r="B48" s="59"/>
      <c r="C48" s="59"/>
      <c r="D48" s="71"/>
      <c r="E48" s="71"/>
      <c r="F48" s="71"/>
      <c r="G48" s="71"/>
      <c r="H48" s="71"/>
      <c r="I48" s="71"/>
      <c r="J48" s="71"/>
    </row>
    <row r="49" spans="1:10" x14ac:dyDescent="0.2">
      <c r="A49" s="59"/>
      <c r="B49" s="59"/>
      <c r="C49" s="59"/>
      <c r="D49" s="71"/>
      <c r="E49" s="71"/>
      <c r="F49" s="71"/>
      <c r="G49" s="71"/>
      <c r="H49" s="71"/>
      <c r="I49" s="71"/>
      <c r="J49" s="71"/>
    </row>
    <row r="50" spans="1:10" x14ac:dyDescent="0.2">
      <c r="A50" s="59"/>
      <c r="B50" s="59"/>
      <c r="C50" s="59"/>
      <c r="D50" s="71"/>
      <c r="E50" s="71"/>
      <c r="F50" s="71"/>
      <c r="G50" s="71"/>
      <c r="H50" s="71"/>
      <c r="I50" s="71"/>
      <c r="J50" s="71"/>
    </row>
    <row r="51" spans="1:10" x14ac:dyDescent="0.2">
      <c r="A51" s="59"/>
      <c r="B51" s="59"/>
      <c r="C51" s="59"/>
      <c r="D51" s="71"/>
      <c r="E51" s="71"/>
      <c r="F51" s="71"/>
      <c r="G51" s="71"/>
      <c r="H51" s="71"/>
      <c r="I51" s="71"/>
      <c r="J51" s="71"/>
    </row>
    <row r="52" spans="1:10" x14ac:dyDescent="0.2">
      <c r="A52" s="59"/>
      <c r="B52" s="59"/>
      <c r="C52" s="59"/>
      <c r="D52" s="73"/>
      <c r="E52" s="73"/>
      <c r="F52" s="73"/>
      <c r="G52" s="73"/>
      <c r="H52" s="73"/>
      <c r="I52" s="73"/>
      <c r="J52" s="73"/>
    </row>
    <row r="53" spans="1:10" x14ac:dyDescent="0.2">
      <c r="A53" s="59"/>
      <c r="B53" s="59"/>
      <c r="C53" s="59"/>
      <c r="D53" s="73"/>
      <c r="E53" s="73"/>
      <c r="F53" s="73"/>
      <c r="G53" s="73"/>
      <c r="H53" s="73"/>
      <c r="I53" s="73"/>
      <c r="J53" s="73"/>
    </row>
    <row r="54" spans="1:10" x14ac:dyDescent="0.2">
      <c r="A54" s="59"/>
      <c r="B54" s="59"/>
      <c r="C54" s="59"/>
      <c r="D54" s="73"/>
      <c r="E54" s="73"/>
      <c r="F54" s="73"/>
      <c r="G54" s="73"/>
      <c r="H54" s="73"/>
      <c r="I54" s="73"/>
      <c r="J54" s="73"/>
    </row>
    <row r="55" spans="1:10" x14ac:dyDescent="0.2">
      <c r="A55" s="59"/>
      <c r="B55" s="59"/>
      <c r="C55" s="59"/>
      <c r="D55" s="73"/>
      <c r="E55" s="73"/>
      <c r="F55" s="73"/>
      <c r="G55" s="73"/>
      <c r="H55" s="73"/>
      <c r="I55" s="73"/>
      <c r="J55" s="73"/>
    </row>
    <row r="56" spans="1:10" x14ac:dyDescent="0.2">
      <c r="A56" s="118" t="s">
        <v>9</v>
      </c>
      <c r="B56" s="30"/>
      <c r="C56" s="56"/>
      <c r="D56" s="28"/>
      <c r="E56" s="28"/>
      <c r="F56" s="28"/>
      <c r="G56" s="28"/>
      <c r="H56" s="28"/>
      <c r="I56" s="59"/>
      <c r="J56" s="59"/>
    </row>
    <row r="57" spans="1:10" s="16" customFormat="1" ht="12" customHeight="1" x14ac:dyDescent="0.2">
      <c r="A57" s="250" t="s">
        <v>76</v>
      </c>
      <c r="B57" s="251"/>
      <c r="C57" s="251"/>
      <c r="D57" s="251"/>
      <c r="E57" s="251"/>
      <c r="F57" s="251"/>
      <c r="G57" s="251"/>
      <c r="H57" s="251"/>
      <c r="I57" s="251"/>
      <c r="J57" s="251"/>
    </row>
    <row r="58" spans="1:10" ht="12" customHeight="1" x14ac:dyDescent="0.2">
      <c r="A58" s="252" t="s">
        <v>45</v>
      </c>
      <c r="B58" s="251"/>
      <c r="C58" s="251"/>
      <c r="D58" s="251"/>
      <c r="E58" s="251"/>
      <c r="F58" s="251"/>
      <c r="G58" s="251"/>
      <c r="H58" s="251"/>
      <c r="I58" s="251"/>
      <c r="J58" s="251"/>
    </row>
    <row r="59" spans="1:10" ht="12" customHeight="1" x14ac:dyDescent="0.2">
      <c r="A59" s="253" t="s">
        <v>104</v>
      </c>
      <c r="B59" s="254"/>
      <c r="C59" s="254"/>
      <c r="D59" s="254"/>
      <c r="E59" s="254"/>
      <c r="F59" s="254"/>
      <c r="G59" s="254"/>
      <c r="H59" s="254"/>
      <c r="I59" s="254"/>
      <c r="J59" s="254"/>
    </row>
  </sheetData>
  <mergeCells count="21">
    <mergeCell ref="E3:G3"/>
    <mergeCell ref="D4:D9"/>
    <mergeCell ref="E4:H5"/>
    <mergeCell ref="I4:I9"/>
    <mergeCell ref="A1:J1"/>
    <mergeCell ref="A2:J2"/>
    <mergeCell ref="A4:C9"/>
    <mergeCell ref="J4:J9"/>
    <mergeCell ref="E6:E9"/>
    <mergeCell ref="F6:F9"/>
    <mergeCell ref="G6:G9"/>
    <mergeCell ref="H6:H9"/>
    <mergeCell ref="A57:J57"/>
    <mergeCell ref="A58:J58"/>
    <mergeCell ref="A59:J59"/>
    <mergeCell ref="D11:J11"/>
    <mergeCell ref="D25:J25"/>
    <mergeCell ref="A13:B13"/>
    <mergeCell ref="B22:C22"/>
    <mergeCell ref="A27:B27"/>
    <mergeCell ref="B36:C36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5" customWidth="1"/>
    <col min="2" max="2" width="9.140625" style="15" customWidth="1"/>
    <col min="3" max="3" width="10.7109375" style="15" customWidth="1"/>
    <col min="4" max="4" width="15.7109375" style="15" customWidth="1"/>
    <col min="5" max="7" width="15.28515625" style="15" customWidth="1"/>
    <col min="8" max="16384" width="9.140625" style="15"/>
  </cols>
  <sheetData>
    <row r="1" spans="1:7" ht="15" customHeight="1" x14ac:dyDescent="0.2">
      <c r="A1" s="287" t="s">
        <v>150</v>
      </c>
      <c r="B1" s="287"/>
      <c r="C1" s="287"/>
      <c r="D1" s="287"/>
      <c r="E1" s="287"/>
      <c r="F1" s="287"/>
      <c r="G1" s="287"/>
    </row>
    <row r="2" spans="1:7" ht="15" customHeight="1" x14ac:dyDescent="0.2">
      <c r="A2" s="288" t="s">
        <v>111</v>
      </c>
      <c r="B2" s="288"/>
      <c r="C2" s="288"/>
      <c r="D2" s="288"/>
      <c r="E2" s="288"/>
      <c r="F2" s="288"/>
      <c r="G2" s="288"/>
    </row>
    <row r="3" spans="1:7" ht="6" customHeight="1" x14ac:dyDescent="0.2">
      <c r="A3" s="75"/>
      <c r="B3" s="75"/>
      <c r="C3" s="75"/>
      <c r="D3" s="76"/>
      <c r="E3" s="76"/>
      <c r="F3" s="75"/>
      <c r="G3" s="75"/>
    </row>
    <row r="4" spans="1:7" x14ac:dyDescent="0.2">
      <c r="A4" s="289" t="s">
        <v>72</v>
      </c>
      <c r="B4" s="289"/>
      <c r="C4" s="290"/>
      <c r="D4" s="296" t="s">
        <v>15</v>
      </c>
      <c r="E4" s="306" t="s">
        <v>102</v>
      </c>
      <c r="F4" s="307"/>
      <c r="G4" s="307"/>
    </row>
    <row r="5" spans="1:7" x14ac:dyDescent="0.2">
      <c r="A5" s="291"/>
      <c r="B5" s="291"/>
      <c r="C5" s="292"/>
      <c r="D5" s="297"/>
      <c r="E5" s="308"/>
      <c r="F5" s="309"/>
      <c r="G5" s="309"/>
    </row>
    <row r="6" spans="1:7" x14ac:dyDescent="0.2">
      <c r="A6" s="291"/>
      <c r="B6" s="291"/>
      <c r="C6" s="292"/>
      <c r="D6" s="297"/>
      <c r="E6" s="310"/>
      <c r="F6" s="311"/>
      <c r="G6" s="311"/>
    </row>
    <row r="7" spans="1:7" x14ac:dyDescent="0.2">
      <c r="A7" s="291"/>
      <c r="B7" s="291"/>
      <c r="C7" s="293"/>
      <c r="D7" s="298"/>
      <c r="E7" s="300" t="s">
        <v>57</v>
      </c>
      <c r="F7" s="300" t="s">
        <v>58</v>
      </c>
      <c r="G7" s="303" t="s">
        <v>101</v>
      </c>
    </row>
    <row r="8" spans="1:7" x14ac:dyDescent="0.2">
      <c r="A8" s="291"/>
      <c r="B8" s="291"/>
      <c r="C8" s="293"/>
      <c r="D8" s="298"/>
      <c r="E8" s="301"/>
      <c r="F8" s="301"/>
      <c r="G8" s="304"/>
    </row>
    <row r="9" spans="1:7" x14ac:dyDescent="0.2">
      <c r="A9" s="294"/>
      <c r="B9" s="294"/>
      <c r="C9" s="295"/>
      <c r="D9" s="299"/>
      <c r="E9" s="302"/>
      <c r="F9" s="302"/>
      <c r="G9" s="305"/>
    </row>
    <row r="10" spans="1:7" ht="6" customHeight="1" x14ac:dyDescent="0.2">
      <c r="A10" s="66"/>
      <c r="B10" s="66"/>
      <c r="C10" s="51"/>
      <c r="D10" s="255"/>
      <c r="E10" s="255"/>
      <c r="F10" s="255"/>
      <c r="G10" s="255"/>
    </row>
    <row r="11" spans="1:7" s="19" customFormat="1" ht="15" customHeight="1" x14ac:dyDescent="0.2">
      <c r="A11" s="77"/>
      <c r="B11" s="63"/>
      <c r="C11" s="63"/>
      <c r="D11" s="255" t="s">
        <v>77</v>
      </c>
      <c r="E11" s="285"/>
      <c r="F11" s="285"/>
      <c r="G11" s="285"/>
    </row>
    <row r="12" spans="1:7" ht="6" customHeight="1" x14ac:dyDescent="0.2">
      <c r="A12" s="75"/>
      <c r="B12" s="75"/>
      <c r="C12" s="75"/>
      <c r="D12" s="134"/>
      <c r="E12" s="131"/>
      <c r="F12" s="131"/>
      <c r="G12" s="131"/>
    </row>
    <row r="13" spans="1:7" ht="15" customHeight="1" x14ac:dyDescent="0.2">
      <c r="A13" s="258" t="s">
        <v>56</v>
      </c>
      <c r="B13" s="259"/>
      <c r="C13" s="160" t="s">
        <v>137</v>
      </c>
      <c r="D13" s="52">
        <v>94</v>
      </c>
      <c r="E13" s="52" t="s">
        <v>162</v>
      </c>
      <c r="F13" s="52">
        <v>35</v>
      </c>
      <c r="G13" s="52" t="s">
        <v>162</v>
      </c>
    </row>
    <row r="14" spans="1:7" ht="15" customHeight="1" x14ac:dyDescent="0.2">
      <c r="A14" s="158" t="s">
        <v>137</v>
      </c>
      <c r="B14" s="65" t="s">
        <v>7</v>
      </c>
      <c r="C14" s="160" t="s">
        <v>138</v>
      </c>
      <c r="D14" s="52">
        <v>16</v>
      </c>
      <c r="E14" s="52" t="s">
        <v>7</v>
      </c>
      <c r="F14" s="52">
        <v>12</v>
      </c>
      <c r="G14" s="52">
        <v>4</v>
      </c>
    </row>
    <row r="15" spans="1:7" ht="15" customHeight="1" x14ac:dyDescent="0.2">
      <c r="A15" s="158" t="s">
        <v>138</v>
      </c>
      <c r="B15" s="65" t="s">
        <v>7</v>
      </c>
      <c r="C15" s="160" t="s">
        <v>139</v>
      </c>
      <c r="D15" s="52">
        <v>251</v>
      </c>
      <c r="E15" s="52" t="s">
        <v>162</v>
      </c>
      <c r="F15" s="52">
        <v>141</v>
      </c>
      <c r="G15" s="52" t="s">
        <v>162</v>
      </c>
    </row>
    <row r="16" spans="1:7" ht="15" customHeight="1" x14ac:dyDescent="0.2">
      <c r="A16" s="158" t="s">
        <v>139</v>
      </c>
      <c r="B16" s="65" t="s">
        <v>7</v>
      </c>
      <c r="C16" s="160" t="s">
        <v>140</v>
      </c>
      <c r="D16" s="52">
        <v>344</v>
      </c>
      <c r="E16" s="52">
        <v>5</v>
      </c>
      <c r="F16" s="52">
        <v>218</v>
      </c>
      <c r="G16" s="52">
        <v>121</v>
      </c>
    </row>
    <row r="17" spans="1:7" ht="15" customHeight="1" x14ac:dyDescent="0.2">
      <c r="A17" s="158" t="s">
        <v>140</v>
      </c>
      <c r="B17" s="65" t="s">
        <v>7</v>
      </c>
      <c r="C17" s="160" t="s">
        <v>141</v>
      </c>
      <c r="D17" s="52">
        <v>366</v>
      </c>
      <c r="E17" s="52">
        <v>5</v>
      </c>
      <c r="F17" s="52">
        <v>209</v>
      </c>
      <c r="G17" s="52">
        <v>152</v>
      </c>
    </row>
    <row r="18" spans="1:7" ht="15" customHeight="1" x14ac:dyDescent="0.2">
      <c r="A18" s="158" t="s">
        <v>141</v>
      </c>
      <c r="B18" s="65" t="s">
        <v>7</v>
      </c>
      <c r="C18" s="160" t="s">
        <v>142</v>
      </c>
      <c r="D18" s="52">
        <v>184</v>
      </c>
      <c r="E18" s="52">
        <v>5</v>
      </c>
      <c r="F18" s="52">
        <v>103</v>
      </c>
      <c r="G18" s="52">
        <v>76</v>
      </c>
    </row>
    <row r="19" spans="1:7" ht="15" customHeight="1" x14ac:dyDescent="0.2">
      <c r="A19" s="158" t="s">
        <v>142</v>
      </c>
      <c r="B19" s="65" t="s">
        <v>7</v>
      </c>
      <c r="C19" s="160" t="s">
        <v>143</v>
      </c>
      <c r="D19" s="52">
        <v>104</v>
      </c>
      <c r="E19" s="52">
        <v>8</v>
      </c>
      <c r="F19" s="52">
        <v>42</v>
      </c>
      <c r="G19" s="52">
        <v>54</v>
      </c>
    </row>
    <row r="20" spans="1:7" ht="15" customHeight="1" x14ac:dyDescent="0.2">
      <c r="A20" s="158" t="s">
        <v>143</v>
      </c>
      <c r="B20" s="65" t="s">
        <v>7</v>
      </c>
      <c r="C20" s="159" t="s">
        <v>136</v>
      </c>
      <c r="D20" s="52">
        <v>64</v>
      </c>
      <c r="E20" s="52">
        <v>30</v>
      </c>
      <c r="F20" s="52">
        <v>11</v>
      </c>
      <c r="G20" s="52">
        <v>23</v>
      </c>
    </row>
    <row r="21" spans="1:7" ht="15" customHeight="1" x14ac:dyDescent="0.2">
      <c r="A21" s="157" t="s">
        <v>136</v>
      </c>
      <c r="B21" s="65" t="s">
        <v>7</v>
      </c>
      <c r="C21" s="159" t="s">
        <v>135</v>
      </c>
      <c r="D21" s="52">
        <v>4</v>
      </c>
      <c r="E21" s="52">
        <v>4</v>
      </c>
      <c r="F21" s="52" t="s">
        <v>7</v>
      </c>
      <c r="G21" s="52" t="s">
        <v>7</v>
      </c>
    </row>
    <row r="22" spans="1:7" ht="15" customHeight="1" x14ac:dyDescent="0.2">
      <c r="A22" s="157" t="s">
        <v>135</v>
      </c>
      <c r="B22" s="227" t="s">
        <v>14</v>
      </c>
      <c r="C22" s="260"/>
      <c r="D22" s="52">
        <v>4</v>
      </c>
      <c r="E22" s="52" t="s">
        <v>162</v>
      </c>
      <c r="F22" s="52" t="s">
        <v>7</v>
      </c>
      <c r="G22" s="52" t="s">
        <v>162</v>
      </c>
    </row>
    <row r="23" spans="1:7" s="209" customFormat="1" ht="21" customHeight="1" x14ac:dyDescent="0.2">
      <c r="A23" s="205" t="s">
        <v>17</v>
      </c>
      <c r="B23" s="204"/>
      <c r="C23" s="206"/>
      <c r="D23" s="210">
        <v>1431</v>
      </c>
      <c r="E23" s="210">
        <v>62</v>
      </c>
      <c r="F23" s="210">
        <v>771</v>
      </c>
      <c r="G23" s="210">
        <v>598</v>
      </c>
    </row>
    <row r="24" spans="1:7" s="11" customFormat="1" ht="6" customHeight="1" x14ac:dyDescent="0.2">
      <c r="A24" s="79"/>
      <c r="B24" s="63"/>
      <c r="C24" s="68"/>
      <c r="D24" s="140"/>
      <c r="E24" s="28"/>
      <c r="F24" s="28"/>
      <c r="G24" s="28"/>
    </row>
    <row r="25" spans="1:7" ht="15" customHeight="1" x14ac:dyDescent="0.2">
      <c r="A25" s="31"/>
      <c r="B25" s="63"/>
      <c r="C25" s="63"/>
      <c r="D25" s="255" t="s">
        <v>78</v>
      </c>
      <c r="E25" s="285"/>
      <c r="F25" s="285"/>
      <c r="G25" s="285"/>
    </row>
    <row r="26" spans="1:7" ht="6" customHeight="1" x14ac:dyDescent="0.2">
      <c r="A26" s="80"/>
      <c r="B26" s="66"/>
      <c r="C26" s="81"/>
      <c r="D26" s="134"/>
      <c r="E26" s="131"/>
      <c r="F26" s="131"/>
      <c r="G26" s="131"/>
    </row>
    <row r="27" spans="1:7" ht="15" customHeight="1" x14ac:dyDescent="0.2">
      <c r="A27" s="258" t="s">
        <v>56</v>
      </c>
      <c r="B27" s="259"/>
      <c r="C27" s="160" t="s">
        <v>137</v>
      </c>
      <c r="D27" s="52">
        <v>4315</v>
      </c>
      <c r="E27" s="52" t="s">
        <v>162</v>
      </c>
      <c r="F27" s="52">
        <v>1099</v>
      </c>
      <c r="G27" s="52" t="s">
        <v>162</v>
      </c>
    </row>
    <row r="28" spans="1:7" ht="15" customHeight="1" x14ac:dyDescent="0.2">
      <c r="A28" s="158" t="s">
        <v>137</v>
      </c>
      <c r="B28" s="65" t="s">
        <v>7</v>
      </c>
      <c r="C28" s="160" t="s">
        <v>138</v>
      </c>
      <c r="D28" s="52">
        <v>503</v>
      </c>
      <c r="E28" s="52" t="s">
        <v>7</v>
      </c>
      <c r="F28" s="52">
        <v>313</v>
      </c>
      <c r="G28" s="52">
        <v>190</v>
      </c>
    </row>
    <row r="29" spans="1:7" ht="15" customHeight="1" x14ac:dyDescent="0.2">
      <c r="A29" s="158" t="s">
        <v>138</v>
      </c>
      <c r="B29" s="65" t="s">
        <v>7</v>
      </c>
      <c r="C29" s="160" t="s">
        <v>139</v>
      </c>
      <c r="D29" s="52">
        <v>4378</v>
      </c>
      <c r="E29" s="52" t="s">
        <v>162</v>
      </c>
      <c r="F29" s="52">
        <v>2494</v>
      </c>
      <c r="G29" s="52" t="s">
        <v>162</v>
      </c>
    </row>
    <row r="30" spans="1:7" ht="15" customHeight="1" x14ac:dyDescent="0.2">
      <c r="A30" s="158" t="s">
        <v>139</v>
      </c>
      <c r="B30" s="65" t="s">
        <v>7</v>
      </c>
      <c r="C30" s="160" t="s">
        <v>140</v>
      </c>
      <c r="D30" s="52">
        <v>10514</v>
      </c>
      <c r="E30" s="52">
        <v>256</v>
      </c>
      <c r="F30" s="52">
        <v>6382</v>
      </c>
      <c r="G30" s="52">
        <v>3876</v>
      </c>
    </row>
    <row r="31" spans="1:7" ht="15" customHeight="1" x14ac:dyDescent="0.2">
      <c r="A31" s="158" t="s">
        <v>140</v>
      </c>
      <c r="B31" s="65" t="s">
        <v>7</v>
      </c>
      <c r="C31" s="160" t="s">
        <v>141</v>
      </c>
      <c r="D31" s="52">
        <v>17956</v>
      </c>
      <c r="E31" s="52">
        <v>425</v>
      </c>
      <c r="F31" s="52">
        <v>9249</v>
      </c>
      <c r="G31" s="52">
        <v>8282</v>
      </c>
    </row>
    <row r="32" spans="1:7" ht="15" customHeight="1" x14ac:dyDescent="0.2">
      <c r="A32" s="158" t="s">
        <v>141</v>
      </c>
      <c r="B32" s="65" t="s">
        <v>7</v>
      </c>
      <c r="C32" s="160" t="s">
        <v>142</v>
      </c>
      <c r="D32" s="52">
        <v>11203</v>
      </c>
      <c r="E32" s="52">
        <v>318</v>
      </c>
      <c r="F32" s="52">
        <v>5916</v>
      </c>
      <c r="G32" s="52">
        <v>4969</v>
      </c>
    </row>
    <row r="33" spans="1:7" ht="15" customHeight="1" x14ac:dyDescent="0.2">
      <c r="A33" s="158" t="s">
        <v>142</v>
      </c>
      <c r="B33" s="65" t="s">
        <v>7</v>
      </c>
      <c r="C33" s="160" t="s">
        <v>143</v>
      </c>
      <c r="D33" s="52">
        <v>11424</v>
      </c>
      <c r="E33" s="52">
        <v>324</v>
      </c>
      <c r="F33" s="52">
        <v>5839</v>
      </c>
      <c r="G33" s="52">
        <v>5262</v>
      </c>
    </row>
    <row r="34" spans="1:7" ht="15" customHeight="1" x14ac:dyDescent="0.2">
      <c r="A34" s="158" t="s">
        <v>143</v>
      </c>
      <c r="B34" s="65" t="s">
        <v>7</v>
      </c>
      <c r="C34" s="159" t="s">
        <v>136</v>
      </c>
      <c r="D34" s="52">
        <v>18406</v>
      </c>
      <c r="E34" s="52">
        <v>12173</v>
      </c>
      <c r="F34" s="52">
        <v>4020</v>
      </c>
      <c r="G34" s="52">
        <v>2214</v>
      </c>
    </row>
    <row r="35" spans="1:7" ht="15" customHeight="1" x14ac:dyDescent="0.2">
      <c r="A35" s="157" t="s">
        <v>136</v>
      </c>
      <c r="B35" s="65" t="s">
        <v>7</v>
      </c>
      <c r="C35" s="159" t="s">
        <v>135</v>
      </c>
      <c r="D35" s="52">
        <v>1552</v>
      </c>
      <c r="E35" s="52">
        <v>1552</v>
      </c>
      <c r="F35" s="52" t="s">
        <v>7</v>
      </c>
      <c r="G35" s="52" t="s">
        <v>7</v>
      </c>
    </row>
    <row r="36" spans="1:7" ht="15" customHeight="1" x14ac:dyDescent="0.2">
      <c r="A36" s="157" t="s">
        <v>135</v>
      </c>
      <c r="B36" s="227" t="s">
        <v>14</v>
      </c>
      <c r="C36" s="260"/>
      <c r="D36" s="52">
        <v>966</v>
      </c>
      <c r="E36" s="52" t="s">
        <v>162</v>
      </c>
      <c r="F36" s="52" t="s">
        <v>7</v>
      </c>
      <c r="G36" s="52" t="s">
        <v>162</v>
      </c>
    </row>
    <row r="37" spans="1:7" s="209" customFormat="1" ht="21" customHeight="1" x14ac:dyDescent="0.2">
      <c r="A37" s="205" t="s">
        <v>17</v>
      </c>
      <c r="B37" s="204"/>
      <c r="C37" s="206"/>
      <c r="D37" s="210">
        <v>81217</v>
      </c>
      <c r="E37" s="210">
        <v>16121</v>
      </c>
      <c r="F37" s="210">
        <v>35312</v>
      </c>
      <c r="G37" s="210">
        <v>29784</v>
      </c>
    </row>
    <row r="38" spans="1:7" ht="6" customHeight="1" x14ac:dyDescent="0.2">
      <c r="A38" s="80"/>
      <c r="B38" s="66"/>
      <c r="C38" s="81"/>
      <c r="D38" s="142"/>
      <c r="E38" s="82"/>
      <c r="F38" s="82"/>
      <c r="G38" s="82"/>
    </row>
    <row r="39" spans="1:7" ht="15" customHeight="1" x14ac:dyDescent="0.2">
      <c r="A39" s="31"/>
      <c r="B39" s="83"/>
      <c r="C39" s="83"/>
      <c r="D39" s="286" t="s">
        <v>79</v>
      </c>
      <c r="E39" s="285"/>
      <c r="F39" s="285"/>
      <c r="G39" s="285"/>
    </row>
    <row r="40" spans="1:7" ht="6" customHeight="1" x14ac:dyDescent="0.2">
      <c r="A40" s="31"/>
      <c r="B40" s="64"/>
      <c r="C40" s="31"/>
      <c r="D40" s="134"/>
      <c r="E40" s="131"/>
      <c r="F40" s="131"/>
      <c r="G40" s="131"/>
    </row>
    <row r="41" spans="1:7" ht="15" customHeight="1" x14ac:dyDescent="0.2">
      <c r="A41" s="258" t="s">
        <v>56</v>
      </c>
      <c r="B41" s="258"/>
      <c r="C41" s="160" t="s">
        <v>137</v>
      </c>
      <c r="D41" s="52">
        <v>570</v>
      </c>
      <c r="E41" s="52" t="s">
        <v>162</v>
      </c>
      <c r="F41" s="52">
        <v>160</v>
      </c>
      <c r="G41" s="52" t="s">
        <v>162</v>
      </c>
    </row>
    <row r="42" spans="1:7" ht="15" customHeight="1" x14ac:dyDescent="0.2">
      <c r="A42" s="158" t="s">
        <v>137</v>
      </c>
      <c r="B42" s="65" t="s">
        <v>7</v>
      </c>
      <c r="C42" s="160" t="s">
        <v>138</v>
      </c>
      <c r="D42" s="52">
        <v>108</v>
      </c>
      <c r="E42" s="52" t="s">
        <v>7</v>
      </c>
      <c r="F42" s="52">
        <v>51</v>
      </c>
      <c r="G42" s="52">
        <v>57</v>
      </c>
    </row>
    <row r="43" spans="1:7" ht="15" customHeight="1" x14ac:dyDescent="0.2">
      <c r="A43" s="158" t="s">
        <v>138</v>
      </c>
      <c r="B43" s="65" t="s">
        <v>7</v>
      </c>
      <c r="C43" s="160" t="s">
        <v>139</v>
      </c>
      <c r="D43" s="52">
        <v>894</v>
      </c>
      <c r="E43" s="52" t="s">
        <v>162</v>
      </c>
      <c r="F43" s="52">
        <v>382</v>
      </c>
      <c r="G43" s="52" t="s">
        <v>162</v>
      </c>
    </row>
    <row r="44" spans="1:7" ht="15" customHeight="1" x14ac:dyDescent="0.2">
      <c r="A44" s="158" t="s">
        <v>139</v>
      </c>
      <c r="B44" s="65" t="s">
        <v>7</v>
      </c>
      <c r="C44" s="160" t="s">
        <v>140</v>
      </c>
      <c r="D44" s="52">
        <v>2163</v>
      </c>
      <c r="E44" s="52">
        <v>20</v>
      </c>
      <c r="F44" s="52">
        <v>981</v>
      </c>
      <c r="G44" s="52">
        <v>1162</v>
      </c>
    </row>
    <row r="45" spans="1:7" ht="15" customHeight="1" x14ac:dyDescent="0.2">
      <c r="A45" s="158" t="s">
        <v>140</v>
      </c>
      <c r="B45" s="65" t="s">
        <v>7</v>
      </c>
      <c r="C45" s="160" t="s">
        <v>141</v>
      </c>
      <c r="D45" s="52">
        <v>4106</v>
      </c>
      <c r="E45" s="52">
        <v>44</v>
      </c>
      <c r="F45" s="52">
        <v>1605</v>
      </c>
      <c r="G45" s="52">
        <v>2457</v>
      </c>
    </row>
    <row r="46" spans="1:7" ht="15" customHeight="1" x14ac:dyDescent="0.2">
      <c r="A46" s="158" t="s">
        <v>141</v>
      </c>
      <c r="B46" s="65" t="s">
        <v>7</v>
      </c>
      <c r="C46" s="160" t="s">
        <v>142</v>
      </c>
      <c r="D46" s="52">
        <v>2570</v>
      </c>
      <c r="E46" s="52">
        <v>29</v>
      </c>
      <c r="F46" s="52">
        <v>1082</v>
      </c>
      <c r="G46" s="52">
        <v>1459</v>
      </c>
    </row>
    <row r="47" spans="1:7" ht="15" customHeight="1" x14ac:dyDescent="0.2">
      <c r="A47" s="158" t="s">
        <v>142</v>
      </c>
      <c r="B47" s="65" t="s">
        <v>7</v>
      </c>
      <c r="C47" s="160" t="s">
        <v>143</v>
      </c>
      <c r="D47" s="52">
        <v>2836</v>
      </c>
      <c r="E47" s="52">
        <v>27</v>
      </c>
      <c r="F47" s="52">
        <v>1232</v>
      </c>
      <c r="G47" s="52">
        <v>1577</v>
      </c>
    </row>
    <row r="48" spans="1:7" ht="15" customHeight="1" x14ac:dyDescent="0.2">
      <c r="A48" s="158" t="s">
        <v>143</v>
      </c>
      <c r="B48" s="65" t="s">
        <v>7</v>
      </c>
      <c r="C48" s="159" t="s">
        <v>136</v>
      </c>
      <c r="D48" s="52">
        <v>3579</v>
      </c>
      <c r="E48" s="52">
        <v>2012</v>
      </c>
      <c r="F48" s="52">
        <v>983</v>
      </c>
      <c r="G48" s="52">
        <v>584</v>
      </c>
    </row>
    <row r="49" spans="1:7" ht="15" customHeight="1" x14ac:dyDescent="0.2">
      <c r="A49" s="157" t="s">
        <v>136</v>
      </c>
      <c r="B49" s="65" t="s">
        <v>7</v>
      </c>
      <c r="C49" s="159" t="s">
        <v>135</v>
      </c>
      <c r="D49" s="52">
        <v>260</v>
      </c>
      <c r="E49" s="52">
        <v>260</v>
      </c>
      <c r="F49" s="52" t="s">
        <v>7</v>
      </c>
      <c r="G49" s="52" t="s">
        <v>7</v>
      </c>
    </row>
    <row r="50" spans="1:7" ht="15" customHeight="1" x14ac:dyDescent="0.2">
      <c r="A50" s="157" t="s">
        <v>135</v>
      </c>
      <c r="B50" s="227" t="s">
        <v>14</v>
      </c>
      <c r="C50" s="284"/>
      <c r="D50" s="52">
        <v>147</v>
      </c>
      <c r="E50" s="52" t="s">
        <v>162</v>
      </c>
      <c r="F50" s="52" t="s">
        <v>7</v>
      </c>
      <c r="G50" s="52" t="s">
        <v>162</v>
      </c>
    </row>
    <row r="51" spans="1:7" s="209" customFormat="1" ht="21" customHeight="1" x14ac:dyDescent="0.2">
      <c r="A51" s="205" t="s">
        <v>17</v>
      </c>
      <c r="B51" s="211"/>
      <c r="C51" s="206"/>
      <c r="D51" s="210">
        <v>17233</v>
      </c>
      <c r="E51" s="210">
        <v>2536</v>
      </c>
      <c r="F51" s="210">
        <v>6477</v>
      </c>
      <c r="G51" s="210">
        <v>8220</v>
      </c>
    </row>
    <row r="52" spans="1:7" s="11" customFormat="1" x14ac:dyDescent="0.2">
      <c r="A52" s="30"/>
      <c r="B52" s="79"/>
      <c r="C52" s="68"/>
      <c r="D52" s="78"/>
      <c r="E52" s="78"/>
      <c r="F52" s="78"/>
      <c r="G52" s="78"/>
    </row>
    <row r="53" spans="1:7" s="11" customFormat="1" x14ac:dyDescent="0.2">
      <c r="A53" s="30"/>
      <c r="B53" s="79"/>
      <c r="C53" s="68"/>
      <c r="D53" s="78"/>
      <c r="E53" s="78"/>
      <c r="F53" s="78"/>
      <c r="G53" s="78"/>
    </row>
    <row r="54" spans="1:7" x14ac:dyDescent="0.2">
      <c r="A54" s="31"/>
      <c r="B54" s="31"/>
      <c r="C54" s="31"/>
      <c r="D54" s="31"/>
      <c r="E54" s="31"/>
      <c r="F54" s="31"/>
      <c r="G54" s="31"/>
    </row>
    <row r="55" spans="1:7" x14ac:dyDescent="0.2">
      <c r="A55" s="118" t="s">
        <v>9</v>
      </c>
      <c r="B55" s="31"/>
      <c r="C55" s="31"/>
      <c r="D55" s="31"/>
      <c r="E55" s="31"/>
      <c r="F55" s="31"/>
      <c r="G55" s="31"/>
    </row>
    <row r="56" spans="1:7" ht="12" customHeight="1" x14ac:dyDescent="0.2">
      <c r="A56" s="245" t="s">
        <v>122</v>
      </c>
      <c r="B56" s="246"/>
      <c r="C56" s="246"/>
      <c r="D56" s="246"/>
      <c r="E56" s="246"/>
      <c r="F56" s="246"/>
      <c r="G56" s="246"/>
    </row>
  </sheetData>
  <mergeCells count="19">
    <mergeCell ref="A1:G1"/>
    <mergeCell ref="A2:G2"/>
    <mergeCell ref="A4:C9"/>
    <mergeCell ref="D10:G10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11:G11"/>
    <mergeCell ref="D25:G25"/>
    <mergeCell ref="D39:G39"/>
    <mergeCell ref="A13:B13"/>
    <mergeCell ref="B22:C22"/>
    <mergeCell ref="A27:B27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49" t="s">
        <v>165</v>
      </c>
      <c r="C2" s="249"/>
      <c r="D2" s="249"/>
      <c r="E2" s="249"/>
      <c r="F2" s="249"/>
      <c r="G2" s="249"/>
      <c r="H2" s="249"/>
    </row>
    <row r="3" spans="2:8" x14ac:dyDescent="0.2">
      <c r="B3" s="249"/>
      <c r="C3" s="249"/>
      <c r="D3" s="249"/>
      <c r="E3" s="249"/>
      <c r="F3" s="249"/>
      <c r="G3" s="249"/>
      <c r="H3" s="249"/>
    </row>
    <row r="4" spans="2:8" x14ac:dyDescent="0.2">
      <c r="B4" s="249"/>
      <c r="C4" s="249"/>
      <c r="D4" s="249"/>
      <c r="E4" s="249"/>
      <c r="F4" s="249"/>
      <c r="G4" s="249"/>
      <c r="H4" s="249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7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4097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9" customWidth="1"/>
    <col min="2" max="2" width="9.140625" style="9" customWidth="1"/>
    <col min="3" max="3" width="10.7109375" style="9" customWidth="1"/>
    <col min="4" max="4" width="15.7109375" style="9" customWidth="1"/>
    <col min="5" max="7" width="15.28515625" style="9" customWidth="1"/>
    <col min="8" max="16384" width="9.140625" style="9"/>
  </cols>
  <sheetData>
    <row r="1" spans="1:7" ht="15" customHeight="1" x14ac:dyDescent="0.2">
      <c r="A1" s="287" t="s">
        <v>151</v>
      </c>
      <c r="B1" s="287"/>
      <c r="C1" s="287"/>
      <c r="D1" s="287"/>
      <c r="E1" s="287"/>
      <c r="F1" s="287"/>
      <c r="G1" s="287"/>
    </row>
    <row r="2" spans="1:7" ht="15" customHeight="1" x14ac:dyDescent="0.2">
      <c r="A2" s="288" t="s">
        <v>112</v>
      </c>
      <c r="B2" s="288"/>
      <c r="C2" s="288"/>
      <c r="D2" s="288"/>
      <c r="E2" s="288"/>
      <c r="F2" s="288"/>
      <c r="G2" s="288"/>
    </row>
    <row r="3" spans="1:7" ht="6" customHeight="1" x14ac:dyDescent="0.2">
      <c r="A3" s="61"/>
      <c r="B3" s="61"/>
      <c r="C3" s="61"/>
      <c r="D3" s="76"/>
      <c r="E3" s="76"/>
      <c r="F3" s="61"/>
      <c r="G3" s="61"/>
    </row>
    <row r="4" spans="1:7" ht="11.25" customHeight="1" x14ac:dyDescent="0.2">
      <c r="A4" s="289" t="s">
        <v>103</v>
      </c>
      <c r="B4" s="289"/>
      <c r="C4" s="290"/>
      <c r="D4" s="296" t="s">
        <v>15</v>
      </c>
      <c r="E4" s="306" t="s">
        <v>102</v>
      </c>
      <c r="F4" s="307"/>
      <c r="G4" s="307"/>
    </row>
    <row r="5" spans="1:7" x14ac:dyDescent="0.2">
      <c r="A5" s="291"/>
      <c r="B5" s="291"/>
      <c r="C5" s="292"/>
      <c r="D5" s="297"/>
      <c r="E5" s="308"/>
      <c r="F5" s="309"/>
      <c r="G5" s="309"/>
    </row>
    <row r="6" spans="1:7" ht="11.25" customHeight="1" x14ac:dyDescent="0.2">
      <c r="A6" s="291"/>
      <c r="B6" s="291"/>
      <c r="C6" s="292"/>
      <c r="D6" s="297"/>
      <c r="E6" s="310"/>
      <c r="F6" s="311"/>
      <c r="G6" s="311"/>
    </row>
    <row r="7" spans="1:7" ht="11.25" customHeight="1" x14ac:dyDescent="0.2">
      <c r="A7" s="291"/>
      <c r="B7" s="291"/>
      <c r="C7" s="293"/>
      <c r="D7" s="297"/>
      <c r="E7" s="300" t="s">
        <v>57</v>
      </c>
      <c r="F7" s="300" t="s">
        <v>58</v>
      </c>
      <c r="G7" s="303" t="s">
        <v>101</v>
      </c>
    </row>
    <row r="8" spans="1:7" ht="11.25" customHeight="1" x14ac:dyDescent="0.2">
      <c r="A8" s="291"/>
      <c r="B8" s="291"/>
      <c r="C8" s="293"/>
      <c r="D8" s="297"/>
      <c r="E8" s="313"/>
      <c r="F8" s="313"/>
      <c r="G8" s="315"/>
    </row>
    <row r="9" spans="1:7" ht="11.25" customHeight="1" x14ac:dyDescent="0.2">
      <c r="A9" s="294"/>
      <c r="B9" s="294"/>
      <c r="C9" s="295"/>
      <c r="D9" s="312"/>
      <c r="E9" s="314"/>
      <c r="F9" s="314"/>
      <c r="G9" s="316"/>
    </row>
    <row r="10" spans="1:7" ht="6" customHeight="1" x14ac:dyDescent="0.2">
      <c r="A10" s="84"/>
      <c r="B10" s="84"/>
      <c r="C10" s="85"/>
      <c r="D10" s="255"/>
      <c r="E10" s="255"/>
      <c r="F10" s="255"/>
      <c r="G10" s="255"/>
    </row>
    <row r="11" spans="1:7" s="13" customFormat="1" ht="15" customHeight="1" x14ac:dyDescent="0.2">
      <c r="A11" s="77"/>
      <c r="B11" s="63"/>
      <c r="C11" s="63"/>
      <c r="D11" s="255" t="s">
        <v>77</v>
      </c>
      <c r="E11" s="285"/>
      <c r="F11" s="285"/>
      <c r="G11" s="285"/>
    </row>
    <row r="12" spans="1:7" ht="6" customHeight="1" x14ac:dyDescent="0.2">
      <c r="A12" s="86"/>
      <c r="B12" s="86"/>
      <c r="C12" s="87"/>
      <c r="D12" s="131"/>
      <c r="E12" s="88"/>
      <c r="F12" s="88"/>
      <c r="G12" s="88"/>
    </row>
    <row r="13" spans="1:7" ht="15" customHeight="1" x14ac:dyDescent="0.2">
      <c r="A13" s="258" t="s">
        <v>56</v>
      </c>
      <c r="B13" s="259"/>
      <c r="C13" s="160" t="s">
        <v>137</v>
      </c>
      <c r="D13" s="52">
        <v>179</v>
      </c>
      <c r="E13" s="52" t="s">
        <v>162</v>
      </c>
      <c r="F13" s="52" t="s">
        <v>162</v>
      </c>
      <c r="G13" s="52">
        <v>97</v>
      </c>
    </row>
    <row r="14" spans="1:7" ht="15" customHeight="1" x14ac:dyDescent="0.2">
      <c r="A14" s="158" t="s">
        <v>137</v>
      </c>
      <c r="B14" s="65" t="s">
        <v>7</v>
      </c>
      <c r="C14" s="160" t="s">
        <v>138</v>
      </c>
      <c r="D14" s="52">
        <v>213</v>
      </c>
      <c r="E14" s="52">
        <v>3</v>
      </c>
      <c r="F14" s="52">
        <v>120</v>
      </c>
      <c r="G14" s="52">
        <v>90</v>
      </c>
    </row>
    <row r="15" spans="1:7" ht="15" customHeight="1" x14ac:dyDescent="0.2">
      <c r="A15" s="158" t="s">
        <v>138</v>
      </c>
      <c r="B15" s="65" t="s">
        <v>7</v>
      </c>
      <c r="C15" s="160" t="s">
        <v>139</v>
      </c>
      <c r="D15" s="52">
        <v>647</v>
      </c>
      <c r="E15" s="52">
        <v>11</v>
      </c>
      <c r="F15" s="52">
        <v>379</v>
      </c>
      <c r="G15" s="52">
        <v>257</v>
      </c>
    </row>
    <row r="16" spans="1:7" ht="15" customHeight="1" x14ac:dyDescent="0.2">
      <c r="A16" s="158" t="s">
        <v>139</v>
      </c>
      <c r="B16" s="65" t="s">
        <v>7</v>
      </c>
      <c r="C16" s="160" t="s">
        <v>140</v>
      </c>
      <c r="D16" s="52">
        <v>198</v>
      </c>
      <c r="E16" s="52">
        <v>11</v>
      </c>
      <c r="F16" s="52">
        <v>111</v>
      </c>
      <c r="G16" s="52">
        <v>76</v>
      </c>
    </row>
    <row r="17" spans="1:7" ht="15" customHeight="1" x14ac:dyDescent="0.2">
      <c r="A17" s="158" t="s">
        <v>140</v>
      </c>
      <c r="B17" s="65" t="s">
        <v>7</v>
      </c>
      <c r="C17" s="160" t="s">
        <v>141</v>
      </c>
      <c r="D17" s="52">
        <v>124</v>
      </c>
      <c r="E17" s="52">
        <v>17</v>
      </c>
      <c r="F17" s="52">
        <v>56</v>
      </c>
      <c r="G17" s="52">
        <v>51</v>
      </c>
    </row>
    <row r="18" spans="1:7" ht="15" customHeight="1" x14ac:dyDescent="0.2">
      <c r="A18" s="158" t="s">
        <v>141</v>
      </c>
      <c r="B18" s="65" t="s">
        <v>7</v>
      </c>
      <c r="C18" s="160" t="s">
        <v>142</v>
      </c>
      <c r="D18" s="52">
        <v>29</v>
      </c>
      <c r="E18" s="52" t="s">
        <v>162</v>
      </c>
      <c r="F18" s="52">
        <v>13</v>
      </c>
      <c r="G18" s="52" t="s">
        <v>162</v>
      </c>
    </row>
    <row r="19" spans="1:7" ht="15" customHeight="1" x14ac:dyDescent="0.2">
      <c r="A19" s="158" t="s">
        <v>142</v>
      </c>
      <c r="B19" s="65" t="s">
        <v>7</v>
      </c>
      <c r="C19" s="160" t="s">
        <v>143</v>
      </c>
      <c r="D19" s="52">
        <v>28</v>
      </c>
      <c r="E19" s="52">
        <v>8</v>
      </c>
      <c r="F19" s="52">
        <v>9</v>
      </c>
      <c r="G19" s="52">
        <v>11</v>
      </c>
    </row>
    <row r="20" spans="1:7" ht="15" customHeight="1" x14ac:dyDescent="0.2">
      <c r="A20" s="158" t="s">
        <v>143</v>
      </c>
      <c r="B20" s="65" t="s">
        <v>7</v>
      </c>
      <c r="C20" s="159" t="s">
        <v>136</v>
      </c>
      <c r="D20" s="146">
        <v>13</v>
      </c>
      <c r="E20" s="203">
        <v>8</v>
      </c>
      <c r="F20" s="52" t="s">
        <v>162</v>
      </c>
      <c r="G20" s="52" t="s">
        <v>162</v>
      </c>
    </row>
    <row r="21" spans="1:7" ht="15" customHeight="1" x14ac:dyDescent="0.2">
      <c r="A21" s="157" t="s">
        <v>136</v>
      </c>
      <c r="B21" s="65" t="s">
        <v>7</v>
      </c>
      <c r="C21" s="159" t="s">
        <v>135</v>
      </c>
      <c r="D21" s="52" t="s">
        <v>7</v>
      </c>
      <c r="E21" s="52" t="s">
        <v>7</v>
      </c>
      <c r="F21" s="52" t="s">
        <v>7</v>
      </c>
      <c r="G21" s="52" t="s">
        <v>7</v>
      </c>
    </row>
    <row r="22" spans="1:7" ht="15" customHeight="1" x14ac:dyDescent="0.2">
      <c r="A22" s="157" t="s">
        <v>135</v>
      </c>
      <c r="B22" s="227" t="s">
        <v>14</v>
      </c>
      <c r="C22" s="260"/>
      <c r="D22" s="52" t="s">
        <v>7</v>
      </c>
      <c r="E22" s="52" t="s">
        <v>7</v>
      </c>
      <c r="F22" s="52" t="s">
        <v>7</v>
      </c>
      <c r="G22" s="52" t="s">
        <v>7</v>
      </c>
    </row>
    <row r="23" spans="1:7" s="209" customFormat="1" ht="21" customHeight="1" x14ac:dyDescent="0.2">
      <c r="A23" s="205" t="s">
        <v>17</v>
      </c>
      <c r="B23" s="204"/>
      <c r="C23" s="206"/>
      <c r="D23" s="210">
        <v>1431</v>
      </c>
      <c r="E23" s="210">
        <v>62</v>
      </c>
      <c r="F23" s="210">
        <v>771</v>
      </c>
      <c r="G23" s="210">
        <v>598</v>
      </c>
    </row>
    <row r="24" spans="1:7" s="11" customFormat="1" ht="6" customHeight="1" x14ac:dyDescent="0.2">
      <c r="A24" s="79"/>
      <c r="B24" s="63"/>
      <c r="C24" s="68"/>
      <c r="D24" s="140"/>
      <c r="E24" s="28"/>
      <c r="F24" s="28"/>
      <c r="G24" s="28"/>
    </row>
    <row r="25" spans="1:7" ht="15" customHeight="1" x14ac:dyDescent="0.2">
      <c r="A25" s="31"/>
      <c r="B25" s="63"/>
      <c r="C25" s="63"/>
      <c r="D25" s="255" t="s">
        <v>78</v>
      </c>
      <c r="E25" s="285"/>
      <c r="F25" s="285"/>
      <c r="G25" s="285"/>
    </row>
    <row r="26" spans="1:7" ht="6" customHeight="1" x14ac:dyDescent="0.2">
      <c r="A26" s="89"/>
      <c r="B26" s="84"/>
      <c r="C26" s="90"/>
      <c r="D26" s="134"/>
      <c r="E26" s="88"/>
      <c r="F26" s="88"/>
      <c r="G26" s="88"/>
    </row>
    <row r="27" spans="1:7" ht="15" customHeight="1" x14ac:dyDescent="0.2">
      <c r="A27" s="258" t="s">
        <v>56</v>
      </c>
      <c r="B27" s="259"/>
      <c r="C27" s="160" t="s">
        <v>137</v>
      </c>
      <c r="D27" s="52">
        <v>383</v>
      </c>
      <c r="E27" s="52" t="s">
        <v>162</v>
      </c>
      <c r="F27" s="52" t="s">
        <v>162</v>
      </c>
      <c r="G27" s="52">
        <v>191</v>
      </c>
    </row>
    <row r="28" spans="1:7" ht="15" customHeight="1" x14ac:dyDescent="0.2">
      <c r="A28" s="158" t="s">
        <v>137</v>
      </c>
      <c r="B28" s="65" t="s">
        <v>7</v>
      </c>
      <c r="C28" s="160" t="s">
        <v>138</v>
      </c>
      <c r="D28" s="52">
        <v>1613</v>
      </c>
      <c r="E28" s="52">
        <v>19</v>
      </c>
      <c r="F28" s="52">
        <v>912</v>
      </c>
      <c r="G28" s="52">
        <v>682</v>
      </c>
    </row>
    <row r="29" spans="1:7" ht="15" customHeight="1" x14ac:dyDescent="0.2">
      <c r="A29" s="158" t="s">
        <v>138</v>
      </c>
      <c r="B29" s="65" t="s">
        <v>7</v>
      </c>
      <c r="C29" s="160" t="s">
        <v>139</v>
      </c>
      <c r="D29" s="52">
        <v>17036</v>
      </c>
      <c r="E29" s="52">
        <v>270</v>
      </c>
      <c r="F29" s="52">
        <v>10064</v>
      </c>
      <c r="G29" s="52">
        <v>6703</v>
      </c>
    </row>
    <row r="30" spans="1:7" ht="15" customHeight="1" x14ac:dyDescent="0.2">
      <c r="A30" s="158" t="s">
        <v>139</v>
      </c>
      <c r="B30" s="65" t="s">
        <v>7</v>
      </c>
      <c r="C30" s="160" t="s">
        <v>140</v>
      </c>
      <c r="D30" s="52">
        <v>14111</v>
      </c>
      <c r="E30" s="52">
        <v>864</v>
      </c>
      <c r="F30" s="52">
        <v>7911</v>
      </c>
      <c r="G30" s="52">
        <v>5336</v>
      </c>
    </row>
    <row r="31" spans="1:7" ht="15" customHeight="1" x14ac:dyDescent="0.2">
      <c r="A31" s="158" t="s">
        <v>140</v>
      </c>
      <c r="B31" s="65" t="s">
        <v>7</v>
      </c>
      <c r="C31" s="160" t="s">
        <v>141</v>
      </c>
      <c r="D31" s="52">
        <v>17610</v>
      </c>
      <c r="E31" s="52">
        <v>2634</v>
      </c>
      <c r="F31" s="52">
        <v>7931</v>
      </c>
      <c r="G31" s="52">
        <v>7045</v>
      </c>
    </row>
    <row r="32" spans="1:7" ht="15" customHeight="1" x14ac:dyDescent="0.2">
      <c r="A32" s="158" t="s">
        <v>141</v>
      </c>
      <c r="B32" s="65" t="s">
        <v>7</v>
      </c>
      <c r="C32" s="160" t="s">
        <v>142</v>
      </c>
      <c r="D32" s="52">
        <v>6955</v>
      </c>
      <c r="E32" s="52" t="s">
        <v>162</v>
      </c>
      <c r="F32" s="52">
        <v>3152</v>
      </c>
      <c r="G32" s="52" t="s">
        <v>162</v>
      </c>
    </row>
    <row r="33" spans="1:7" ht="15" customHeight="1" x14ac:dyDescent="0.2">
      <c r="A33" s="158" t="s">
        <v>142</v>
      </c>
      <c r="B33" s="65" t="s">
        <v>7</v>
      </c>
      <c r="C33" s="160" t="s">
        <v>143</v>
      </c>
      <c r="D33" s="52">
        <v>10776</v>
      </c>
      <c r="E33" s="52">
        <v>2885</v>
      </c>
      <c r="F33" s="52">
        <v>3645</v>
      </c>
      <c r="G33" s="52">
        <v>4246</v>
      </c>
    </row>
    <row r="34" spans="1:7" ht="15" customHeight="1" x14ac:dyDescent="0.2">
      <c r="A34" s="158" t="s">
        <v>143</v>
      </c>
      <c r="B34" s="65" t="s">
        <v>7</v>
      </c>
      <c r="C34" s="159" t="s">
        <v>136</v>
      </c>
      <c r="D34" s="146">
        <v>12733</v>
      </c>
      <c r="E34" s="203">
        <v>8780</v>
      </c>
      <c r="F34" s="52" t="s">
        <v>162</v>
      </c>
      <c r="G34" s="52" t="s">
        <v>162</v>
      </c>
    </row>
    <row r="35" spans="1:7" ht="15" customHeight="1" x14ac:dyDescent="0.2">
      <c r="A35" s="157" t="s">
        <v>136</v>
      </c>
      <c r="B35" s="65" t="s">
        <v>7</v>
      </c>
      <c r="C35" s="159" t="s">
        <v>135</v>
      </c>
      <c r="D35" s="52" t="s">
        <v>7</v>
      </c>
      <c r="E35" s="52" t="s">
        <v>7</v>
      </c>
      <c r="F35" s="52" t="s">
        <v>7</v>
      </c>
      <c r="G35" s="52" t="s">
        <v>7</v>
      </c>
    </row>
    <row r="36" spans="1:7" ht="15" customHeight="1" x14ac:dyDescent="0.2">
      <c r="A36" s="157" t="s">
        <v>135</v>
      </c>
      <c r="B36" s="227" t="s">
        <v>14</v>
      </c>
      <c r="C36" s="260"/>
      <c r="D36" s="52" t="s">
        <v>7</v>
      </c>
      <c r="E36" s="52" t="s">
        <v>7</v>
      </c>
      <c r="F36" s="52" t="s">
        <v>7</v>
      </c>
      <c r="G36" s="52" t="s">
        <v>7</v>
      </c>
    </row>
    <row r="37" spans="1:7" s="209" customFormat="1" ht="21" customHeight="1" x14ac:dyDescent="0.2">
      <c r="A37" s="205" t="s">
        <v>17</v>
      </c>
      <c r="B37" s="204"/>
      <c r="C37" s="206"/>
      <c r="D37" s="210">
        <v>81217</v>
      </c>
      <c r="E37" s="210">
        <v>16121</v>
      </c>
      <c r="F37" s="210">
        <v>35312</v>
      </c>
      <c r="G37" s="210">
        <v>29784</v>
      </c>
    </row>
    <row r="38" spans="1:7" s="14" customFormat="1" ht="6" customHeight="1" x14ac:dyDescent="0.2">
      <c r="A38" s="91"/>
      <c r="B38" s="92"/>
      <c r="C38" s="93"/>
      <c r="D38" s="141"/>
      <c r="E38" s="94"/>
      <c r="F38" s="94"/>
      <c r="G38" s="94"/>
    </row>
    <row r="39" spans="1:7" ht="15" customHeight="1" x14ac:dyDescent="0.2">
      <c r="A39" s="31"/>
      <c r="B39" s="83"/>
      <c r="C39" s="83"/>
      <c r="D39" s="286" t="s">
        <v>79</v>
      </c>
      <c r="E39" s="285"/>
      <c r="F39" s="285"/>
      <c r="G39" s="285"/>
    </row>
    <row r="40" spans="1:7" ht="6" customHeight="1" x14ac:dyDescent="0.2">
      <c r="A40" s="95"/>
      <c r="B40" s="96"/>
      <c r="C40" s="95"/>
      <c r="D40" s="134"/>
      <c r="E40" s="88"/>
      <c r="F40" s="88"/>
      <c r="G40" s="88"/>
    </row>
    <row r="41" spans="1:7" ht="15" customHeight="1" x14ac:dyDescent="0.2">
      <c r="A41" s="258" t="s">
        <v>56</v>
      </c>
      <c r="B41" s="259"/>
      <c r="C41" s="160" t="s">
        <v>137</v>
      </c>
      <c r="D41" s="52">
        <v>85</v>
      </c>
      <c r="E41" s="52" t="s">
        <v>162</v>
      </c>
      <c r="F41" s="52" t="s">
        <v>162</v>
      </c>
      <c r="G41" s="52">
        <v>57</v>
      </c>
    </row>
    <row r="42" spans="1:7" ht="15" customHeight="1" x14ac:dyDescent="0.2">
      <c r="A42" s="158" t="s">
        <v>137</v>
      </c>
      <c r="B42" s="65" t="s">
        <v>7</v>
      </c>
      <c r="C42" s="160" t="s">
        <v>138</v>
      </c>
      <c r="D42" s="52">
        <v>337</v>
      </c>
      <c r="E42" s="52">
        <v>1</v>
      </c>
      <c r="F42" s="52">
        <v>135</v>
      </c>
      <c r="G42" s="52">
        <v>200</v>
      </c>
    </row>
    <row r="43" spans="1:7" ht="15" customHeight="1" x14ac:dyDescent="0.2">
      <c r="A43" s="158" t="s">
        <v>138</v>
      </c>
      <c r="B43" s="65" t="s">
        <v>7</v>
      </c>
      <c r="C43" s="160" t="s">
        <v>139</v>
      </c>
      <c r="D43" s="52">
        <v>3482</v>
      </c>
      <c r="E43" s="52">
        <v>19</v>
      </c>
      <c r="F43" s="52">
        <v>1507</v>
      </c>
      <c r="G43" s="52">
        <v>1957</v>
      </c>
    </row>
    <row r="44" spans="1:7" ht="15" customHeight="1" x14ac:dyDescent="0.2">
      <c r="A44" s="158" t="s">
        <v>139</v>
      </c>
      <c r="B44" s="65" t="s">
        <v>7</v>
      </c>
      <c r="C44" s="160" t="s">
        <v>140</v>
      </c>
      <c r="D44" s="52">
        <v>2883</v>
      </c>
      <c r="E44" s="52">
        <v>76</v>
      </c>
      <c r="F44" s="52">
        <v>1287</v>
      </c>
      <c r="G44" s="52">
        <v>1519</v>
      </c>
    </row>
    <row r="45" spans="1:7" ht="15" customHeight="1" x14ac:dyDescent="0.2">
      <c r="A45" s="158" t="s">
        <v>140</v>
      </c>
      <c r="B45" s="65" t="s">
        <v>7</v>
      </c>
      <c r="C45" s="160" t="s">
        <v>141</v>
      </c>
      <c r="D45" s="52">
        <v>3973</v>
      </c>
      <c r="E45" s="52">
        <v>290</v>
      </c>
      <c r="F45" s="52">
        <v>1577</v>
      </c>
      <c r="G45" s="52">
        <v>2106</v>
      </c>
    </row>
    <row r="46" spans="1:7" ht="15" customHeight="1" x14ac:dyDescent="0.2">
      <c r="A46" s="158" t="s">
        <v>141</v>
      </c>
      <c r="B46" s="65" t="s">
        <v>7</v>
      </c>
      <c r="C46" s="160" t="s">
        <v>142</v>
      </c>
      <c r="D46" s="52">
        <v>1614</v>
      </c>
      <c r="E46" s="52" t="s">
        <v>162</v>
      </c>
      <c r="F46" s="52">
        <v>630</v>
      </c>
      <c r="G46" s="52" t="s">
        <v>162</v>
      </c>
    </row>
    <row r="47" spans="1:7" ht="15" customHeight="1" x14ac:dyDescent="0.2">
      <c r="A47" s="158" t="s">
        <v>142</v>
      </c>
      <c r="B47" s="65" t="s">
        <v>7</v>
      </c>
      <c r="C47" s="160" t="s">
        <v>143</v>
      </c>
      <c r="D47" s="52">
        <v>2460</v>
      </c>
      <c r="E47" s="52">
        <v>413</v>
      </c>
      <c r="F47" s="52">
        <v>885</v>
      </c>
      <c r="G47" s="52">
        <v>1162</v>
      </c>
    </row>
    <row r="48" spans="1:7" ht="15" customHeight="1" x14ac:dyDescent="0.2">
      <c r="A48" s="158" t="s">
        <v>143</v>
      </c>
      <c r="B48" s="65" t="s">
        <v>7</v>
      </c>
      <c r="C48" s="159" t="s">
        <v>136</v>
      </c>
      <c r="D48" s="146">
        <v>2399</v>
      </c>
      <c r="E48" s="203">
        <v>1663</v>
      </c>
      <c r="F48" s="52" t="s">
        <v>162</v>
      </c>
      <c r="G48" s="52" t="s">
        <v>162</v>
      </c>
    </row>
    <row r="49" spans="1:7" ht="15" customHeight="1" x14ac:dyDescent="0.2">
      <c r="A49" s="157" t="s">
        <v>136</v>
      </c>
      <c r="B49" s="65" t="s">
        <v>7</v>
      </c>
      <c r="C49" s="159" t="s">
        <v>135</v>
      </c>
      <c r="D49" s="52" t="s">
        <v>7</v>
      </c>
      <c r="E49" s="52" t="s">
        <v>7</v>
      </c>
      <c r="F49" s="52" t="s">
        <v>7</v>
      </c>
      <c r="G49" s="52" t="s">
        <v>7</v>
      </c>
    </row>
    <row r="50" spans="1:7" ht="15" customHeight="1" x14ac:dyDescent="0.2">
      <c r="A50" s="157" t="s">
        <v>135</v>
      </c>
      <c r="B50" s="227" t="s">
        <v>14</v>
      </c>
      <c r="C50" s="260"/>
      <c r="D50" s="52" t="s">
        <v>7</v>
      </c>
      <c r="E50" s="52" t="s">
        <v>7</v>
      </c>
      <c r="F50" s="52" t="s">
        <v>7</v>
      </c>
      <c r="G50" s="52" t="s">
        <v>7</v>
      </c>
    </row>
    <row r="51" spans="1:7" s="209" customFormat="1" ht="21" customHeight="1" x14ac:dyDescent="0.2">
      <c r="A51" s="205" t="s">
        <v>17</v>
      </c>
      <c r="B51" s="211"/>
      <c r="C51" s="206"/>
      <c r="D51" s="210">
        <v>17233</v>
      </c>
      <c r="E51" s="210">
        <v>2536</v>
      </c>
      <c r="F51" s="210">
        <v>6477</v>
      </c>
      <c r="G51" s="210">
        <v>8220</v>
      </c>
    </row>
    <row r="52" spans="1:7" s="11" customFormat="1" x14ac:dyDescent="0.2">
      <c r="A52" s="30"/>
      <c r="B52" s="79"/>
      <c r="C52" s="68"/>
      <c r="D52" s="78"/>
      <c r="E52" s="78"/>
      <c r="F52" s="78"/>
      <c r="G52" s="78"/>
    </row>
    <row r="53" spans="1:7" s="11" customFormat="1" x14ac:dyDescent="0.2">
      <c r="A53" s="30"/>
      <c r="B53" s="79"/>
      <c r="C53" s="68"/>
      <c r="D53" s="78"/>
      <c r="E53" s="78"/>
      <c r="F53" s="78"/>
      <c r="G53" s="78"/>
    </row>
    <row r="54" spans="1:7" s="11" customFormat="1" x14ac:dyDescent="0.2">
      <c r="A54" s="30"/>
      <c r="B54" s="79"/>
      <c r="C54" s="68"/>
      <c r="D54" s="78"/>
      <c r="E54" s="78"/>
      <c r="F54" s="78"/>
      <c r="G54" s="78"/>
    </row>
    <row r="55" spans="1:7" x14ac:dyDescent="0.2">
      <c r="A55" s="118" t="s">
        <v>9</v>
      </c>
      <c r="B55" s="95"/>
      <c r="C55" s="95"/>
      <c r="D55" s="95"/>
      <c r="E55" s="95"/>
      <c r="F55" s="95"/>
      <c r="G55" s="95"/>
    </row>
    <row r="56" spans="1:7" ht="12" customHeight="1" x14ac:dyDescent="0.2">
      <c r="A56" s="245" t="s">
        <v>122</v>
      </c>
      <c r="B56" s="246"/>
      <c r="C56" s="246"/>
      <c r="D56" s="246"/>
      <c r="E56" s="246"/>
      <c r="F56" s="246"/>
      <c r="G56" s="246"/>
    </row>
  </sheetData>
  <mergeCells count="19"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25:G25"/>
    <mergeCell ref="D39:G39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K59"/>
  <sheetViews>
    <sheetView zoomScaleNormal="100" workbookViewId="0">
      <pane ySplit="9" topLeftCell="A10" activePane="bottomLeft" state="frozen"/>
      <selection pane="bottomLeft" sqref="A1:K1"/>
    </sheetView>
  </sheetViews>
  <sheetFormatPr baseColWidth="10" defaultColWidth="9.140625" defaultRowHeight="11.25" x14ac:dyDescent="0.2"/>
  <cols>
    <col min="1" max="1" width="9.42578125" style="8" bestFit="1" customWidth="1"/>
    <col min="2" max="2" width="1.5703125" style="8" bestFit="1" customWidth="1"/>
    <col min="3" max="3" width="8.28515625" style="8" bestFit="1" customWidth="1"/>
    <col min="4" max="4" width="10" style="8" customWidth="1"/>
    <col min="5" max="5" width="7.7109375" style="8" customWidth="1"/>
    <col min="6" max="7" width="8.28515625" style="8" customWidth="1"/>
    <col min="8" max="8" width="9.5703125" style="8" customWidth="1"/>
    <col min="9" max="9" width="9.28515625" style="8" customWidth="1"/>
    <col min="10" max="10" width="10.140625" style="8" customWidth="1"/>
    <col min="11" max="11" width="9.5703125" style="8" customWidth="1"/>
    <col min="12" max="16384" width="9.140625" style="8"/>
  </cols>
  <sheetData>
    <row r="1" spans="1:11" s="15" customFormat="1" ht="15" customHeight="1" x14ac:dyDescent="0.2">
      <c r="A1" s="287" t="s">
        <v>152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</row>
    <row r="2" spans="1:11" s="15" customFormat="1" ht="15" customHeight="1" x14ac:dyDescent="0.2">
      <c r="A2" s="288" t="s">
        <v>113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</row>
    <row r="3" spans="1:11" ht="6" customHeight="1" x14ac:dyDescent="0.2">
      <c r="A3" s="97" t="s">
        <v>0</v>
      </c>
      <c r="B3" s="97"/>
      <c r="C3" s="97"/>
      <c r="D3" s="98"/>
      <c r="E3" s="98"/>
      <c r="F3" s="98"/>
      <c r="G3" s="98"/>
      <c r="H3" s="98"/>
      <c r="I3" s="98"/>
      <c r="J3" s="99"/>
      <c r="K3" s="99"/>
    </row>
    <row r="4" spans="1:11" ht="11.25" customHeight="1" x14ac:dyDescent="0.2">
      <c r="A4" s="289" t="s">
        <v>73</v>
      </c>
      <c r="B4" s="307"/>
      <c r="C4" s="327"/>
      <c r="D4" s="335" t="s">
        <v>46</v>
      </c>
      <c r="E4" s="331" t="s">
        <v>10</v>
      </c>
      <c r="F4" s="331" t="s">
        <v>60</v>
      </c>
      <c r="G4" s="331" t="s">
        <v>61</v>
      </c>
      <c r="H4" s="332" t="s">
        <v>11</v>
      </c>
      <c r="I4" s="331" t="s">
        <v>12</v>
      </c>
      <c r="J4" s="331" t="s">
        <v>105</v>
      </c>
      <c r="K4" s="230" t="s">
        <v>13</v>
      </c>
    </row>
    <row r="5" spans="1:11" x14ac:dyDescent="0.2">
      <c r="A5" s="309"/>
      <c r="B5" s="309"/>
      <c r="C5" s="328"/>
      <c r="D5" s="336"/>
      <c r="E5" s="313"/>
      <c r="F5" s="313"/>
      <c r="G5" s="313"/>
      <c r="H5" s="333"/>
      <c r="I5" s="313"/>
      <c r="J5" s="313"/>
      <c r="K5" s="315"/>
    </row>
    <row r="6" spans="1:11" x14ac:dyDescent="0.2">
      <c r="A6" s="309"/>
      <c r="B6" s="309"/>
      <c r="C6" s="328"/>
      <c r="D6" s="336"/>
      <c r="E6" s="313"/>
      <c r="F6" s="313"/>
      <c r="G6" s="313"/>
      <c r="H6" s="333"/>
      <c r="I6" s="313"/>
      <c r="J6" s="313"/>
      <c r="K6" s="315"/>
    </row>
    <row r="7" spans="1:11" x14ac:dyDescent="0.2">
      <c r="A7" s="309"/>
      <c r="B7" s="309"/>
      <c r="C7" s="328"/>
      <c r="D7" s="336"/>
      <c r="E7" s="313"/>
      <c r="F7" s="313"/>
      <c r="G7" s="313"/>
      <c r="H7" s="333"/>
      <c r="I7" s="313"/>
      <c r="J7" s="313"/>
      <c r="K7" s="315"/>
    </row>
    <row r="8" spans="1:11" x14ac:dyDescent="0.2">
      <c r="A8" s="309"/>
      <c r="B8" s="309"/>
      <c r="C8" s="328"/>
      <c r="D8" s="336"/>
      <c r="E8" s="313" t="s">
        <v>0</v>
      </c>
      <c r="F8" s="313"/>
      <c r="G8" s="313"/>
      <c r="H8" s="333"/>
      <c r="I8" s="313"/>
      <c r="J8" s="313"/>
      <c r="K8" s="315"/>
    </row>
    <row r="9" spans="1:11" x14ac:dyDescent="0.2">
      <c r="A9" s="329"/>
      <c r="B9" s="329"/>
      <c r="C9" s="330"/>
      <c r="D9" s="337"/>
      <c r="E9" s="314" t="s">
        <v>0</v>
      </c>
      <c r="F9" s="314"/>
      <c r="G9" s="314"/>
      <c r="H9" s="334"/>
      <c r="I9" s="314"/>
      <c r="J9" s="314"/>
      <c r="K9" s="316"/>
    </row>
    <row r="10" spans="1:11" ht="6" customHeight="1" x14ac:dyDescent="0.2">
      <c r="A10" s="66"/>
      <c r="B10" s="66"/>
      <c r="C10" s="66"/>
      <c r="D10" s="51" t="s">
        <v>0</v>
      </c>
      <c r="E10" s="51" t="s">
        <v>0</v>
      </c>
      <c r="F10" s="51" t="s">
        <v>0</v>
      </c>
      <c r="G10" s="51" t="s">
        <v>0</v>
      </c>
      <c r="H10" s="51" t="s">
        <v>0</v>
      </c>
      <c r="I10" s="51" t="s">
        <v>0</v>
      </c>
      <c r="J10" s="51" t="s">
        <v>0</v>
      </c>
      <c r="K10" s="152" t="s">
        <v>0</v>
      </c>
    </row>
    <row r="11" spans="1:11" ht="15" customHeight="1" x14ac:dyDescent="0.2">
      <c r="A11" s="21"/>
      <c r="B11" s="27"/>
      <c r="C11" s="27"/>
      <c r="D11" s="322" t="s">
        <v>6</v>
      </c>
      <c r="E11" s="256"/>
      <c r="F11" s="256"/>
      <c r="G11" s="256"/>
      <c r="H11" s="256"/>
      <c r="I11" s="256"/>
      <c r="J11" s="256"/>
      <c r="K11" s="256"/>
    </row>
    <row r="12" spans="1:11" ht="6" customHeight="1" x14ac:dyDescent="0.2">
      <c r="A12" s="76"/>
      <c r="B12" s="76"/>
      <c r="C12" s="76"/>
      <c r="D12" s="135"/>
      <c r="E12" s="100"/>
      <c r="F12" s="75"/>
      <c r="G12" s="27"/>
      <c r="H12" s="27"/>
      <c r="I12" s="75"/>
      <c r="J12" s="75"/>
      <c r="K12" s="154"/>
    </row>
    <row r="13" spans="1:11" s="10" customFormat="1" ht="15" customHeight="1" x14ac:dyDescent="0.2">
      <c r="A13" s="258" t="s">
        <v>56</v>
      </c>
      <c r="B13" s="259"/>
      <c r="C13" s="160" t="s">
        <v>137</v>
      </c>
      <c r="D13" s="52">
        <v>168</v>
      </c>
      <c r="E13" s="52">
        <v>51</v>
      </c>
      <c r="F13" s="52">
        <v>179</v>
      </c>
      <c r="G13" s="52">
        <v>179</v>
      </c>
      <c r="H13" s="52">
        <v>3</v>
      </c>
      <c r="I13" s="52">
        <v>179</v>
      </c>
      <c r="J13" s="52">
        <v>179</v>
      </c>
      <c r="K13" s="52">
        <v>160</v>
      </c>
    </row>
    <row r="14" spans="1:11" s="10" customFormat="1" ht="15" customHeight="1" x14ac:dyDescent="0.2">
      <c r="A14" s="158" t="s">
        <v>137</v>
      </c>
      <c r="B14" s="65" t="s">
        <v>7</v>
      </c>
      <c r="C14" s="160" t="s">
        <v>138</v>
      </c>
      <c r="D14" s="52">
        <v>203</v>
      </c>
      <c r="E14" s="52">
        <v>55</v>
      </c>
      <c r="F14" s="52">
        <v>213</v>
      </c>
      <c r="G14" s="52">
        <v>213</v>
      </c>
      <c r="H14" s="52">
        <v>9</v>
      </c>
      <c r="I14" s="52">
        <v>213</v>
      </c>
      <c r="J14" s="52">
        <v>213</v>
      </c>
      <c r="K14" s="52">
        <v>212</v>
      </c>
    </row>
    <row r="15" spans="1:11" s="10" customFormat="1" ht="15" customHeight="1" x14ac:dyDescent="0.2">
      <c r="A15" s="158" t="s">
        <v>138</v>
      </c>
      <c r="B15" s="65" t="s">
        <v>7</v>
      </c>
      <c r="C15" s="160" t="s">
        <v>139</v>
      </c>
      <c r="D15" s="52">
        <v>619</v>
      </c>
      <c r="E15" s="52">
        <v>197</v>
      </c>
      <c r="F15" s="52">
        <v>647</v>
      </c>
      <c r="G15" s="52">
        <v>646</v>
      </c>
      <c r="H15" s="52">
        <v>17</v>
      </c>
      <c r="I15" s="52">
        <v>647</v>
      </c>
      <c r="J15" s="52">
        <v>647</v>
      </c>
      <c r="K15" s="52">
        <v>646</v>
      </c>
    </row>
    <row r="16" spans="1:11" s="10" customFormat="1" ht="15" customHeight="1" x14ac:dyDescent="0.2">
      <c r="A16" s="158" t="s">
        <v>139</v>
      </c>
      <c r="B16" s="65" t="s">
        <v>7</v>
      </c>
      <c r="C16" s="160" t="s">
        <v>140</v>
      </c>
      <c r="D16" s="52">
        <v>191</v>
      </c>
      <c r="E16" s="52">
        <v>66</v>
      </c>
      <c r="F16" s="52">
        <v>198</v>
      </c>
      <c r="G16" s="52">
        <v>198</v>
      </c>
      <c r="H16" s="52">
        <v>9</v>
      </c>
      <c r="I16" s="52">
        <v>198</v>
      </c>
      <c r="J16" s="52">
        <v>198</v>
      </c>
      <c r="K16" s="52">
        <v>195</v>
      </c>
    </row>
    <row r="17" spans="1:11" s="10" customFormat="1" ht="15" customHeight="1" x14ac:dyDescent="0.2">
      <c r="A17" s="158" t="s">
        <v>140</v>
      </c>
      <c r="B17" s="65" t="s">
        <v>7</v>
      </c>
      <c r="C17" s="160" t="s">
        <v>141</v>
      </c>
      <c r="D17" s="52">
        <v>121</v>
      </c>
      <c r="E17" s="52">
        <v>43</v>
      </c>
      <c r="F17" s="52">
        <v>124</v>
      </c>
      <c r="G17" s="52">
        <v>124</v>
      </c>
      <c r="H17" s="52">
        <v>7</v>
      </c>
      <c r="I17" s="52">
        <v>124</v>
      </c>
      <c r="J17" s="52">
        <v>124</v>
      </c>
      <c r="K17" s="52">
        <v>124</v>
      </c>
    </row>
    <row r="18" spans="1:11" s="10" customFormat="1" ht="15" customHeight="1" x14ac:dyDescent="0.2">
      <c r="A18" s="158" t="s">
        <v>141</v>
      </c>
      <c r="B18" s="65" t="s">
        <v>7</v>
      </c>
      <c r="C18" s="160" t="s">
        <v>142</v>
      </c>
      <c r="D18" s="52">
        <v>29</v>
      </c>
      <c r="E18" s="52">
        <v>9</v>
      </c>
      <c r="F18" s="52">
        <v>29</v>
      </c>
      <c r="G18" s="52">
        <v>29</v>
      </c>
      <c r="H18" s="52" t="s">
        <v>162</v>
      </c>
      <c r="I18" s="52">
        <v>29</v>
      </c>
      <c r="J18" s="52">
        <v>29</v>
      </c>
      <c r="K18" s="52">
        <v>29</v>
      </c>
    </row>
    <row r="19" spans="1:11" s="10" customFormat="1" ht="15" customHeight="1" x14ac:dyDescent="0.2">
      <c r="A19" s="158" t="s">
        <v>142</v>
      </c>
      <c r="B19" s="65" t="s">
        <v>7</v>
      </c>
      <c r="C19" s="160" t="s">
        <v>143</v>
      </c>
      <c r="D19" s="52">
        <v>28</v>
      </c>
      <c r="E19" s="52">
        <v>7</v>
      </c>
      <c r="F19" s="52">
        <v>28</v>
      </c>
      <c r="G19" s="52">
        <v>28</v>
      </c>
      <c r="H19" s="52" t="s">
        <v>162</v>
      </c>
      <c r="I19" s="52">
        <v>28</v>
      </c>
      <c r="J19" s="52">
        <v>28</v>
      </c>
      <c r="K19" s="52">
        <v>28</v>
      </c>
    </row>
    <row r="20" spans="1:11" s="10" customFormat="1" ht="15" customHeight="1" x14ac:dyDescent="0.2">
      <c r="A20" s="158" t="s">
        <v>143</v>
      </c>
      <c r="B20" s="65" t="s">
        <v>7</v>
      </c>
      <c r="C20" s="159" t="s">
        <v>136</v>
      </c>
      <c r="D20" s="52">
        <v>13</v>
      </c>
      <c r="E20" s="52">
        <v>5</v>
      </c>
      <c r="F20" s="52">
        <v>13</v>
      </c>
      <c r="G20" s="52">
        <v>13</v>
      </c>
      <c r="H20" s="52">
        <v>3</v>
      </c>
      <c r="I20" s="52">
        <v>13</v>
      </c>
      <c r="J20" s="52">
        <v>13</v>
      </c>
      <c r="K20" s="52">
        <v>13</v>
      </c>
    </row>
    <row r="21" spans="1:11" s="10" customFormat="1" ht="15" customHeight="1" x14ac:dyDescent="0.2">
      <c r="A21" s="157" t="s">
        <v>136</v>
      </c>
      <c r="B21" s="65" t="s">
        <v>7</v>
      </c>
      <c r="C21" s="159" t="s">
        <v>135</v>
      </c>
      <c r="D21" s="52" t="s">
        <v>7</v>
      </c>
      <c r="E21" s="52" t="s">
        <v>7</v>
      </c>
      <c r="F21" s="52" t="s">
        <v>7</v>
      </c>
      <c r="G21" s="52" t="s">
        <v>7</v>
      </c>
      <c r="H21" s="52" t="s">
        <v>7</v>
      </c>
      <c r="I21" s="52" t="s">
        <v>7</v>
      </c>
      <c r="J21" s="52" t="s">
        <v>7</v>
      </c>
      <c r="K21" s="52" t="s">
        <v>7</v>
      </c>
    </row>
    <row r="22" spans="1:11" s="10" customFormat="1" ht="15" customHeight="1" x14ac:dyDescent="0.2">
      <c r="A22" s="157" t="s">
        <v>135</v>
      </c>
      <c r="B22" s="227" t="s">
        <v>14</v>
      </c>
      <c r="C22" s="260"/>
      <c r="D22" s="52" t="s">
        <v>7</v>
      </c>
      <c r="E22" s="52" t="s">
        <v>7</v>
      </c>
      <c r="F22" s="52" t="s">
        <v>7</v>
      </c>
      <c r="G22" s="52" t="s">
        <v>7</v>
      </c>
      <c r="H22" s="52" t="s">
        <v>7</v>
      </c>
      <c r="I22" s="52" t="s">
        <v>7</v>
      </c>
      <c r="J22" s="52" t="s">
        <v>7</v>
      </c>
      <c r="K22" s="52" t="s">
        <v>7</v>
      </c>
    </row>
    <row r="23" spans="1:11" s="209" customFormat="1" ht="21" customHeight="1" x14ac:dyDescent="0.2">
      <c r="A23" s="323" t="s">
        <v>15</v>
      </c>
      <c r="B23" s="323"/>
      <c r="C23" s="324"/>
      <c r="D23" s="210">
        <v>1372</v>
      </c>
      <c r="E23" s="210">
        <v>433</v>
      </c>
      <c r="F23" s="210">
        <v>1431</v>
      </c>
      <c r="G23" s="210">
        <v>1430</v>
      </c>
      <c r="H23" s="210">
        <v>52</v>
      </c>
      <c r="I23" s="210">
        <v>1431</v>
      </c>
      <c r="J23" s="210">
        <v>1431</v>
      </c>
      <c r="K23" s="210">
        <v>1407</v>
      </c>
    </row>
    <row r="24" spans="1:11" s="5" customFormat="1" ht="15" customHeight="1" x14ac:dyDescent="0.2">
      <c r="A24" s="227" t="s">
        <v>59</v>
      </c>
      <c r="B24" s="340"/>
      <c r="C24" s="102"/>
      <c r="D24" s="52"/>
      <c r="E24" s="52"/>
      <c r="F24" s="52"/>
      <c r="G24" s="52"/>
      <c r="H24" s="52"/>
      <c r="I24" s="52"/>
      <c r="J24" s="52"/>
      <c r="K24" s="52"/>
    </row>
    <row r="25" spans="1:11" s="5" customFormat="1" ht="15" customHeight="1" x14ac:dyDescent="0.2">
      <c r="A25" s="319" t="s">
        <v>133</v>
      </c>
      <c r="B25" s="338"/>
      <c r="C25" s="339"/>
      <c r="D25" s="52"/>
      <c r="E25" s="52"/>
      <c r="F25" s="52"/>
      <c r="G25" s="52"/>
      <c r="H25" s="52"/>
      <c r="I25" s="52"/>
      <c r="J25" s="52"/>
      <c r="K25" s="52"/>
    </row>
    <row r="26" spans="1:11" s="5" customFormat="1" ht="15" customHeight="1" x14ac:dyDescent="0.2">
      <c r="A26" s="317" t="s">
        <v>134</v>
      </c>
      <c r="B26" s="317"/>
      <c r="C26" s="318"/>
      <c r="D26" s="156">
        <v>288</v>
      </c>
      <c r="E26" s="156">
        <v>89</v>
      </c>
      <c r="F26" s="156">
        <v>295</v>
      </c>
      <c r="G26" s="156">
        <v>275</v>
      </c>
      <c r="H26" s="156" t="s">
        <v>162</v>
      </c>
      <c r="I26" s="156">
        <v>267</v>
      </c>
      <c r="J26" s="156">
        <v>296</v>
      </c>
      <c r="K26" s="156" t="s">
        <v>7</v>
      </c>
    </row>
    <row r="27" spans="1:11" ht="6" customHeight="1" x14ac:dyDescent="0.2">
      <c r="A27" s="79"/>
      <c r="B27" s="37"/>
      <c r="C27" s="37"/>
      <c r="D27" s="142"/>
      <c r="E27" s="82"/>
      <c r="F27" s="82"/>
      <c r="G27" s="82"/>
      <c r="H27" s="82"/>
      <c r="I27" s="82"/>
      <c r="J27" s="82"/>
      <c r="K27" s="82"/>
    </row>
    <row r="28" spans="1:11" ht="15" customHeight="1" x14ac:dyDescent="0.2">
      <c r="A28" s="21"/>
      <c r="B28" s="83"/>
      <c r="C28" s="83"/>
      <c r="D28" s="286" t="s">
        <v>8</v>
      </c>
      <c r="E28" s="256"/>
      <c r="F28" s="256"/>
      <c r="G28" s="256"/>
      <c r="H28" s="256"/>
      <c r="I28" s="256"/>
      <c r="J28" s="256"/>
      <c r="K28" s="256"/>
    </row>
    <row r="29" spans="1:11" ht="6" customHeight="1" x14ac:dyDescent="0.2">
      <c r="A29" s="101"/>
      <c r="B29" s="37"/>
      <c r="C29" s="37"/>
      <c r="D29" s="136"/>
      <c r="E29" s="103"/>
      <c r="F29" s="103"/>
      <c r="G29" s="130"/>
      <c r="H29" s="130"/>
      <c r="I29" s="103"/>
      <c r="J29" s="103"/>
      <c r="K29" s="103"/>
    </row>
    <row r="30" spans="1:11" s="10" customFormat="1" ht="15" customHeight="1" x14ac:dyDescent="0.2">
      <c r="A30" s="258" t="s">
        <v>56</v>
      </c>
      <c r="B30" s="259"/>
      <c r="C30" s="160" t="s">
        <v>137</v>
      </c>
      <c r="D30" s="52">
        <v>3248</v>
      </c>
      <c r="E30" s="52">
        <v>903</v>
      </c>
      <c r="F30" s="52">
        <v>4151</v>
      </c>
      <c r="G30" s="52">
        <v>3990</v>
      </c>
      <c r="H30" s="52">
        <v>32</v>
      </c>
      <c r="I30" s="52">
        <v>3630</v>
      </c>
      <c r="J30" s="52">
        <v>383</v>
      </c>
      <c r="K30" s="52">
        <v>85</v>
      </c>
    </row>
    <row r="31" spans="1:11" s="10" customFormat="1" ht="15" customHeight="1" x14ac:dyDescent="0.2">
      <c r="A31" s="158" t="s">
        <v>137</v>
      </c>
      <c r="B31" s="65" t="s">
        <v>7</v>
      </c>
      <c r="C31" s="160" t="s">
        <v>138</v>
      </c>
      <c r="D31" s="52">
        <v>5989</v>
      </c>
      <c r="E31" s="52">
        <v>1061</v>
      </c>
      <c r="F31" s="52">
        <v>7050</v>
      </c>
      <c r="G31" s="52">
        <v>6637</v>
      </c>
      <c r="H31" s="52">
        <v>187</v>
      </c>
      <c r="I31" s="52">
        <v>5200</v>
      </c>
      <c r="J31" s="52">
        <v>1613</v>
      </c>
      <c r="K31" s="52">
        <v>337</v>
      </c>
    </row>
    <row r="32" spans="1:11" s="10" customFormat="1" ht="15" customHeight="1" x14ac:dyDescent="0.2">
      <c r="A32" s="158" t="s">
        <v>138</v>
      </c>
      <c r="B32" s="65" t="s">
        <v>7</v>
      </c>
      <c r="C32" s="160" t="s">
        <v>139</v>
      </c>
      <c r="D32" s="52">
        <v>28280</v>
      </c>
      <c r="E32" s="52">
        <v>5655</v>
      </c>
      <c r="F32" s="52">
        <v>33935</v>
      </c>
      <c r="G32" s="52">
        <v>32715</v>
      </c>
      <c r="H32" s="52">
        <v>424</v>
      </c>
      <c r="I32" s="52">
        <v>16071</v>
      </c>
      <c r="J32" s="52">
        <v>17036</v>
      </c>
      <c r="K32" s="52">
        <v>3482</v>
      </c>
    </row>
    <row r="33" spans="1:11" s="10" customFormat="1" ht="15" customHeight="1" x14ac:dyDescent="0.2">
      <c r="A33" s="158" t="s">
        <v>139</v>
      </c>
      <c r="B33" s="65" t="s">
        <v>7</v>
      </c>
      <c r="C33" s="160" t="s">
        <v>140</v>
      </c>
      <c r="D33" s="52">
        <v>15277</v>
      </c>
      <c r="E33" s="52">
        <v>3914</v>
      </c>
      <c r="F33" s="52">
        <v>19191</v>
      </c>
      <c r="G33" s="52">
        <v>18463</v>
      </c>
      <c r="H33" s="52">
        <v>1185</v>
      </c>
      <c r="I33" s="52">
        <v>5540</v>
      </c>
      <c r="J33" s="52">
        <v>14111</v>
      </c>
      <c r="K33" s="52">
        <v>2883</v>
      </c>
    </row>
    <row r="34" spans="1:11" s="10" customFormat="1" ht="15" customHeight="1" x14ac:dyDescent="0.2">
      <c r="A34" s="158" t="s">
        <v>140</v>
      </c>
      <c r="B34" s="65" t="s">
        <v>7</v>
      </c>
      <c r="C34" s="160" t="s">
        <v>141</v>
      </c>
      <c r="D34" s="52">
        <v>25214</v>
      </c>
      <c r="E34" s="52">
        <v>2704</v>
      </c>
      <c r="F34" s="52">
        <v>27919</v>
      </c>
      <c r="G34" s="52">
        <v>24805</v>
      </c>
      <c r="H34" s="52">
        <v>350</v>
      </c>
      <c r="I34" s="52">
        <v>7540</v>
      </c>
      <c r="J34" s="52">
        <v>17610</v>
      </c>
      <c r="K34" s="52">
        <v>3973</v>
      </c>
    </row>
    <row r="35" spans="1:11" s="10" customFormat="1" ht="15" customHeight="1" x14ac:dyDescent="0.2">
      <c r="A35" s="158" t="s">
        <v>141</v>
      </c>
      <c r="B35" s="65" t="s">
        <v>7</v>
      </c>
      <c r="C35" s="160" t="s">
        <v>142</v>
      </c>
      <c r="D35" s="52">
        <v>8440</v>
      </c>
      <c r="E35" s="52">
        <v>1619</v>
      </c>
      <c r="F35" s="52">
        <v>10059</v>
      </c>
      <c r="G35" s="52">
        <v>8773</v>
      </c>
      <c r="H35" s="52" t="s">
        <v>162</v>
      </c>
      <c r="I35" s="52">
        <v>1820</v>
      </c>
      <c r="J35" s="52">
        <v>6955</v>
      </c>
      <c r="K35" s="52">
        <v>1614</v>
      </c>
    </row>
    <row r="36" spans="1:11" s="10" customFormat="1" ht="15" customHeight="1" x14ac:dyDescent="0.2">
      <c r="A36" s="158" t="s">
        <v>142</v>
      </c>
      <c r="B36" s="65" t="s">
        <v>7</v>
      </c>
      <c r="C36" s="160" t="s">
        <v>143</v>
      </c>
      <c r="D36" s="52">
        <v>16092</v>
      </c>
      <c r="E36" s="52">
        <v>495</v>
      </c>
      <c r="F36" s="52">
        <v>16587</v>
      </c>
      <c r="G36" s="52">
        <v>13545</v>
      </c>
      <c r="H36" s="52" t="s">
        <v>162</v>
      </c>
      <c r="I36" s="52">
        <v>3200</v>
      </c>
      <c r="J36" s="52">
        <v>10776</v>
      </c>
      <c r="K36" s="52">
        <v>2460</v>
      </c>
    </row>
    <row r="37" spans="1:11" s="10" customFormat="1" ht="15" customHeight="1" x14ac:dyDescent="0.2">
      <c r="A37" s="158" t="s">
        <v>143</v>
      </c>
      <c r="B37" s="65" t="s">
        <v>7</v>
      </c>
      <c r="C37" s="159" t="s">
        <v>136</v>
      </c>
      <c r="D37" s="52">
        <v>13751</v>
      </c>
      <c r="E37" s="52">
        <v>3079</v>
      </c>
      <c r="F37" s="52">
        <v>16830</v>
      </c>
      <c r="G37" s="52">
        <v>15696</v>
      </c>
      <c r="H37" s="52">
        <v>538</v>
      </c>
      <c r="I37" s="52">
        <v>3500</v>
      </c>
      <c r="J37" s="52">
        <v>12733</v>
      </c>
      <c r="K37" s="52">
        <v>2399</v>
      </c>
    </row>
    <row r="38" spans="1:11" s="10" customFormat="1" ht="15" customHeight="1" x14ac:dyDescent="0.2">
      <c r="A38" s="157" t="s">
        <v>136</v>
      </c>
      <c r="B38" s="65" t="s">
        <v>7</v>
      </c>
      <c r="C38" s="159" t="s">
        <v>135</v>
      </c>
      <c r="D38" s="52" t="s">
        <v>7</v>
      </c>
      <c r="E38" s="52" t="s">
        <v>7</v>
      </c>
      <c r="F38" s="52" t="s">
        <v>7</v>
      </c>
      <c r="G38" s="52" t="s">
        <v>7</v>
      </c>
      <c r="H38" s="52" t="s">
        <v>7</v>
      </c>
      <c r="I38" s="52" t="s">
        <v>7</v>
      </c>
      <c r="J38" s="52" t="s">
        <v>7</v>
      </c>
      <c r="K38" s="52" t="s">
        <v>7</v>
      </c>
    </row>
    <row r="39" spans="1:11" s="10" customFormat="1" ht="15" customHeight="1" x14ac:dyDescent="0.2">
      <c r="A39" s="157" t="s">
        <v>135</v>
      </c>
      <c r="B39" s="227" t="s">
        <v>14</v>
      </c>
      <c r="C39" s="260"/>
      <c r="D39" s="52" t="s">
        <v>7</v>
      </c>
      <c r="E39" s="52" t="s">
        <v>7</v>
      </c>
      <c r="F39" s="52" t="s">
        <v>7</v>
      </c>
      <c r="G39" s="52" t="s">
        <v>7</v>
      </c>
      <c r="H39" s="52" t="s">
        <v>7</v>
      </c>
      <c r="I39" s="52" t="s">
        <v>7</v>
      </c>
      <c r="J39" s="52" t="s">
        <v>7</v>
      </c>
      <c r="K39" s="52" t="s">
        <v>7</v>
      </c>
    </row>
    <row r="40" spans="1:11" s="10" customFormat="1" ht="21" customHeight="1" x14ac:dyDescent="0.2">
      <c r="A40" s="323" t="s">
        <v>15</v>
      </c>
      <c r="B40" s="323"/>
      <c r="C40" s="324"/>
      <c r="D40" s="210">
        <v>116293</v>
      </c>
      <c r="E40" s="210">
        <v>19429</v>
      </c>
      <c r="F40" s="210">
        <v>135722</v>
      </c>
      <c r="G40" s="210">
        <v>124624</v>
      </c>
      <c r="H40" s="210">
        <v>3152</v>
      </c>
      <c r="I40" s="210">
        <v>46501</v>
      </c>
      <c r="J40" s="210">
        <v>81217</v>
      </c>
      <c r="K40" s="210">
        <v>17233</v>
      </c>
    </row>
    <row r="41" spans="1:11" ht="15" customHeight="1" x14ac:dyDescent="0.2">
      <c r="A41" s="227" t="s">
        <v>59</v>
      </c>
      <c r="B41" s="340"/>
      <c r="C41" s="102"/>
      <c r="D41" s="52"/>
      <c r="E41" s="52"/>
      <c r="F41" s="52"/>
      <c r="G41" s="52"/>
      <c r="H41" s="52"/>
      <c r="I41" s="52"/>
      <c r="J41" s="52"/>
      <c r="K41" s="52"/>
    </row>
    <row r="42" spans="1:11" ht="15" customHeight="1" x14ac:dyDescent="0.2">
      <c r="A42" s="319" t="s">
        <v>133</v>
      </c>
      <c r="B42" s="338"/>
      <c r="C42" s="339"/>
      <c r="D42" s="52"/>
      <c r="E42" s="52"/>
      <c r="F42" s="52"/>
      <c r="G42" s="52"/>
      <c r="H42" s="52"/>
      <c r="I42" s="52"/>
      <c r="J42" s="52"/>
      <c r="K42" s="52"/>
    </row>
    <row r="43" spans="1:11" ht="15" customHeight="1" x14ac:dyDescent="0.2">
      <c r="A43" s="317" t="s">
        <v>134</v>
      </c>
      <c r="B43" s="317"/>
      <c r="C43" s="318"/>
      <c r="D43" s="156">
        <v>20655</v>
      </c>
      <c r="E43" s="156">
        <v>7095</v>
      </c>
      <c r="F43" s="156">
        <v>27750</v>
      </c>
      <c r="G43" s="156">
        <v>13933</v>
      </c>
      <c r="H43" s="156" t="s">
        <v>162</v>
      </c>
      <c r="I43" s="156">
        <v>14083</v>
      </c>
      <c r="J43" s="156" t="s">
        <v>7</v>
      </c>
      <c r="K43" s="156" t="s">
        <v>7</v>
      </c>
    </row>
    <row r="44" spans="1:11" x14ac:dyDescent="0.2">
      <c r="A44" s="79"/>
      <c r="B44" s="37"/>
      <c r="C44" s="37"/>
      <c r="D44" s="74"/>
      <c r="E44" s="74"/>
      <c r="F44" s="104"/>
      <c r="G44" s="104"/>
      <c r="H44" s="104"/>
      <c r="I44" s="28"/>
      <c r="J44" s="28"/>
      <c r="K44" s="28"/>
    </row>
    <row r="45" spans="1:11" x14ac:dyDescent="0.2">
      <c r="A45" s="79"/>
      <c r="B45" s="37"/>
      <c r="C45" s="37"/>
      <c r="D45" s="56"/>
      <c r="E45" s="28"/>
      <c r="F45" s="28"/>
      <c r="G45" s="28"/>
      <c r="H45" s="28"/>
      <c r="I45" s="28"/>
      <c r="J45" s="28"/>
      <c r="K45" s="28"/>
    </row>
    <row r="46" spans="1:11" x14ac:dyDescent="0.2">
      <c r="A46" s="79"/>
      <c r="B46" s="37"/>
      <c r="C46" s="37"/>
      <c r="D46" s="56"/>
      <c r="E46" s="28"/>
      <c r="F46" s="28"/>
      <c r="G46" s="28"/>
      <c r="H46" s="28"/>
      <c r="I46" s="28"/>
      <c r="J46" s="28"/>
      <c r="K46" s="28"/>
    </row>
    <row r="47" spans="1:11" x14ac:dyDescent="0.2">
      <c r="A47" s="79"/>
      <c r="B47" s="37"/>
      <c r="C47" s="37"/>
      <c r="D47" s="56"/>
      <c r="E47" s="28"/>
      <c r="F47" s="28"/>
      <c r="G47" s="28"/>
      <c r="H47" s="28"/>
      <c r="I47" s="28"/>
      <c r="J47" s="28"/>
      <c r="K47" s="28"/>
    </row>
    <row r="48" spans="1:11" x14ac:dyDescent="0.2">
      <c r="A48" s="79"/>
      <c r="B48" s="37"/>
      <c r="C48" s="37"/>
      <c r="D48" s="56"/>
      <c r="E48" s="28"/>
      <c r="F48" s="28"/>
      <c r="G48" s="28"/>
      <c r="H48" s="28"/>
      <c r="I48" s="28"/>
      <c r="J48" s="28"/>
      <c r="K48" s="28"/>
    </row>
    <row r="49" spans="1:11" x14ac:dyDescent="0.2">
      <c r="A49" s="79"/>
      <c r="B49" s="37"/>
      <c r="C49" s="37"/>
      <c r="D49" s="56"/>
      <c r="E49" s="28"/>
      <c r="F49" s="28"/>
      <c r="G49" s="28"/>
      <c r="H49" s="28"/>
      <c r="I49" s="28"/>
      <c r="J49" s="28"/>
      <c r="K49" s="28"/>
    </row>
    <row r="50" spans="1:11" x14ac:dyDescent="0.2">
      <c r="A50" s="79"/>
      <c r="B50" s="37"/>
      <c r="C50" s="37"/>
      <c r="D50" s="56"/>
      <c r="E50" s="28"/>
      <c r="F50" s="28"/>
      <c r="G50" s="28"/>
      <c r="H50" s="28"/>
      <c r="I50" s="28"/>
      <c r="J50" s="28"/>
      <c r="K50" s="28"/>
    </row>
    <row r="51" spans="1:11" x14ac:dyDescent="0.2">
      <c r="A51" s="101"/>
      <c r="B51" s="37"/>
      <c r="C51" s="37"/>
      <c r="D51" s="21"/>
      <c r="E51" s="21"/>
      <c r="F51" s="21"/>
      <c r="G51" s="21"/>
      <c r="H51" s="21"/>
      <c r="I51" s="21"/>
      <c r="J51" s="21"/>
      <c r="K51" s="21"/>
    </row>
    <row r="52" spans="1:11" x14ac:dyDescent="0.2">
      <c r="A52" s="118" t="s">
        <v>9</v>
      </c>
      <c r="B52" s="80"/>
      <c r="C52" s="80"/>
      <c r="D52" s="21"/>
      <c r="E52" s="21"/>
      <c r="F52" s="21"/>
      <c r="G52" s="21"/>
      <c r="H52" s="21"/>
      <c r="I52" s="21"/>
      <c r="J52" s="21"/>
      <c r="K52" s="21"/>
    </row>
    <row r="53" spans="1:11" ht="12" customHeight="1" x14ac:dyDescent="0.2">
      <c r="A53" s="319" t="s">
        <v>123</v>
      </c>
      <c r="B53" s="320"/>
      <c r="C53" s="320"/>
      <c r="D53" s="320"/>
      <c r="E53" s="320"/>
      <c r="F53" s="320"/>
      <c r="G53" s="320"/>
      <c r="H53" s="320"/>
      <c r="I53" s="320"/>
      <c r="J53" s="251"/>
      <c r="K53" s="251"/>
    </row>
    <row r="54" spans="1:11" ht="12" customHeight="1" x14ac:dyDescent="0.2">
      <c r="A54" s="321" t="s">
        <v>49</v>
      </c>
      <c r="B54" s="321"/>
      <c r="C54" s="321"/>
      <c r="D54" s="321"/>
      <c r="E54" s="321"/>
      <c r="F54" s="321"/>
      <c r="G54" s="320"/>
      <c r="H54" s="320"/>
      <c r="I54" s="320"/>
      <c r="J54" s="251"/>
      <c r="K54" s="251"/>
    </row>
    <row r="55" spans="1:11" ht="12" customHeight="1" x14ac:dyDescent="0.2">
      <c r="A55" s="227" t="s">
        <v>97</v>
      </c>
      <c r="B55" s="251"/>
      <c r="C55" s="251"/>
      <c r="D55" s="251"/>
      <c r="E55" s="251"/>
      <c r="F55" s="251"/>
      <c r="G55" s="251"/>
      <c r="H55" s="251"/>
      <c r="I55" s="251"/>
      <c r="J55" s="251"/>
      <c r="K55" s="251"/>
    </row>
    <row r="56" spans="1:11" ht="12" customHeight="1" x14ac:dyDescent="0.2">
      <c r="A56" s="325" t="s">
        <v>144</v>
      </c>
      <c r="B56" s="326"/>
      <c r="C56" s="326"/>
      <c r="D56" s="326"/>
      <c r="E56" s="326"/>
      <c r="F56" s="326"/>
      <c r="G56" s="326"/>
      <c r="H56" s="326"/>
      <c r="I56" s="326"/>
      <c r="J56" s="326"/>
      <c r="K56" s="326"/>
    </row>
    <row r="57" spans="1:11" ht="12" customHeight="1" x14ac:dyDescent="0.2">
      <c r="A57" s="227" t="s">
        <v>119</v>
      </c>
      <c r="B57" s="251"/>
      <c r="C57" s="251"/>
      <c r="D57" s="251"/>
      <c r="E57" s="251"/>
      <c r="F57" s="251"/>
      <c r="G57" s="251"/>
      <c r="H57" s="251"/>
      <c r="I57" s="251"/>
      <c r="J57" s="251"/>
      <c r="K57" s="251"/>
    </row>
    <row r="59" spans="1:11" x14ac:dyDescent="0.2">
      <c r="A59" s="4"/>
      <c r="B59" s="4"/>
      <c r="C59" s="4"/>
    </row>
  </sheetData>
  <mergeCells count="30">
    <mergeCell ref="A56:K56"/>
    <mergeCell ref="A57:K57"/>
    <mergeCell ref="A1:K1"/>
    <mergeCell ref="A2:K2"/>
    <mergeCell ref="A4:C9"/>
    <mergeCell ref="G4:G9"/>
    <mergeCell ref="F4:F9"/>
    <mergeCell ref="H4:H9"/>
    <mergeCell ref="I4:I9"/>
    <mergeCell ref="J4:J9"/>
    <mergeCell ref="D4:D9"/>
    <mergeCell ref="E4:E9"/>
    <mergeCell ref="A42:C42"/>
    <mergeCell ref="A25:C25"/>
    <mergeCell ref="A41:B41"/>
    <mergeCell ref="A24:B24"/>
    <mergeCell ref="A43:C43"/>
    <mergeCell ref="K4:K9"/>
    <mergeCell ref="A53:K53"/>
    <mergeCell ref="A54:K54"/>
    <mergeCell ref="A55:K55"/>
    <mergeCell ref="D11:K11"/>
    <mergeCell ref="D28:K28"/>
    <mergeCell ref="B22:C22"/>
    <mergeCell ref="B39:C39"/>
    <mergeCell ref="A13:B13"/>
    <mergeCell ref="A30:B30"/>
    <mergeCell ref="A26:C26"/>
    <mergeCell ref="A23:C23"/>
    <mergeCell ref="A40:C40"/>
  </mergeCells>
  <phoneticPr fontId="0" type="noConversion"/>
  <pageMargins left="0.59055118110236227" right="0.59055118110236227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5" customWidth="1"/>
    <col min="2" max="2" width="9.140625" style="15" customWidth="1"/>
    <col min="3" max="3" width="10.7109375" style="15" customWidth="1"/>
    <col min="4" max="4" width="15.7109375" style="15" customWidth="1"/>
    <col min="5" max="7" width="15.28515625" style="15" customWidth="1"/>
    <col min="8" max="16384" width="9.140625" style="15"/>
  </cols>
  <sheetData>
    <row r="1" spans="1:7" ht="15" customHeight="1" x14ac:dyDescent="0.2">
      <c r="A1" s="233" t="s">
        <v>153</v>
      </c>
      <c r="B1" s="233"/>
      <c r="C1" s="233"/>
      <c r="D1" s="233"/>
      <c r="E1" s="233"/>
      <c r="F1" s="233"/>
      <c r="G1" s="233"/>
    </row>
    <row r="2" spans="1:7" ht="15" customHeight="1" x14ac:dyDescent="0.2">
      <c r="A2" s="288" t="s">
        <v>114</v>
      </c>
      <c r="B2" s="288"/>
      <c r="C2" s="288"/>
      <c r="D2" s="288"/>
      <c r="E2" s="288"/>
      <c r="F2" s="288"/>
      <c r="G2" s="288"/>
    </row>
    <row r="3" spans="1:7" ht="6" customHeight="1" x14ac:dyDescent="0.2">
      <c r="A3" s="75"/>
      <c r="B3" s="75"/>
      <c r="C3" s="75"/>
      <c r="D3" s="76"/>
      <c r="E3" s="76"/>
      <c r="F3" s="75"/>
      <c r="G3" s="75"/>
    </row>
    <row r="4" spans="1:7" ht="11.25" customHeight="1" x14ac:dyDescent="0.2">
      <c r="A4" s="289" t="s">
        <v>103</v>
      </c>
      <c r="B4" s="289"/>
      <c r="C4" s="290"/>
      <c r="D4" s="296" t="s">
        <v>15</v>
      </c>
      <c r="E4" s="306" t="s">
        <v>102</v>
      </c>
      <c r="F4" s="307"/>
      <c r="G4" s="307"/>
    </row>
    <row r="5" spans="1:7" x14ac:dyDescent="0.2">
      <c r="A5" s="291"/>
      <c r="B5" s="291"/>
      <c r="C5" s="292"/>
      <c r="D5" s="297"/>
      <c r="E5" s="308"/>
      <c r="F5" s="309"/>
      <c r="G5" s="309"/>
    </row>
    <row r="6" spans="1:7" ht="11.25" customHeight="1" x14ac:dyDescent="0.2">
      <c r="A6" s="291"/>
      <c r="B6" s="291"/>
      <c r="C6" s="292"/>
      <c r="D6" s="297"/>
      <c r="E6" s="310"/>
      <c r="F6" s="311"/>
      <c r="G6" s="311"/>
    </row>
    <row r="7" spans="1:7" ht="11.25" customHeight="1" x14ac:dyDescent="0.2">
      <c r="A7" s="291"/>
      <c r="B7" s="291"/>
      <c r="C7" s="293"/>
      <c r="D7" s="297"/>
      <c r="E7" s="300" t="s">
        <v>57</v>
      </c>
      <c r="F7" s="300" t="s">
        <v>58</v>
      </c>
      <c r="G7" s="303" t="s">
        <v>101</v>
      </c>
    </row>
    <row r="8" spans="1:7" ht="11.25" customHeight="1" x14ac:dyDescent="0.2">
      <c r="A8" s="291"/>
      <c r="B8" s="291"/>
      <c r="C8" s="293"/>
      <c r="D8" s="297"/>
      <c r="E8" s="313"/>
      <c r="F8" s="313"/>
      <c r="G8" s="315"/>
    </row>
    <row r="9" spans="1:7" ht="11.25" customHeight="1" x14ac:dyDescent="0.2">
      <c r="A9" s="294"/>
      <c r="B9" s="294"/>
      <c r="C9" s="295"/>
      <c r="D9" s="312"/>
      <c r="E9" s="314"/>
      <c r="F9" s="314"/>
      <c r="G9" s="316"/>
    </row>
    <row r="10" spans="1:7" ht="6" customHeight="1" x14ac:dyDescent="0.2">
      <c r="A10" s="66"/>
      <c r="B10" s="66"/>
      <c r="C10" s="51"/>
      <c r="D10" s="255"/>
      <c r="E10" s="255"/>
      <c r="F10" s="255"/>
      <c r="G10" s="255"/>
    </row>
    <row r="11" spans="1:7" s="19" customFormat="1" ht="15" customHeight="1" x14ac:dyDescent="0.2">
      <c r="A11" s="77"/>
      <c r="B11" s="63"/>
      <c r="C11" s="63"/>
      <c r="D11" s="255" t="s">
        <v>77</v>
      </c>
      <c r="E11" s="285"/>
      <c r="F11" s="285"/>
      <c r="G11" s="285"/>
    </row>
    <row r="12" spans="1:7" ht="6" customHeight="1" x14ac:dyDescent="0.2">
      <c r="A12" s="75"/>
      <c r="B12" s="75"/>
      <c r="C12" s="75"/>
      <c r="D12" s="134"/>
      <c r="E12" s="27"/>
      <c r="F12" s="27"/>
      <c r="G12" s="27"/>
    </row>
    <row r="13" spans="1:7" ht="15" customHeight="1" x14ac:dyDescent="0.2">
      <c r="A13" s="258" t="s">
        <v>56</v>
      </c>
      <c r="B13" s="259"/>
      <c r="C13" s="160" t="s">
        <v>137</v>
      </c>
      <c r="D13" s="203">
        <v>86</v>
      </c>
      <c r="E13" s="52" t="s">
        <v>162</v>
      </c>
      <c r="F13" s="52" t="s">
        <v>162</v>
      </c>
      <c r="G13" s="52">
        <v>35</v>
      </c>
    </row>
    <row r="14" spans="1:7" ht="15" customHeight="1" x14ac:dyDescent="0.2">
      <c r="A14" s="158" t="s">
        <v>137</v>
      </c>
      <c r="B14" s="65" t="s">
        <v>7</v>
      </c>
      <c r="C14" s="160" t="s">
        <v>138</v>
      </c>
      <c r="D14" s="52">
        <v>76</v>
      </c>
      <c r="E14" s="52">
        <v>3</v>
      </c>
      <c r="F14" s="52">
        <v>39</v>
      </c>
      <c r="G14" s="52">
        <v>34</v>
      </c>
    </row>
    <row r="15" spans="1:7" ht="15" customHeight="1" x14ac:dyDescent="0.2">
      <c r="A15" s="158" t="s">
        <v>138</v>
      </c>
      <c r="B15" s="65" t="s">
        <v>7</v>
      </c>
      <c r="C15" s="160" t="s">
        <v>139</v>
      </c>
      <c r="D15" s="52">
        <v>239</v>
      </c>
      <c r="E15" s="52">
        <v>12</v>
      </c>
      <c r="F15" s="52">
        <v>146</v>
      </c>
      <c r="G15" s="52">
        <v>81</v>
      </c>
    </row>
    <row r="16" spans="1:7" ht="15" customHeight="1" x14ac:dyDescent="0.2">
      <c r="A16" s="158" t="s">
        <v>139</v>
      </c>
      <c r="B16" s="65" t="s">
        <v>7</v>
      </c>
      <c r="C16" s="160" t="s">
        <v>140</v>
      </c>
      <c r="D16" s="52">
        <v>68</v>
      </c>
      <c r="E16" s="52">
        <v>7</v>
      </c>
      <c r="F16" s="52">
        <v>35</v>
      </c>
      <c r="G16" s="52">
        <v>26</v>
      </c>
    </row>
    <row r="17" spans="1:7" ht="15" customHeight="1" x14ac:dyDescent="0.2">
      <c r="A17" s="158" t="s">
        <v>140</v>
      </c>
      <c r="B17" s="65" t="s">
        <v>7</v>
      </c>
      <c r="C17" s="160" t="s">
        <v>141</v>
      </c>
      <c r="D17" s="52">
        <v>25</v>
      </c>
      <c r="E17" s="52">
        <v>4</v>
      </c>
      <c r="F17" s="52">
        <v>9</v>
      </c>
      <c r="G17" s="52">
        <v>12</v>
      </c>
    </row>
    <row r="18" spans="1:7" ht="15" customHeight="1" x14ac:dyDescent="0.2">
      <c r="A18" s="158" t="s">
        <v>141</v>
      </c>
      <c r="B18" s="65" t="s">
        <v>7</v>
      </c>
      <c r="C18" s="160" t="s">
        <v>142</v>
      </c>
      <c r="D18" s="52">
        <v>5</v>
      </c>
      <c r="E18" s="52" t="s">
        <v>162</v>
      </c>
      <c r="F18" s="52" t="s">
        <v>7</v>
      </c>
      <c r="G18" s="52" t="s">
        <v>162</v>
      </c>
    </row>
    <row r="19" spans="1:7" ht="15" customHeight="1" x14ac:dyDescent="0.2">
      <c r="A19" s="158" t="s">
        <v>142</v>
      </c>
      <c r="B19" s="65" t="s">
        <v>7</v>
      </c>
      <c r="C19" s="160" t="s">
        <v>143</v>
      </c>
      <c r="D19" s="52">
        <v>3</v>
      </c>
      <c r="E19" s="52">
        <v>3</v>
      </c>
      <c r="F19" s="52" t="s">
        <v>7</v>
      </c>
      <c r="G19" s="52" t="s">
        <v>7</v>
      </c>
    </row>
    <row r="20" spans="1:7" ht="15" customHeight="1" x14ac:dyDescent="0.2">
      <c r="A20" s="158" t="s">
        <v>143</v>
      </c>
      <c r="B20" s="65" t="s">
        <v>7</v>
      </c>
      <c r="C20" s="159" t="s">
        <v>136</v>
      </c>
      <c r="D20" s="146">
        <v>16</v>
      </c>
      <c r="E20" s="52">
        <v>13</v>
      </c>
      <c r="F20" s="52" t="s">
        <v>162</v>
      </c>
      <c r="G20" s="52" t="s">
        <v>162</v>
      </c>
    </row>
    <row r="21" spans="1:7" ht="15" customHeight="1" x14ac:dyDescent="0.2">
      <c r="A21" s="157" t="s">
        <v>136</v>
      </c>
      <c r="B21" s="65" t="s">
        <v>7</v>
      </c>
      <c r="C21" s="159" t="s">
        <v>135</v>
      </c>
      <c r="D21" s="52" t="s">
        <v>162</v>
      </c>
      <c r="E21" s="52" t="s">
        <v>162</v>
      </c>
      <c r="F21" s="52" t="s">
        <v>7</v>
      </c>
      <c r="G21" s="52" t="s">
        <v>7</v>
      </c>
    </row>
    <row r="22" spans="1:7" ht="15" customHeight="1" x14ac:dyDescent="0.2">
      <c r="A22" s="157" t="s">
        <v>135</v>
      </c>
      <c r="B22" s="227" t="s">
        <v>14</v>
      </c>
      <c r="C22" s="260"/>
      <c r="D22" s="52" t="s">
        <v>162</v>
      </c>
      <c r="E22" s="52" t="s">
        <v>162</v>
      </c>
      <c r="F22" s="52" t="s">
        <v>7</v>
      </c>
      <c r="G22" s="52" t="s">
        <v>7</v>
      </c>
    </row>
    <row r="23" spans="1:7" s="209" customFormat="1" ht="21" customHeight="1" x14ac:dyDescent="0.2">
      <c r="A23" s="205" t="s">
        <v>17</v>
      </c>
      <c r="B23" s="211"/>
      <c r="C23" s="206"/>
      <c r="D23" s="210">
        <v>521</v>
      </c>
      <c r="E23" s="210">
        <v>49</v>
      </c>
      <c r="F23" s="210">
        <v>280</v>
      </c>
      <c r="G23" s="210">
        <v>192</v>
      </c>
    </row>
    <row r="24" spans="1:7" s="11" customFormat="1" ht="6" customHeight="1" x14ac:dyDescent="0.2">
      <c r="A24" s="79"/>
      <c r="B24" s="79"/>
      <c r="C24" s="68"/>
      <c r="D24" s="140"/>
      <c r="E24" s="28"/>
      <c r="F24" s="28"/>
      <c r="G24" s="28"/>
    </row>
    <row r="25" spans="1:7" ht="15" customHeight="1" x14ac:dyDescent="0.2">
      <c r="A25" s="31"/>
      <c r="B25" s="63"/>
      <c r="C25" s="63"/>
      <c r="D25" s="255" t="s">
        <v>78</v>
      </c>
      <c r="E25" s="285"/>
      <c r="F25" s="285"/>
      <c r="G25" s="285"/>
    </row>
    <row r="26" spans="1:7" ht="6" customHeight="1" x14ac:dyDescent="0.2">
      <c r="A26" s="80"/>
      <c r="B26" s="80"/>
      <c r="C26" s="81"/>
      <c r="D26" s="134"/>
      <c r="E26" s="131"/>
      <c r="F26" s="131"/>
      <c r="G26" s="131"/>
    </row>
    <row r="27" spans="1:7" ht="15" customHeight="1" x14ac:dyDescent="0.2">
      <c r="A27" s="258" t="s">
        <v>56</v>
      </c>
      <c r="B27" s="259"/>
      <c r="C27" s="160" t="s">
        <v>137</v>
      </c>
      <c r="D27" s="52">
        <v>188</v>
      </c>
      <c r="E27" s="52" t="s">
        <v>162</v>
      </c>
      <c r="F27" s="52" t="s">
        <v>162</v>
      </c>
      <c r="G27" s="52">
        <v>73</v>
      </c>
    </row>
    <row r="28" spans="1:7" ht="15" customHeight="1" x14ac:dyDescent="0.2">
      <c r="A28" s="158" t="s">
        <v>137</v>
      </c>
      <c r="B28" s="65" t="s">
        <v>7</v>
      </c>
      <c r="C28" s="160" t="s">
        <v>138</v>
      </c>
      <c r="D28" s="52">
        <v>546</v>
      </c>
      <c r="E28" s="52">
        <v>20</v>
      </c>
      <c r="F28" s="52">
        <v>287</v>
      </c>
      <c r="G28" s="52">
        <v>239</v>
      </c>
    </row>
    <row r="29" spans="1:7" ht="15" customHeight="1" x14ac:dyDescent="0.2">
      <c r="A29" s="158" t="s">
        <v>138</v>
      </c>
      <c r="B29" s="65" t="s">
        <v>7</v>
      </c>
      <c r="C29" s="160" t="s">
        <v>139</v>
      </c>
      <c r="D29" s="52">
        <v>6051</v>
      </c>
      <c r="E29" s="52">
        <v>347</v>
      </c>
      <c r="F29" s="52">
        <v>3821</v>
      </c>
      <c r="G29" s="52">
        <v>1882</v>
      </c>
    </row>
    <row r="30" spans="1:7" ht="15" customHeight="1" x14ac:dyDescent="0.2">
      <c r="A30" s="158" t="s">
        <v>139</v>
      </c>
      <c r="B30" s="65" t="s">
        <v>7</v>
      </c>
      <c r="C30" s="160" t="s">
        <v>140</v>
      </c>
      <c r="D30" s="52">
        <v>5039</v>
      </c>
      <c r="E30" s="52">
        <v>507</v>
      </c>
      <c r="F30" s="52">
        <v>2614</v>
      </c>
      <c r="G30" s="52">
        <v>1918</v>
      </c>
    </row>
    <row r="31" spans="1:7" ht="15" customHeight="1" x14ac:dyDescent="0.2">
      <c r="A31" s="158" t="s">
        <v>140</v>
      </c>
      <c r="B31" s="65" t="s">
        <v>7</v>
      </c>
      <c r="C31" s="160" t="s">
        <v>141</v>
      </c>
      <c r="D31" s="52">
        <v>3319</v>
      </c>
      <c r="E31" s="52">
        <v>545</v>
      </c>
      <c r="F31" s="52">
        <v>1211</v>
      </c>
      <c r="G31" s="52">
        <v>1564</v>
      </c>
    </row>
    <row r="32" spans="1:7" ht="15" customHeight="1" x14ac:dyDescent="0.2">
      <c r="A32" s="158" t="s">
        <v>141</v>
      </c>
      <c r="B32" s="65" t="s">
        <v>7</v>
      </c>
      <c r="C32" s="160" t="s">
        <v>142</v>
      </c>
      <c r="D32" s="52">
        <v>1302</v>
      </c>
      <c r="E32" s="52" t="s">
        <v>162</v>
      </c>
      <c r="F32" s="52" t="s">
        <v>7</v>
      </c>
      <c r="G32" s="52" t="s">
        <v>162</v>
      </c>
    </row>
    <row r="33" spans="1:7" ht="15" customHeight="1" x14ac:dyDescent="0.2">
      <c r="A33" s="158" t="s">
        <v>142</v>
      </c>
      <c r="B33" s="65" t="s">
        <v>7</v>
      </c>
      <c r="C33" s="160" t="s">
        <v>143</v>
      </c>
      <c r="D33" s="52">
        <v>972</v>
      </c>
      <c r="E33" s="52">
        <v>972</v>
      </c>
      <c r="F33" s="52" t="s">
        <v>7</v>
      </c>
      <c r="G33" s="52" t="s">
        <v>7</v>
      </c>
    </row>
    <row r="34" spans="1:7" ht="15" customHeight="1" x14ac:dyDescent="0.2">
      <c r="A34" s="158" t="s">
        <v>143</v>
      </c>
      <c r="B34" s="65" t="s">
        <v>7</v>
      </c>
      <c r="C34" s="159" t="s">
        <v>136</v>
      </c>
      <c r="D34" s="146">
        <v>15338</v>
      </c>
      <c r="E34" s="52">
        <v>11039</v>
      </c>
      <c r="F34" s="52" t="s">
        <v>162</v>
      </c>
      <c r="G34" s="52" t="s">
        <v>162</v>
      </c>
    </row>
    <row r="35" spans="1:7" ht="15" customHeight="1" x14ac:dyDescent="0.2">
      <c r="A35" s="157" t="s">
        <v>136</v>
      </c>
      <c r="B35" s="65" t="s">
        <v>7</v>
      </c>
      <c r="C35" s="159" t="s">
        <v>135</v>
      </c>
      <c r="D35" s="52" t="s">
        <v>162</v>
      </c>
      <c r="E35" s="52" t="s">
        <v>162</v>
      </c>
      <c r="F35" s="52" t="s">
        <v>7</v>
      </c>
      <c r="G35" s="52" t="s">
        <v>7</v>
      </c>
    </row>
    <row r="36" spans="1:7" ht="15" customHeight="1" x14ac:dyDescent="0.2">
      <c r="A36" s="157" t="s">
        <v>135</v>
      </c>
      <c r="B36" s="227" t="s">
        <v>14</v>
      </c>
      <c r="C36" s="260"/>
      <c r="D36" s="52" t="s">
        <v>162</v>
      </c>
      <c r="E36" s="52" t="s">
        <v>162</v>
      </c>
      <c r="F36" s="52" t="s">
        <v>7</v>
      </c>
      <c r="G36" s="52" t="s">
        <v>7</v>
      </c>
    </row>
    <row r="37" spans="1:7" s="209" customFormat="1" ht="21" customHeight="1" x14ac:dyDescent="0.2">
      <c r="A37" s="205" t="s">
        <v>17</v>
      </c>
      <c r="B37" s="211"/>
      <c r="C37" s="206"/>
      <c r="D37" s="210">
        <v>47728</v>
      </c>
      <c r="E37" s="210">
        <v>29153</v>
      </c>
      <c r="F37" s="210">
        <v>9425</v>
      </c>
      <c r="G37" s="210">
        <v>9150</v>
      </c>
    </row>
    <row r="38" spans="1:7" ht="6" customHeight="1" x14ac:dyDescent="0.2">
      <c r="A38" s="80"/>
      <c r="B38" s="80"/>
      <c r="C38" s="81"/>
      <c r="D38" s="142"/>
      <c r="E38" s="105"/>
      <c r="F38" s="105"/>
      <c r="G38" s="105"/>
    </row>
    <row r="39" spans="1:7" ht="15" customHeight="1" x14ac:dyDescent="0.2">
      <c r="A39" s="31"/>
      <c r="B39" s="83"/>
      <c r="C39" s="83"/>
      <c r="D39" s="286" t="s">
        <v>79</v>
      </c>
      <c r="E39" s="285"/>
      <c r="F39" s="285"/>
      <c r="G39" s="285"/>
    </row>
    <row r="40" spans="1:7" ht="6" customHeight="1" x14ac:dyDescent="0.2">
      <c r="A40" s="31"/>
      <c r="B40" s="31"/>
      <c r="C40" s="31"/>
      <c r="D40" s="134"/>
      <c r="E40" s="131"/>
      <c r="F40" s="131"/>
      <c r="G40" s="131"/>
    </row>
    <row r="41" spans="1:7" ht="15" customHeight="1" x14ac:dyDescent="0.2">
      <c r="A41" s="258" t="s">
        <v>56</v>
      </c>
      <c r="B41" s="259"/>
      <c r="C41" s="160" t="s">
        <v>137</v>
      </c>
      <c r="D41" s="52">
        <v>35</v>
      </c>
      <c r="E41" s="52" t="s">
        <v>162</v>
      </c>
      <c r="F41" s="52" t="s">
        <v>162</v>
      </c>
      <c r="G41" s="52">
        <v>19</v>
      </c>
    </row>
    <row r="42" spans="1:7" ht="15" customHeight="1" x14ac:dyDescent="0.2">
      <c r="A42" s="158" t="s">
        <v>137</v>
      </c>
      <c r="B42" s="65" t="s">
        <v>7</v>
      </c>
      <c r="C42" s="160" t="s">
        <v>138</v>
      </c>
      <c r="D42" s="52">
        <v>101</v>
      </c>
      <c r="E42" s="52">
        <v>1</v>
      </c>
      <c r="F42" s="52">
        <v>42</v>
      </c>
      <c r="G42" s="52">
        <v>57</v>
      </c>
    </row>
    <row r="43" spans="1:7" ht="15" customHeight="1" x14ac:dyDescent="0.2">
      <c r="A43" s="158" t="s">
        <v>138</v>
      </c>
      <c r="B43" s="65" t="s">
        <v>7</v>
      </c>
      <c r="C43" s="160" t="s">
        <v>139</v>
      </c>
      <c r="D43" s="52">
        <v>1110</v>
      </c>
      <c r="E43" s="52">
        <v>23</v>
      </c>
      <c r="F43" s="52">
        <v>557</v>
      </c>
      <c r="G43" s="52">
        <v>530</v>
      </c>
    </row>
    <row r="44" spans="1:7" ht="15" customHeight="1" x14ac:dyDescent="0.2">
      <c r="A44" s="158" t="s">
        <v>139</v>
      </c>
      <c r="B44" s="65" t="s">
        <v>7</v>
      </c>
      <c r="C44" s="160" t="s">
        <v>140</v>
      </c>
      <c r="D44" s="52">
        <v>919</v>
      </c>
      <c r="E44" s="52">
        <v>46</v>
      </c>
      <c r="F44" s="52">
        <v>396</v>
      </c>
      <c r="G44" s="52">
        <v>477</v>
      </c>
    </row>
    <row r="45" spans="1:7" ht="15" customHeight="1" x14ac:dyDescent="0.2">
      <c r="A45" s="158" t="s">
        <v>140</v>
      </c>
      <c r="B45" s="65" t="s">
        <v>7</v>
      </c>
      <c r="C45" s="160" t="s">
        <v>141</v>
      </c>
      <c r="D45" s="52">
        <v>712</v>
      </c>
      <c r="E45" s="52">
        <v>46</v>
      </c>
      <c r="F45" s="52">
        <v>221</v>
      </c>
      <c r="G45" s="52">
        <v>445</v>
      </c>
    </row>
    <row r="46" spans="1:7" ht="15" customHeight="1" x14ac:dyDescent="0.2">
      <c r="A46" s="158" t="s">
        <v>141</v>
      </c>
      <c r="B46" s="65" t="s">
        <v>7</v>
      </c>
      <c r="C46" s="160" t="s">
        <v>142</v>
      </c>
      <c r="D46" s="52">
        <v>184</v>
      </c>
      <c r="E46" s="52" t="s">
        <v>162</v>
      </c>
      <c r="F46" s="52" t="s">
        <v>7</v>
      </c>
      <c r="G46" s="52" t="s">
        <v>162</v>
      </c>
    </row>
    <row r="47" spans="1:7" ht="15" customHeight="1" x14ac:dyDescent="0.2">
      <c r="A47" s="158" t="s">
        <v>142</v>
      </c>
      <c r="B47" s="65" t="s">
        <v>7</v>
      </c>
      <c r="C47" s="160" t="s">
        <v>143</v>
      </c>
      <c r="D47" s="52">
        <v>101</v>
      </c>
      <c r="E47" s="52">
        <v>101</v>
      </c>
      <c r="F47" s="52" t="s">
        <v>7</v>
      </c>
      <c r="G47" s="52" t="s">
        <v>7</v>
      </c>
    </row>
    <row r="48" spans="1:7" ht="15" customHeight="1" x14ac:dyDescent="0.2">
      <c r="A48" s="158" t="s">
        <v>143</v>
      </c>
      <c r="B48" s="65" t="s">
        <v>7</v>
      </c>
      <c r="C48" s="159" t="s">
        <v>136</v>
      </c>
      <c r="D48" s="146">
        <v>2579</v>
      </c>
      <c r="E48" s="52">
        <v>1300</v>
      </c>
      <c r="F48" s="52" t="s">
        <v>162</v>
      </c>
      <c r="G48" s="52" t="s">
        <v>162</v>
      </c>
    </row>
    <row r="49" spans="1:7" ht="15" customHeight="1" x14ac:dyDescent="0.2">
      <c r="A49" s="157" t="s">
        <v>136</v>
      </c>
      <c r="B49" s="65" t="s">
        <v>7</v>
      </c>
      <c r="C49" s="159" t="s">
        <v>135</v>
      </c>
      <c r="D49" s="52" t="s">
        <v>162</v>
      </c>
      <c r="E49" s="52" t="s">
        <v>162</v>
      </c>
      <c r="F49" s="52" t="s">
        <v>7</v>
      </c>
      <c r="G49" s="52" t="s">
        <v>7</v>
      </c>
    </row>
    <row r="50" spans="1:7" ht="15" customHeight="1" x14ac:dyDescent="0.2">
      <c r="A50" s="157" t="s">
        <v>135</v>
      </c>
      <c r="B50" s="227" t="s">
        <v>14</v>
      </c>
      <c r="C50" s="260"/>
      <c r="D50" s="52" t="s">
        <v>162</v>
      </c>
      <c r="E50" s="52" t="s">
        <v>162</v>
      </c>
      <c r="F50" s="52" t="s">
        <v>7</v>
      </c>
      <c r="G50" s="52" t="s">
        <v>7</v>
      </c>
    </row>
    <row r="51" spans="1:7" s="209" customFormat="1" ht="21" customHeight="1" x14ac:dyDescent="0.2">
      <c r="A51" s="205" t="s">
        <v>17</v>
      </c>
      <c r="B51" s="211"/>
      <c r="C51" s="206"/>
      <c r="D51" s="210">
        <v>8957</v>
      </c>
      <c r="E51" s="210">
        <v>4772</v>
      </c>
      <c r="F51" s="210">
        <v>1635</v>
      </c>
      <c r="G51" s="210">
        <v>2550</v>
      </c>
    </row>
    <row r="52" spans="1:7" s="11" customFormat="1" x14ac:dyDescent="0.2">
      <c r="A52" s="30"/>
      <c r="B52" s="79"/>
      <c r="C52" s="68"/>
      <c r="D52" s="78"/>
      <c r="E52" s="78"/>
      <c r="F52" s="78"/>
      <c r="G52" s="78"/>
    </row>
    <row r="53" spans="1:7" s="11" customFormat="1" x14ac:dyDescent="0.2">
      <c r="A53" s="30"/>
      <c r="B53" s="79"/>
      <c r="C53" s="68"/>
      <c r="D53" s="78"/>
      <c r="E53" s="78"/>
      <c r="F53" s="78"/>
      <c r="G53" s="78"/>
    </row>
    <row r="54" spans="1:7" s="11" customFormat="1" x14ac:dyDescent="0.2">
      <c r="A54" s="30"/>
      <c r="B54" s="79"/>
      <c r="C54" s="68"/>
      <c r="D54" s="78"/>
      <c r="E54" s="78"/>
      <c r="F54" s="78"/>
      <c r="G54" s="78"/>
    </row>
    <row r="55" spans="1:7" x14ac:dyDescent="0.2">
      <c r="A55" s="118" t="s">
        <v>9</v>
      </c>
      <c r="B55" s="31"/>
      <c r="C55" s="31"/>
      <c r="D55" s="31"/>
      <c r="E55" s="31"/>
      <c r="F55" s="31"/>
      <c r="G55" s="31"/>
    </row>
    <row r="56" spans="1:7" ht="12" customHeight="1" x14ac:dyDescent="0.2">
      <c r="A56" s="245" t="s">
        <v>122</v>
      </c>
      <c r="B56" s="246"/>
      <c r="C56" s="246"/>
      <c r="D56" s="246"/>
      <c r="E56" s="246"/>
      <c r="F56" s="246"/>
      <c r="G56" s="246"/>
    </row>
  </sheetData>
  <mergeCells count="19"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25:G25"/>
    <mergeCell ref="D39:G39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2" customWidth="1"/>
    <col min="2" max="2" width="1.5703125" style="2" customWidth="1"/>
    <col min="3" max="3" width="8.28515625" style="2" customWidth="1"/>
    <col min="4" max="9" width="12.140625" style="9" customWidth="1"/>
    <col min="10" max="16384" width="9.140625" style="9"/>
  </cols>
  <sheetData>
    <row r="1" spans="1:9" ht="15" customHeight="1" x14ac:dyDescent="0.2">
      <c r="A1" s="233" t="s">
        <v>154</v>
      </c>
      <c r="B1" s="233"/>
      <c r="C1" s="233"/>
      <c r="D1" s="233"/>
      <c r="E1" s="233"/>
      <c r="F1" s="233"/>
      <c r="G1" s="233"/>
      <c r="H1" s="233"/>
      <c r="I1" s="233"/>
    </row>
    <row r="2" spans="1:9" ht="15" customHeight="1" x14ac:dyDescent="0.2">
      <c r="A2" s="235" t="s">
        <v>115</v>
      </c>
      <c r="B2" s="235"/>
      <c r="C2" s="235"/>
      <c r="D2" s="235"/>
      <c r="E2" s="235"/>
      <c r="F2" s="235"/>
      <c r="G2" s="235"/>
      <c r="H2" s="235"/>
      <c r="I2" s="235"/>
    </row>
    <row r="3" spans="1:9" ht="6" customHeight="1" x14ac:dyDescent="0.2">
      <c r="A3" s="61"/>
      <c r="B3" s="61"/>
      <c r="C3" s="61"/>
      <c r="D3" s="27"/>
      <c r="E3" s="27"/>
      <c r="F3" s="27"/>
      <c r="G3" s="27"/>
      <c r="H3" s="27"/>
      <c r="I3" s="155"/>
    </row>
    <row r="4" spans="1:9" ht="11.25" customHeight="1" x14ac:dyDescent="0.2">
      <c r="A4" s="289" t="s">
        <v>73</v>
      </c>
      <c r="B4" s="344"/>
      <c r="C4" s="345"/>
      <c r="D4" s="350" t="s">
        <v>47</v>
      </c>
      <c r="E4" s="331" t="s">
        <v>48</v>
      </c>
      <c r="F4" s="332" t="s">
        <v>98</v>
      </c>
      <c r="G4" s="331" t="s">
        <v>80</v>
      </c>
      <c r="H4" s="331" t="s">
        <v>105</v>
      </c>
      <c r="I4" s="341" t="s">
        <v>13</v>
      </c>
    </row>
    <row r="5" spans="1:9" x14ac:dyDescent="0.2">
      <c r="A5" s="346"/>
      <c r="B5" s="309"/>
      <c r="C5" s="347"/>
      <c r="D5" s="351"/>
      <c r="E5" s="353"/>
      <c r="F5" s="333"/>
      <c r="G5" s="353"/>
      <c r="H5" s="313"/>
      <c r="I5" s="342"/>
    </row>
    <row r="6" spans="1:9" x14ac:dyDescent="0.2">
      <c r="A6" s="346"/>
      <c r="B6" s="346"/>
      <c r="C6" s="347"/>
      <c r="D6" s="351"/>
      <c r="E6" s="353"/>
      <c r="F6" s="355"/>
      <c r="G6" s="353"/>
      <c r="H6" s="313"/>
      <c r="I6" s="342"/>
    </row>
    <row r="7" spans="1:9" x14ac:dyDescent="0.2">
      <c r="A7" s="346"/>
      <c r="B7" s="346"/>
      <c r="C7" s="347"/>
      <c r="D7" s="351"/>
      <c r="E7" s="353"/>
      <c r="F7" s="355"/>
      <c r="G7" s="353"/>
      <c r="H7" s="313"/>
      <c r="I7" s="342"/>
    </row>
    <row r="8" spans="1:9" x14ac:dyDescent="0.2">
      <c r="A8" s="346"/>
      <c r="B8" s="346"/>
      <c r="C8" s="347"/>
      <c r="D8" s="351"/>
      <c r="E8" s="353"/>
      <c r="F8" s="355"/>
      <c r="G8" s="353"/>
      <c r="H8" s="313"/>
      <c r="I8" s="342"/>
    </row>
    <row r="9" spans="1:9" x14ac:dyDescent="0.2">
      <c r="A9" s="348"/>
      <c r="B9" s="348"/>
      <c r="C9" s="349"/>
      <c r="D9" s="352"/>
      <c r="E9" s="354"/>
      <c r="F9" s="356"/>
      <c r="G9" s="354"/>
      <c r="H9" s="314"/>
      <c r="I9" s="343"/>
    </row>
    <row r="10" spans="1:9" ht="6" customHeight="1" x14ac:dyDescent="0.2">
      <c r="A10" s="106"/>
      <c r="B10" s="106"/>
      <c r="C10" s="106"/>
      <c r="D10" s="60" t="s">
        <v>0</v>
      </c>
      <c r="E10" s="60" t="s">
        <v>0</v>
      </c>
      <c r="F10" s="60" t="s">
        <v>0</v>
      </c>
      <c r="G10" s="107"/>
      <c r="H10" s="60" t="s">
        <v>0</v>
      </c>
      <c r="I10" s="60" t="s">
        <v>0</v>
      </c>
    </row>
    <row r="11" spans="1:9" ht="15" customHeight="1" x14ac:dyDescent="0.2">
      <c r="A11" s="73"/>
      <c r="B11" s="27"/>
      <c r="C11" s="27"/>
      <c r="D11" s="322" t="s">
        <v>6</v>
      </c>
      <c r="E11" s="256"/>
      <c r="F11" s="256"/>
      <c r="G11" s="256"/>
      <c r="H11" s="256"/>
      <c r="I11" s="256"/>
    </row>
    <row r="12" spans="1:9" ht="6" customHeight="1" x14ac:dyDescent="0.2">
      <c r="A12" s="76"/>
      <c r="B12" s="76"/>
      <c r="C12" s="76"/>
      <c r="D12" s="138"/>
      <c r="E12" s="95"/>
      <c r="F12" s="27"/>
      <c r="G12" s="61"/>
      <c r="H12" s="61"/>
      <c r="I12" s="61"/>
    </row>
    <row r="13" spans="1:9" ht="15" customHeight="1" x14ac:dyDescent="0.2">
      <c r="A13" s="258" t="s">
        <v>56</v>
      </c>
      <c r="B13" s="259"/>
      <c r="C13" s="160" t="s">
        <v>137</v>
      </c>
      <c r="D13" s="52">
        <v>85</v>
      </c>
      <c r="E13" s="52">
        <v>85</v>
      </c>
      <c r="F13" s="52" t="s">
        <v>162</v>
      </c>
      <c r="G13" s="52">
        <v>86</v>
      </c>
      <c r="H13" s="52">
        <v>86</v>
      </c>
      <c r="I13" s="52">
        <v>79</v>
      </c>
    </row>
    <row r="14" spans="1:9" ht="15" customHeight="1" x14ac:dyDescent="0.2">
      <c r="A14" s="158" t="s">
        <v>137</v>
      </c>
      <c r="B14" s="65" t="s">
        <v>7</v>
      </c>
      <c r="C14" s="160" t="s">
        <v>138</v>
      </c>
      <c r="D14" s="52">
        <v>76</v>
      </c>
      <c r="E14" s="52">
        <v>76</v>
      </c>
      <c r="F14" s="52">
        <v>15</v>
      </c>
      <c r="G14" s="52">
        <v>76</v>
      </c>
      <c r="H14" s="52">
        <v>76</v>
      </c>
      <c r="I14" s="52">
        <v>76</v>
      </c>
    </row>
    <row r="15" spans="1:9" ht="15" customHeight="1" x14ac:dyDescent="0.2">
      <c r="A15" s="158" t="s">
        <v>138</v>
      </c>
      <c r="B15" s="65" t="s">
        <v>7</v>
      </c>
      <c r="C15" s="160" t="s">
        <v>139</v>
      </c>
      <c r="D15" s="52">
        <v>239</v>
      </c>
      <c r="E15" s="52">
        <v>239</v>
      </c>
      <c r="F15" s="52">
        <v>27</v>
      </c>
      <c r="G15" s="52">
        <v>239</v>
      </c>
      <c r="H15" s="52">
        <v>239</v>
      </c>
      <c r="I15" s="52">
        <v>237</v>
      </c>
    </row>
    <row r="16" spans="1:9" ht="15" customHeight="1" x14ac:dyDescent="0.2">
      <c r="A16" s="158" t="s">
        <v>139</v>
      </c>
      <c r="B16" s="65" t="s">
        <v>7</v>
      </c>
      <c r="C16" s="160" t="s">
        <v>140</v>
      </c>
      <c r="D16" s="52">
        <v>68</v>
      </c>
      <c r="E16" s="52">
        <v>68</v>
      </c>
      <c r="F16" s="52">
        <v>14</v>
      </c>
      <c r="G16" s="52">
        <v>68</v>
      </c>
      <c r="H16" s="52">
        <v>68</v>
      </c>
      <c r="I16" s="52">
        <v>68</v>
      </c>
    </row>
    <row r="17" spans="1:9" ht="15" customHeight="1" x14ac:dyDescent="0.2">
      <c r="A17" s="158" t="s">
        <v>140</v>
      </c>
      <c r="B17" s="65" t="s">
        <v>7</v>
      </c>
      <c r="C17" s="160" t="s">
        <v>141</v>
      </c>
      <c r="D17" s="52">
        <v>25</v>
      </c>
      <c r="E17" s="52">
        <v>25</v>
      </c>
      <c r="F17" s="52">
        <v>6</v>
      </c>
      <c r="G17" s="52">
        <v>25</v>
      </c>
      <c r="H17" s="52">
        <v>25</v>
      </c>
      <c r="I17" s="52">
        <v>24</v>
      </c>
    </row>
    <row r="18" spans="1:9" ht="15" customHeight="1" x14ac:dyDescent="0.2">
      <c r="A18" s="158" t="s">
        <v>141</v>
      </c>
      <c r="B18" s="65" t="s">
        <v>7</v>
      </c>
      <c r="C18" s="160" t="s">
        <v>142</v>
      </c>
      <c r="D18" s="52">
        <v>5</v>
      </c>
      <c r="E18" s="52">
        <v>5</v>
      </c>
      <c r="F18" s="52" t="s">
        <v>162</v>
      </c>
      <c r="G18" s="52">
        <v>5</v>
      </c>
      <c r="H18" s="52">
        <v>5</v>
      </c>
      <c r="I18" s="52">
        <v>5</v>
      </c>
    </row>
    <row r="19" spans="1:9" ht="15" customHeight="1" x14ac:dyDescent="0.2">
      <c r="A19" s="158" t="s">
        <v>142</v>
      </c>
      <c r="B19" s="65" t="s">
        <v>7</v>
      </c>
      <c r="C19" s="160" t="s">
        <v>143</v>
      </c>
      <c r="D19" s="52">
        <v>3</v>
      </c>
      <c r="E19" s="52">
        <v>3</v>
      </c>
      <c r="F19" s="52" t="s">
        <v>162</v>
      </c>
      <c r="G19" s="52">
        <v>3</v>
      </c>
      <c r="H19" s="52">
        <v>3</v>
      </c>
      <c r="I19" s="52">
        <v>3</v>
      </c>
    </row>
    <row r="20" spans="1:9" ht="15" customHeight="1" x14ac:dyDescent="0.2">
      <c r="A20" s="158" t="s">
        <v>143</v>
      </c>
      <c r="B20" s="65" t="s">
        <v>7</v>
      </c>
      <c r="C20" s="159" t="s">
        <v>136</v>
      </c>
      <c r="D20" s="52">
        <v>16</v>
      </c>
      <c r="E20" s="52">
        <v>16</v>
      </c>
      <c r="F20" s="52">
        <v>10</v>
      </c>
      <c r="G20" s="52">
        <v>16</v>
      </c>
      <c r="H20" s="52">
        <v>16</v>
      </c>
      <c r="I20" s="52">
        <v>12</v>
      </c>
    </row>
    <row r="21" spans="1:9" ht="15" customHeight="1" x14ac:dyDescent="0.2">
      <c r="A21" s="157" t="s">
        <v>136</v>
      </c>
      <c r="B21" s="65" t="s">
        <v>7</v>
      </c>
      <c r="C21" s="159" t="s">
        <v>135</v>
      </c>
      <c r="D21" s="52" t="s">
        <v>162</v>
      </c>
      <c r="E21" s="52" t="s">
        <v>162</v>
      </c>
      <c r="F21" s="52" t="s">
        <v>7</v>
      </c>
      <c r="G21" s="52" t="s">
        <v>162</v>
      </c>
      <c r="H21" s="52" t="s">
        <v>162</v>
      </c>
      <c r="I21" s="52" t="s">
        <v>162</v>
      </c>
    </row>
    <row r="22" spans="1:9" ht="15" customHeight="1" x14ac:dyDescent="0.2">
      <c r="A22" s="157" t="s">
        <v>135</v>
      </c>
      <c r="B22" s="227" t="s">
        <v>14</v>
      </c>
      <c r="C22" s="260"/>
      <c r="D22" s="52" t="s">
        <v>162</v>
      </c>
      <c r="E22" s="52" t="s">
        <v>162</v>
      </c>
      <c r="F22" s="52" t="s">
        <v>162</v>
      </c>
      <c r="G22" s="52" t="s">
        <v>162</v>
      </c>
      <c r="H22" s="52" t="s">
        <v>162</v>
      </c>
      <c r="I22" s="52" t="s">
        <v>162</v>
      </c>
    </row>
    <row r="23" spans="1:9" s="212" customFormat="1" ht="21" customHeight="1" x14ac:dyDescent="0.2">
      <c r="A23" s="323" t="s">
        <v>15</v>
      </c>
      <c r="B23" s="323"/>
      <c r="C23" s="324"/>
      <c r="D23" s="210">
        <v>520</v>
      </c>
      <c r="E23" s="210">
        <v>520</v>
      </c>
      <c r="F23" s="210">
        <v>89</v>
      </c>
      <c r="G23" s="210">
        <v>521</v>
      </c>
      <c r="H23" s="210">
        <v>521</v>
      </c>
      <c r="I23" s="210">
        <v>507</v>
      </c>
    </row>
    <row r="24" spans="1:9" ht="15" customHeight="1" x14ac:dyDescent="0.2">
      <c r="A24" s="227" t="s">
        <v>59</v>
      </c>
      <c r="B24" s="340"/>
      <c r="C24" s="102"/>
      <c r="D24" s="52"/>
      <c r="E24" s="52"/>
      <c r="F24" s="52"/>
      <c r="G24" s="52"/>
      <c r="H24" s="52"/>
      <c r="I24" s="52"/>
    </row>
    <row r="25" spans="1:9" ht="15" customHeight="1" x14ac:dyDescent="0.2">
      <c r="A25" s="319" t="s">
        <v>133</v>
      </c>
      <c r="B25" s="338"/>
      <c r="C25" s="339"/>
      <c r="D25" s="52"/>
      <c r="E25" s="52"/>
      <c r="F25" s="52"/>
      <c r="G25" s="52"/>
      <c r="H25" s="52"/>
      <c r="I25" s="52"/>
    </row>
    <row r="26" spans="1:9" ht="15" customHeight="1" x14ac:dyDescent="0.2">
      <c r="A26" s="317" t="s">
        <v>134</v>
      </c>
      <c r="B26" s="317"/>
      <c r="C26" s="318"/>
      <c r="D26" s="156">
        <v>600</v>
      </c>
      <c r="E26" s="156">
        <v>420</v>
      </c>
      <c r="F26" s="156">
        <v>158</v>
      </c>
      <c r="G26" s="156">
        <v>439</v>
      </c>
      <c r="H26" s="156">
        <v>605</v>
      </c>
      <c r="I26" s="156" t="s">
        <v>7</v>
      </c>
    </row>
    <row r="27" spans="1:9" s="11" customFormat="1" ht="6" customHeight="1" x14ac:dyDescent="0.2">
      <c r="A27" s="79"/>
      <c r="B27" s="109"/>
      <c r="C27" s="110"/>
      <c r="D27" s="140"/>
      <c r="E27" s="28"/>
      <c r="F27" s="28"/>
      <c r="G27" s="28"/>
      <c r="H27" s="28"/>
      <c r="I27" s="28"/>
    </row>
    <row r="28" spans="1:9" ht="15" customHeight="1" x14ac:dyDescent="0.2">
      <c r="A28" s="95"/>
      <c r="B28" s="63"/>
      <c r="C28" s="63"/>
      <c r="D28" s="255" t="s">
        <v>8</v>
      </c>
      <c r="E28" s="256"/>
      <c r="F28" s="256"/>
      <c r="G28" s="256"/>
      <c r="H28" s="256"/>
      <c r="I28" s="256"/>
    </row>
    <row r="29" spans="1:9" ht="6" customHeight="1" x14ac:dyDescent="0.2">
      <c r="A29" s="108"/>
      <c r="B29" s="109"/>
      <c r="C29" s="110"/>
      <c r="D29" s="137" t="s">
        <v>0</v>
      </c>
      <c r="E29" s="286"/>
      <c r="F29" s="286"/>
      <c r="G29" s="111" t="s">
        <v>0</v>
      </c>
      <c r="H29" s="111" t="s">
        <v>0</v>
      </c>
      <c r="I29" s="111" t="s">
        <v>0</v>
      </c>
    </row>
    <row r="30" spans="1:9" ht="15" customHeight="1" x14ac:dyDescent="0.2">
      <c r="A30" s="258" t="s">
        <v>56</v>
      </c>
      <c r="B30" s="259"/>
      <c r="C30" s="160" t="s">
        <v>137</v>
      </c>
      <c r="D30" s="52">
        <v>3396</v>
      </c>
      <c r="E30" s="52">
        <v>2104</v>
      </c>
      <c r="F30" s="52">
        <v>188</v>
      </c>
      <c r="G30" s="52">
        <v>2100</v>
      </c>
      <c r="H30" s="52">
        <v>188</v>
      </c>
      <c r="I30" s="52">
        <v>35</v>
      </c>
    </row>
    <row r="31" spans="1:9" ht="15" customHeight="1" x14ac:dyDescent="0.2">
      <c r="A31" s="158" t="s">
        <v>137</v>
      </c>
      <c r="B31" s="65" t="s">
        <v>7</v>
      </c>
      <c r="C31" s="160" t="s">
        <v>138</v>
      </c>
      <c r="D31" s="52">
        <v>3814</v>
      </c>
      <c r="E31" s="52">
        <v>2106</v>
      </c>
      <c r="F31" s="52">
        <v>902</v>
      </c>
      <c r="G31" s="52">
        <v>2460</v>
      </c>
      <c r="H31" s="52">
        <v>546</v>
      </c>
      <c r="I31" s="52">
        <v>101</v>
      </c>
    </row>
    <row r="32" spans="1:9" ht="15" customHeight="1" x14ac:dyDescent="0.2">
      <c r="A32" s="158" t="s">
        <v>138</v>
      </c>
      <c r="B32" s="65" t="s">
        <v>7</v>
      </c>
      <c r="C32" s="160" t="s">
        <v>139</v>
      </c>
      <c r="D32" s="52">
        <v>21471</v>
      </c>
      <c r="E32" s="52">
        <v>13012</v>
      </c>
      <c r="F32" s="52">
        <v>1539</v>
      </c>
      <c r="G32" s="52">
        <v>8540</v>
      </c>
      <c r="H32" s="52">
        <v>6051</v>
      </c>
      <c r="I32" s="52">
        <v>1110</v>
      </c>
    </row>
    <row r="33" spans="1:9" ht="15" customHeight="1" x14ac:dyDescent="0.2">
      <c r="A33" s="158" t="s">
        <v>139</v>
      </c>
      <c r="B33" s="65" t="s">
        <v>7</v>
      </c>
      <c r="C33" s="160" t="s">
        <v>140</v>
      </c>
      <c r="D33" s="52">
        <v>17091</v>
      </c>
      <c r="E33" s="52">
        <v>7289</v>
      </c>
      <c r="F33" s="52">
        <v>1098</v>
      </c>
      <c r="G33" s="52">
        <v>3420</v>
      </c>
      <c r="H33" s="52">
        <v>5039</v>
      </c>
      <c r="I33" s="52">
        <v>919</v>
      </c>
    </row>
    <row r="34" spans="1:9" ht="15" customHeight="1" x14ac:dyDescent="0.2">
      <c r="A34" s="158" t="s">
        <v>140</v>
      </c>
      <c r="B34" s="65" t="s">
        <v>7</v>
      </c>
      <c r="C34" s="160" t="s">
        <v>141</v>
      </c>
      <c r="D34" s="52">
        <v>7560</v>
      </c>
      <c r="E34" s="52">
        <v>4135</v>
      </c>
      <c r="F34" s="52">
        <v>964</v>
      </c>
      <c r="G34" s="52">
        <v>1820</v>
      </c>
      <c r="H34" s="52">
        <v>3319</v>
      </c>
      <c r="I34" s="52">
        <v>712</v>
      </c>
    </row>
    <row r="35" spans="1:9" ht="15" customHeight="1" x14ac:dyDescent="0.2">
      <c r="A35" s="158" t="s">
        <v>141</v>
      </c>
      <c r="B35" s="65" t="s">
        <v>7</v>
      </c>
      <c r="C35" s="160" t="s">
        <v>142</v>
      </c>
      <c r="D35" s="52">
        <v>833</v>
      </c>
      <c r="E35" s="52">
        <v>832</v>
      </c>
      <c r="F35" s="52">
        <v>1288</v>
      </c>
      <c r="G35" s="52">
        <v>840</v>
      </c>
      <c r="H35" s="52">
        <v>1302</v>
      </c>
      <c r="I35" s="52">
        <v>184</v>
      </c>
    </row>
    <row r="36" spans="1:9" ht="15" customHeight="1" x14ac:dyDescent="0.2">
      <c r="A36" s="158" t="s">
        <v>142</v>
      </c>
      <c r="B36" s="65" t="s">
        <v>7</v>
      </c>
      <c r="C36" s="160" t="s">
        <v>143</v>
      </c>
      <c r="D36" s="52">
        <v>1494</v>
      </c>
      <c r="E36" s="52">
        <v>1391</v>
      </c>
      <c r="F36" s="52" t="s">
        <v>162</v>
      </c>
      <c r="G36" s="52">
        <v>1300</v>
      </c>
      <c r="H36" s="52">
        <v>972</v>
      </c>
      <c r="I36" s="52">
        <v>101</v>
      </c>
    </row>
    <row r="37" spans="1:9" ht="15" customHeight="1" x14ac:dyDescent="0.2">
      <c r="A37" s="158" t="s">
        <v>143</v>
      </c>
      <c r="B37" s="65" t="s">
        <v>7</v>
      </c>
      <c r="C37" s="159" t="s">
        <v>136</v>
      </c>
      <c r="D37" s="52">
        <v>38336</v>
      </c>
      <c r="E37" s="52">
        <v>13569</v>
      </c>
      <c r="F37" s="52">
        <v>5945</v>
      </c>
      <c r="G37" s="52">
        <v>4760</v>
      </c>
      <c r="H37" s="52">
        <v>15338</v>
      </c>
      <c r="I37" s="52">
        <v>2579</v>
      </c>
    </row>
    <row r="38" spans="1:9" ht="15" customHeight="1" x14ac:dyDescent="0.2">
      <c r="A38" s="157" t="s">
        <v>136</v>
      </c>
      <c r="B38" s="65" t="s">
        <v>7</v>
      </c>
      <c r="C38" s="159" t="s">
        <v>135</v>
      </c>
      <c r="D38" s="52" t="s">
        <v>162</v>
      </c>
      <c r="E38" s="52" t="s">
        <v>162</v>
      </c>
      <c r="F38" s="52" t="s">
        <v>7</v>
      </c>
      <c r="G38" s="52" t="s">
        <v>162</v>
      </c>
      <c r="H38" s="52" t="s">
        <v>162</v>
      </c>
      <c r="I38" s="52" t="s">
        <v>162</v>
      </c>
    </row>
    <row r="39" spans="1:9" ht="15" customHeight="1" x14ac:dyDescent="0.2">
      <c r="A39" s="157" t="s">
        <v>135</v>
      </c>
      <c r="B39" s="227" t="s">
        <v>14</v>
      </c>
      <c r="C39" s="260"/>
      <c r="D39" s="52" t="s">
        <v>162</v>
      </c>
      <c r="E39" s="52" t="s">
        <v>162</v>
      </c>
      <c r="F39" s="52" t="s">
        <v>162</v>
      </c>
      <c r="G39" s="52" t="s">
        <v>162</v>
      </c>
      <c r="H39" s="52" t="s">
        <v>162</v>
      </c>
      <c r="I39" s="52" t="s">
        <v>162</v>
      </c>
    </row>
    <row r="40" spans="1:9" s="212" customFormat="1" ht="21" customHeight="1" x14ac:dyDescent="0.2">
      <c r="A40" s="323" t="s">
        <v>15</v>
      </c>
      <c r="B40" s="323"/>
      <c r="C40" s="324"/>
      <c r="D40" s="210">
        <v>120610</v>
      </c>
      <c r="E40" s="210">
        <v>59253</v>
      </c>
      <c r="F40" s="210">
        <v>13291</v>
      </c>
      <c r="G40" s="210">
        <v>26440</v>
      </c>
      <c r="H40" s="210">
        <v>47728</v>
      </c>
      <c r="I40" s="210">
        <v>8957</v>
      </c>
    </row>
    <row r="41" spans="1:9" ht="15" customHeight="1" x14ac:dyDescent="0.2">
      <c r="A41" s="227" t="s">
        <v>59</v>
      </c>
      <c r="B41" s="340"/>
      <c r="C41" s="102"/>
      <c r="D41" s="52"/>
      <c r="E41" s="52"/>
      <c r="F41" s="52"/>
      <c r="G41" s="52"/>
      <c r="H41" s="52"/>
      <c r="I41" s="52"/>
    </row>
    <row r="42" spans="1:9" ht="14.1" customHeight="1" x14ac:dyDescent="0.2">
      <c r="A42" s="319" t="s">
        <v>133</v>
      </c>
      <c r="B42" s="338"/>
      <c r="C42" s="339"/>
      <c r="D42" s="52"/>
      <c r="E42" s="52"/>
      <c r="F42" s="52"/>
      <c r="G42" s="52"/>
      <c r="H42" s="52"/>
      <c r="I42" s="52"/>
    </row>
    <row r="43" spans="1:9" ht="14.1" customHeight="1" x14ac:dyDescent="0.2">
      <c r="A43" s="317" t="s">
        <v>134</v>
      </c>
      <c r="B43" s="317"/>
      <c r="C43" s="318"/>
      <c r="D43" s="156">
        <v>214668</v>
      </c>
      <c r="E43" s="156">
        <v>29722</v>
      </c>
      <c r="F43" s="156">
        <v>12501</v>
      </c>
      <c r="G43" s="156">
        <v>42223</v>
      </c>
      <c r="H43" s="156" t="s">
        <v>7</v>
      </c>
      <c r="I43" s="156" t="s">
        <v>7</v>
      </c>
    </row>
    <row r="44" spans="1:9" ht="12.75" x14ac:dyDescent="0.2">
      <c r="A44" s="79"/>
      <c r="B44" s="109"/>
      <c r="C44" s="110"/>
      <c r="D44" s="74"/>
      <c r="E44" s="74"/>
      <c r="F44" s="28"/>
      <c r="G44" s="28"/>
      <c r="H44" s="28"/>
      <c r="I44" s="28"/>
    </row>
    <row r="45" spans="1:9" ht="12.75" x14ac:dyDescent="0.2">
      <c r="A45" s="79"/>
      <c r="B45" s="109"/>
      <c r="C45" s="110"/>
      <c r="D45" s="74"/>
      <c r="E45" s="74"/>
      <c r="F45" s="28"/>
      <c r="G45" s="28"/>
      <c r="H45" s="28"/>
      <c r="I45" s="28"/>
    </row>
    <row r="46" spans="1:9" ht="12.75" x14ac:dyDescent="0.2">
      <c r="A46" s="79"/>
      <c r="B46" s="109"/>
      <c r="C46" s="110"/>
      <c r="D46" s="74"/>
      <c r="E46" s="74"/>
      <c r="F46" s="28"/>
      <c r="G46" s="28"/>
      <c r="H46" s="28"/>
      <c r="I46" s="28"/>
    </row>
    <row r="47" spans="1:9" ht="12.75" x14ac:dyDescent="0.2">
      <c r="A47" s="79"/>
      <c r="B47" s="109"/>
      <c r="C47" s="110"/>
      <c r="D47" s="74"/>
      <c r="E47" s="74"/>
      <c r="F47" s="28"/>
      <c r="G47" s="28"/>
      <c r="H47" s="28"/>
      <c r="I47" s="28"/>
    </row>
    <row r="48" spans="1:9" ht="12.75" x14ac:dyDescent="0.2">
      <c r="A48" s="79"/>
      <c r="B48" s="109"/>
      <c r="C48" s="110"/>
      <c r="D48" s="74"/>
      <c r="E48" s="74"/>
      <c r="F48" s="28"/>
      <c r="G48" s="28"/>
      <c r="H48" s="28"/>
      <c r="I48" s="28"/>
    </row>
    <row r="49" spans="1:9" ht="12.75" x14ac:dyDescent="0.2">
      <c r="A49" s="79"/>
      <c r="B49" s="109"/>
      <c r="C49" s="110"/>
      <c r="D49" s="74"/>
      <c r="E49" s="74"/>
      <c r="F49" s="28"/>
      <c r="G49" s="28"/>
      <c r="H49" s="28"/>
      <c r="I49" s="28"/>
    </row>
    <row r="50" spans="1:9" ht="12.75" x14ac:dyDescent="0.2">
      <c r="A50" s="79"/>
      <c r="B50" s="109"/>
      <c r="C50" s="110"/>
      <c r="D50" s="74"/>
      <c r="E50" s="74"/>
      <c r="F50" s="28"/>
      <c r="G50" s="28"/>
      <c r="H50" s="28"/>
      <c r="I50" s="28"/>
    </row>
    <row r="51" spans="1:9" ht="12.75" x14ac:dyDescent="0.2">
      <c r="A51" s="79"/>
      <c r="B51" s="109"/>
      <c r="C51" s="110"/>
      <c r="D51" s="74"/>
      <c r="E51" s="74"/>
      <c r="F51" s="28"/>
      <c r="G51" s="28"/>
      <c r="H51" s="28"/>
      <c r="I51" s="28"/>
    </row>
    <row r="52" spans="1:9" x14ac:dyDescent="0.2">
      <c r="A52" s="118" t="s">
        <v>9</v>
      </c>
      <c r="B52" s="112"/>
      <c r="C52" s="112"/>
      <c r="D52" s="112"/>
      <c r="E52" s="112"/>
      <c r="F52" s="112"/>
      <c r="G52" s="112"/>
      <c r="H52" s="112"/>
      <c r="I52" s="112"/>
    </row>
    <row r="53" spans="1:9" ht="12" customHeight="1" x14ac:dyDescent="0.2">
      <c r="A53" s="319" t="s">
        <v>123</v>
      </c>
      <c r="B53" s="320"/>
      <c r="C53" s="320"/>
      <c r="D53" s="320"/>
      <c r="E53" s="320"/>
      <c r="F53" s="320"/>
      <c r="G53" s="320"/>
      <c r="H53" s="320"/>
      <c r="I53" s="320"/>
    </row>
    <row r="54" spans="1:9" s="15" customFormat="1" ht="12" customHeight="1" x14ac:dyDescent="0.2">
      <c r="A54" s="227" t="s">
        <v>96</v>
      </c>
      <c r="B54" s="251"/>
      <c r="C54" s="251"/>
      <c r="D54" s="251"/>
      <c r="E54" s="251"/>
      <c r="F54" s="251"/>
      <c r="G54" s="251"/>
      <c r="H54" s="251"/>
      <c r="I54" s="251"/>
    </row>
    <row r="55" spans="1:9" s="15" customFormat="1" ht="12" customHeight="1" x14ac:dyDescent="0.2">
      <c r="A55" s="325" t="s">
        <v>144</v>
      </c>
      <c r="B55" s="326"/>
      <c r="C55" s="326"/>
      <c r="D55" s="326"/>
      <c r="E55" s="326"/>
      <c r="F55" s="326"/>
      <c r="G55" s="326"/>
      <c r="H55" s="326"/>
      <c r="I55" s="326"/>
    </row>
    <row r="56" spans="1:9" s="15" customFormat="1" ht="12" customHeight="1" x14ac:dyDescent="0.2">
      <c r="A56" s="227" t="s">
        <v>119</v>
      </c>
      <c r="B56" s="251"/>
      <c r="C56" s="251"/>
      <c r="D56" s="251"/>
      <c r="E56" s="251"/>
      <c r="F56" s="251"/>
      <c r="G56" s="251"/>
      <c r="H56" s="251"/>
      <c r="I56" s="251"/>
    </row>
    <row r="58" spans="1:9" x14ac:dyDescent="0.2">
      <c r="A58" s="9"/>
      <c r="B58" s="9"/>
      <c r="C58" s="9"/>
    </row>
    <row r="59" spans="1:9" x14ac:dyDescent="0.2">
      <c r="A59" s="9"/>
      <c r="B59" s="9"/>
      <c r="C59" s="9"/>
    </row>
    <row r="60" spans="1:9" x14ac:dyDescent="0.2">
      <c r="A60" s="9"/>
      <c r="B60" s="9"/>
      <c r="C60" s="9"/>
    </row>
    <row r="61" spans="1:9" x14ac:dyDescent="0.2">
      <c r="A61" s="9"/>
      <c r="B61" s="9"/>
      <c r="C61" s="9"/>
    </row>
    <row r="62" spans="1:9" x14ac:dyDescent="0.2">
      <c r="A62" s="9"/>
      <c r="B62" s="9"/>
      <c r="C62" s="9"/>
    </row>
    <row r="63" spans="1:9" x14ac:dyDescent="0.2">
      <c r="A63" s="9"/>
      <c r="B63" s="9"/>
      <c r="C63" s="9"/>
    </row>
    <row r="64" spans="1:9" x14ac:dyDescent="0.2">
      <c r="A64" s="9"/>
      <c r="B64" s="9"/>
      <c r="C64" s="9"/>
    </row>
  </sheetData>
  <mergeCells count="28">
    <mergeCell ref="A53:I53"/>
    <mergeCell ref="A54:I54"/>
    <mergeCell ref="A55:I55"/>
    <mergeCell ref="A56:I56"/>
    <mergeCell ref="A41:B41"/>
    <mergeCell ref="A43:C43"/>
    <mergeCell ref="A1:I1"/>
    <mergeCell ref="A4:C9"/>
    <mergeCell ref="D4:D9"/>
    <mergeCell ref="E4:E9"/>
    <mergeCell ref="F4:F9"/>
    <mergeCell ref="G4:G9"/>
    <mergeCell ref="H4:H9"/>
    <mergeCell ref="A2:I2"/>
    <mergeCell ref="A30:B30"/>
    <mergeCell ref="B39:C39"/>
    <mergeCell ref="A42:C42"/>
    <mergeCell ref="A25:C25"/>
    <mergeCell ref="I4:I9"/>
    <mergeCell ref="D11:I11"/>
    <mergeCell ref="E29:F29"/>
    <mergeCell ref="A24:B24"/>
    <mergeCell ref="A26:C26"/>
    <mergeCell ref="D28:I28"/>
    <mergeCell ref="A13:B13"/>
    <mergeCell ref="B22:C22"/>
    <mergeCell ref="A40:C40"/>
    <mergeCell ref="A23:C23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9" customWidth="1"/>
    <col min="2" max="2" width="9.140625" style="9" customWidth="1"/>
    <col min="3" max="3" width="10.7109375" style="9" customWidth="1"/>
    <col min="4" max="4" width="15.7109375" style="9" customWidth="1"/>
    <col min="5" max="7" width="15.28515625" style="9" customWidth="1"/>
    <col min="8" max="16384" width="9.140625" style="9"/>
  </cols>
  <sheetData>
    <row r="1" spans="1:7" ht="15" customHeight="1" x14ac:dyDescent="0.2">
      <c r="A1" s="287" t="s">
        <v>155</v>
      </c>
      <c r="B1" s="287"/>
      <c r="C1" s="287"/>
      <c r="D1" s="287"/>
      <c r="E1" s="287"/>
      <c r="F1" s="287"/>
      <c r="G1" s="287"/>
    </row>
    <row r="2" spans="1:7" ht="15" customHeight="1" x14ac:dyDescent="0.2">
      <c r="A2" s="288" t="s">
        <v>112</v>
      </c>
      <c r="B2" s="288"/>
      <c r="C2" s="288"/>
      <c r="D2" s="288"/>
      <c r="E2" s="288"/>
      <c r="F2" s="288"/>
      <c r="G2" s="288"/>
    </row>
    <row r="3" spans="1:7" ht="6" customHeight="1" x14ac:dyDescent="0.2">
      <c r="A3" s="61"/>
      <c r="B3" s="61"/>
      <c r="C3" s="61"/>
      <c r="D3" s="76"/>
      <c r="E3" s="76"/>
      <c r="F3" s="61"/>
      <c r="G3" s="61"/>
    </row>
    <row r="4" spans="1:7" ht="11.25" customHeight="1" x14ac:dyDescent="0.2">
      <c r="A4" s="289" t="s">
        <v>103</v>
      </c>
      <c r="B4" s="289"/>
      <c r="C4" s="290"/>
      <c r="D4" s="296" t="s">
        <v>15</v>
      </c>
      <c r="E4" s="306" t="s">
        <v>102</v>
      </c>
      <c r="F4" s="307"/>
      <c r="G4" s="307"/>
    </row>
    <row r="5" spans="1:7" x14ac:dyDescent="0.2">
      <c r="A5" s="291"/>
      <c r="B5" s="291"/>
      <c r="C5" s="292"/>
      <c r="D5" s="297"/>
      <c r="E5" s="308"/>
      <c r="F5" s="309"/>
      <c r="G5" s="309"/>
    </row>
    <row r="6" spans="1:7" ht="11.25" customHeight="1" x14ac:dyDescent="0.2">
      <c r="A6" s="291"/>
      <c r="B6" s="291"/>
      <c r="C6" s="292"/>
      <c r="D6" s="297"/>
      <c r="E6" s="310"/>
      <c r="F6" s="311"/>
      <c r="G6" s="311"/>
    </row>
    <row r="7" spans="1:7" ht="11.25" customHeight="1" x14ac:dyDescent="0.2">
      <c r="A7" s="291"/>
      <c r="B7" s="291"/>
      <c r="C7" s="293"/>
      <c r="D7" s="297"/>
      <c r="E7" s="300" t="s">
        <v>57</v>
      </c>
      <c r="F7" s="300" t="s">
        <v>58</v>
      </c>
      <c r="G7" s="303" t="s">
        <v>101</v>
      </c>
    </row>
    <row r="8" spans="1:7" x14ac:dyDescent="0.2">
      <c r="A8" s="291"/>
      <c r="B8" s="291"/>
      <c r="C8" s="293"/>
      <c r="D8" s="297"/>
      <c r="E8" s="313"/>
      <c r="F8" s="313"/>
      <c r="G8" s="315"/>
    </row>
    <row r="9" spans="1:7" x14ac:dyDescent="0.2">
      <c r="A9" s="294"/>
      <c r="B9" s="294"/>
      <c r="C9" s="295"/>
      <c r="D9" s="312"/>
      <c r="E9" s="314"/>
      <c r="F9" s="314"/>
      <c r="G9" s="316"/>
    </row>
    <row r="10" spans="1:7" ht="6" customHeight="1" x14ac:dyDescent="0.2">
      <c r="A10" s="84"/>
      <c r="B10" s="84"/>
      <c r="C10" s="85"/>
      <c r="D10" s="255"/>
      <c r="E10" s="255"/>
      <c r="F10" s="255"/>
      <c r="G10" s="255"/>
    </row>
    <row r="11" spans="1:7" s="13" customFormat="1" ht="15" customHeight="1" x14ac:dyDescent="0.2">
      <c r="A11" s="77"/>
      <c r="B11" s="63"/>
      <c r="C11" s="63"/>
      <c r="D11" s="255" t="s">
        <v>77</v>
      </c>
      <c r="E11" s="285"/>
      <c r="F11" s="285"/>
      <c r="G11" s="285"/>
    </row>
    <row r="12" spans="1:7" ht="6" customHeight="1" x14ac:dyDescent="0.2">
      <c r="A12" s="86"/>
      <c r="B12" s="86"/>
      <c r="C12" s="86"/>
      <c r="D12" s="134"/>
      <c r="E12" s="88"/>
      <c r="F12" s="88"/>
      <c r="G12" s="88"/>
    </row>
    <row r="13" spans="1:7" ht="15" customHeight="1" x14ac:dyDescent="0.2">
      <c r="A13" s="258" t="s">
        <v>56</v>
      </c>
      <c r="B13" s="259"/>
      <c r="C13" s="160" t="s">
        <v>137</v>
      </c>
      <c r="D13" s="52">
        <v>265</v>
      </c>
      <c r="E13" s="52" t="s">
        <v>162</v>
      </c>
      <c r="F13" s="52" t="s">
        <v>162</v>
      </c>
      <c r="G13" s="52">
        <v>132</v>
      </c>
    </row>
    <row r="14" spans="1:7" ht="15" customHeight="1" x14ac:dyDescent="0.2">
      <c r="A14" s="158" t="s">
        <v>137</v>
      </c>
      <c r="B14" s="65" t="s">
        <v>7</v>
      </c>
      <c r="C14" s="160" t="s">
        <v>138</v>
      </c>
      <c r="D14" s="52">
        <v>289</v>
      </c>
      <c r="E14" s="52">
        <v>6</v>
      </c>
      <c r="F14" s="52">
        <v>159</v>
      </c>
      <c r="G14" s="52">
        <v>124</v>
      </c>
    </row>
    <row r="15" spans="1:7" ht="15" customHeight="1" x14ac:dyDescent="0.2">
      <c r="A15" s="158" t="s">
        <v>138</v>
      </c>
      <c r="B15" s="65" t="s">
        <v>7</v>
      </c>
      <c r="C15" s="160" t="s">
        <v>139</v>
      </c>
      <c r="D15" s="52">
        <v>886</v>
      </c>
      <c r="E15" s="52">
        <v>23</v>
      </c>
      <c r="F15" s="52">
        <v>525</v>
      </c>
      <c r="G15" s="52">
        <v>338</v>
      </c>
    </row>
    <row r="16" spans="1:7" ht="15" customHeight="1" x14ac:dyDescent="0.2">
      <c r="A16" s="158" t="s">
        <v>139</v>
      </c>
      <c r="B16" s="65" t="s">
        <v>7</v>
      </c>
      <c r="C16" s="160" t="s">
        <v>140</v>
      </c>
      <c r="D16" s="52">
        <v>266</v>
      </c>
      <c r="E16" s="52">
        <v>18</v>
      </c>
      <c r="F16" s="52">
        <v>146</v>
      </c>
      <c r="G16" s="52">
        <v>102</v>
      </c>
    </row>
    <row r="17" spans="1:7" ht="15" customHeight="1" x14ac:dyDescent="0.2">
      <c r="A17" s="158" t="s">
        <v>140</v>
      </c>
      <c r="B17" s="65" t="s">
        <v>7</v>
      </c>
      <c r="C17" s="160" t="s">
        <v>141</v>
      </c>
      <c r="D17" s="52">
        <v>149</v>
      </c>
      <c r="E17" s="52">
        <v>21</v>
      </c>
      <c r="F17" s="52">
        <v>65</v>
      </c>
      <c r="G17" s="52">
        <v>63</v>
      </c>
    </row>
    <row r="18" spans="1:7" ht="15" customHeight="1" x14ac:dyDescent="0.2">
      <c r="A18" s="158" t="s">
        <v>141</v>
      </c>
      <c r="B18" s="65" t="s">
        <v>7</v>
      </c>
      <c r="C18" s="160" t="s">
        <v>142</v>
      </c>
      <c r="D18" s="52">
        <v>34</v>
      </c>
      <c r="E18" s="52" t="s">
        <v>162</v>
      </c>
      <c r="F18" s="52">
        <v>13</v>
      </c>
      <c r="G18" s="52" t="s">
        <v>162</v>
      </c>
    </row>
    <row r="19" spans="1:7" ht="15" customHeight="1" x14ac:dyDescent="0.2">
      <c r="A19" s="158" t="s">
        <v>142</v>
      </c>
      <c r="B19" s="65" t="s">
        <v>7</v>
      </c>
      <c r="C19" s="160" t="s">
        <v>143</v>
      </c>
      <c r="D19" s="52">
        <v>31</v>
      </c>
      <c r="E19" s="52">
        <v>11</v>
      </c>
      <c r="F19" s="52">
        <v>9</v>
      </c>
      <c r="G19" s="52">
        <v>11</v>
      </c>
    </row>
    <row r="20" spans="1:7" ht="15" customHeight="1" x14ac:dyDescent="0.2">
      <c r="A20" s="158" t="s">
        <v>143</v>
      </c>
      <c r="B20" s="65" t="s">
        <v>7</v>
      </c>
      <c r="C20" s="159" t="s">
        <v>136</v>
      </c>
      <c r="D20" s="52">
        <v>29</v>
      </c>
      <c r="E20" s="52">
        <v>21</v>
      </c>
      <c r="F20" s="52" t="s">
        <v>162</v>
      </c>
      <c r="G20" s="52" t="s">
        <v>162</v>
      </c>
    </row>
    <row r="21" spans="1:7" ht="15" customHeight="1" x14ac:dyDescent="0.2">
      <c r="A21" s="157" t="s">
        <v>136</v>
      </c>
      <c r="B21" s="65" t="s">
        <v>7</v>
      </c>
      <c r="C21" s="159" t="s">
        <v>135</v>
      </c>
      <c r="D21" s="52" t="s">
        <v>162</v>
      </c>
      <c r="E21" s="52" t="s">
        <v>162</v>
      </c>
      <c r="F21" s="52" t="s">
        <v>7</v>
      </c>
      <c r="G21" s="52" t="s">
        <v>7</v>
      </c>
    </row>
    <row r="22" spans="1:7" ht="15" customHeight="1" x14ac:dyDescent="0.2">
      <c r="A22" s="157" t="s">
        <v>135</v>
      </c>
      <c r="B22" s="227" t="s">
        <v>14</v>
      </c>
      <c r="C22" s="260"/>
      <c r="D22" s="52" t="s">
        <v>162</v>
      </c>
      <c r="E22" s="52" t="s">
        <v>162</v>
      </c>
      <c r="F22" s="52" t="s">
        <v>7</v>
      </c>
      <c r="G22" s="52" t="s">
        <v>7</v>
      </c>
    </row>
    <row r="23" spans="1:7" s="11" customFormat="1" ht="21" customHeight="1" x14ac:dyDescent="0.2">
      <c r="A23" s="205" t="s">
        <v>17</v>
      </c>
      <c r="B23" s="211"/>
      <c r="C23" s="206"/>
      <c r="D23" s="210">
        <v>1952</v>
      </c>
      <c r="E23" s="210">
        <v>111</v>
      </c>
      <c r="F23" s="210">
        <v>1051</v>
      </c>
      <c r="G23" s="210">
        <v>790</v>
      </c>
    </row>
    <row r="24" spans="1:7" s="11" customFormat="1" ht="6" customHeight="1" x14ac:dyDescent="0.2">
      <c r="A24" s="79"/>
      <c r="B24" s="79"/>
      <c r="C24" s="68"/>
      <c r="D24" s="140"/>
      <c r="E24" s="28"/>
      <c r="F24" s="28"/>
      <c r="G24" s="28"/>
    </row>
    <row r="25" spans="1:7" ht="15" customHeight="1" x14ac:dyDescent="0.2">
      <c r="A25" s="31"/>
      <c r="B25" s="63"/>
      <c r="C25" s="63"/>
      <c r="D25" s="255" t="s">
        <v>78</v>
      </c>
      <c r="E25" s="285"/>
      <c r="F25" s="285"/>
      <c r="G25" s="285"/>
    </row>
    <row r="26" spans="1:7" ht="6" customHeight="1" x14ac:dyDescent="0.2">
      <c r="A26" s="89"/>
      <c r="B26" s="89"/>
      <c r="C26" s="90"/>
      <c r="D26" s="134"/>
      <c r="E26" s="88"/>
      <c r="F26" s="88"/>
      <c r="G26" s="88"/>
    </row>
    <row r="27" spans="1:7" ht="15" customHeight="1" x14ac:dyDescent="0.2">
      <c r="A27" s="258" t="s">
        <v>56</v>
      </c>
      <c r="B27" s="259"/>
      <c r="C27" s="160" t="s">
        <v>137</v>
      </c>
      <c r="D27" s="52">
        <v>571</v>
      </c>
      <c r="E27" s="52" t="s">
        <v>162</v>
      </c>
      <c r="F27" s="52" t="s">
        <v>162</v>
      </c>
      <c r="G27" s="52">
        <v>264</v>
      </c>
    </row>
    <row r="28" spans="1:7" ht="15" customHeight="1" x14ac:dyDescent="0.2">
      <c r="A28" s="158" t="s">
        <v>137</v>
      </c>
      <c r="B28" s="65" t="s">
        <v>7</v>
      </c>
      <c r="C28" s="160" t="s">
        <v>138</v>
      </c>
      <c r="D28" s="52">
        <v>2159</v>
      </c>
      <c r="E28" s="52">
        <v>39</v>
      </c>
      <c r="F28" s="52">
        <v>1199</v>
      </c>
      <c r="G28" s="52">
        <v>921</v>
      </c>
    </row>
    <row r="29" spans="1:7" ht="15" customHeight="1" x14ac:dyDescent="0.2">
      <c r="A29" s="158" t="s">
        <v>138</v>
      </c>
      <c r="B29" s="65" t="s">
        <v>7</v>
      </c>
      <c r="C29" s="160" t="s">
        <v>139</v>
      </c>
      <c r="D29" s="52">
        <v>23087</v>
      </c>
      <c r="E29" s="52">
        <v>617</v>
      </c>
      <c r="F29" s="52">
        <v>13885</v>
      </c>
      <c r="G29" s="52">
        <v>8585</v>
      </c>
    </row>
    <row r="30" spans="1:7" ht="15" customHeight="1" x14ac:dyDescent="0.2">
      <c r="A30" s="158" t="s">
        <v>139</v>
      </c>
      <c r="B30" s="65" t="s">
        <v>7</v>
      </c>
      <c r="C30" s="160" t="s">
        <v>140</v>
      </c>
      <c r="D30" s="52">
        <v>19150</v>
      </c>
      <c r="E30" s="52">
        <v>1371</v>
      </c>
      <c r="F30" s="52">
        <v>10525</v>
      </c>
      <c r="G30" s="52">
        <v>7254</v>
      </c>
    </row>
    <row r="31" spans="1:7" ht="15" customHeight="1" x14ac:dyDescent="0.2">
      <c r="A31" s="158" t="s">
        <v>140</v>
      </c>
      <c r="B31" s="65" t="s">
        <v>7</v>
      </c>
      <c r="C31" s="160" t="s">
        <v>141</v>
      </c>
      <c r="D31" s="52">
        <v>20929</v>
      </c>
      <c r="E31" s="52">
        <v>3180</v>
      </c>
      <c r="F31" s="52">
        <v>9141</v>
      </c>
      <c r="G31" s="52">
        <v>8608</v>
      </c>
    </row>
    <row r="32" spans="1:7" ht="15" customHeight="1" x14ac:dyDescent="0.2">
      <c r="A32" s="158" t="s">
        <v>141</v>
      </c>
      <c r="B32" s="65" t="s">
        <v>7</v>
      </c>
      <c r="C32" s="160" t="s">
        <v>142</v>
      </c>
      <c r="D32" s="52">
        <v>8257</v>
      </c>
      <c r="E32" s="52" t="s">
        <v>162</v>
      </c>
      <c r="F32" s="52">
        <v>3152</v>
      </c>
      <c r="G32" s="52" t="s">
        <v>162</v>
      </c>
    </row>
    <row r="33" spans="1:7" ht="15" customHeight="1" x14ac:dyDescent="0.2">
      <c r="A33" s="158" t="s">
        <v>142</v>
      </c>
      <c r="B33" s="65" t="s">
        <v>7</v>
      </c>
      <c r="C33" s="160" t="s">
        <v>143</v>
      </c>
      <c r="D33" s="52">
        <v>11748</v>
      </c>
      <c r="E33" s="52">
        <v>3857</v>
      </c>
      <c r="F33" s="52">
        <v>3645</v>
      </c>
      <c r="G33" s="52">
        <v>4246</v>
      </c>
    </row>
    <row r="34" spans="1:7" ht="15" customHeight="1" x14ac:dyDescent="0.2">
      <c r="A34" s="158" t="s">
        <v>143</v>
      </c>
      <c r="B34" s="65" t="s">
        <v>7</v>
      </c>
      <c r="C34" s="159" t="s">
        <v>136</v>
      </c>
      <c r="D34" s="52">
        <v>28071</v>
      </c>
      <c r="E34" s="52">
        <v>19819</v>
      </c>
      <c r="F34" s="52" t="s">
        <v>162</v>
      </c>
      <c r="G34" s="52" t="s">
        <v>162</v>
      </c>
    </row>
    <row r="35" spans="1:7" ht="15" customHeight="1" x14ac:dyDescent="0.2">
      <c r="A35" s="157" t="s">
        <v>136</v>
      </c>
      <c r="B35" s="65" t="s">
        <v>7</v>
      </c>
      <c r="C35" s="159" t="s">
        <v>135</v>
      </c>
      <c r="D35" s="52" t="s">
        <v>162</v>
      </c>
      <c r="E35" s="52" t="s">
        <v>162</v>
      </c>
      <c r="F35" s="52" t="s">
        <v>7</v>
      </c>
      <c r="G35" s="52" t="s">
        <v>7</v>
      </c>
    </row>
    <row r="36" spans="1:7" ht="15" customHeight="1" x14ac:dyDescent="0.2">
      <c r="A36" s="157" t="s">
        <v>135</v>
      </c>
      <c r="B36" s="227" t="s">
        <v>14</v>
      </c>
      <c r="C36" s="260"/>
      <c r="D36" s="52" t="s">
        <v>162</v>
      </c>
      <c r="E36" s="52" t="s">
        <v>162</v>
      </c>
      <c r="F36" s="52" t="s">
        <v>7</v>
      </c>
      <c r="G36" s="52" t="s">
        <v>7</v>
      </c>
    </row>
    <row r="37" spans="1:7" s="11" customFormat="1" ht="21" customHeight="1" x14ac:dyDescent="0.2">
      <c r="A37" s="205" t="s">
        <v>17</v>
      </c>
      <c r="B37" s="211"/>
      <c r="C37" s="206"/>
      <c r="D37" s="210">
        <v>128944</v>
      </c>
      <c r="E37" s="210">
        <v>45274</v>
      </c>
      <c r="F37" s="210">
        <v>44737</v>
      </c>
      <c r="G37" s="210">
        <v>38933</v>
      </c>
    </row>
    <row r="38" spans="1:7" s="14" customFormat="1" ht="6" customHeight="1" x14ac:dyDescent="0.2">
      <c r="A38" s="91"/>
      <c r="B38" s="91"/>
      <c r="C38" s="93"/>
      <c r="D38" s="141"/>
      <c r="E38" s="94"/>
      <c r="F38" s="94"/>
      <c r="G38" s="94"/>
    </row>
    <row r="39" spans="1:7" ht="15" customHeight="1" x14ac:dyDescent="0.2">
      <c r="A39" s="31"/>
      <c r="B39" s="83"/>
      <c r="C39" s="83"/>
      <c r="D39" s="286" t="s">
        <v>79</v>
      </c>
      <c r="E39" s="285"/>
      <c r="F39" s="285"/>
      <c r="G39" s="285"/>
    </row>
    <row r="40" spans="1:7" ht="6" customHeight="1" x14ac:dyDescent="0.2">
      <c r="A40" s="95"/>
      <c r="B40" s="95"/>
      <c r="C40" s="95"/>
      <c r="D40" s="134"/>
      <c r="E40" s="88"/>
      <c r="F40" s="88"/>
      <c r="G40" s="88"/>
    </row>
    <row r="41" spans="1:7" ht="15" customHeight="1" x14ac:dyDescent="0.2">
      <c r="A41" s="258" t="s">
        <v>56</v>
      </c>
      <c r="B41" s="259"/>
      <c r="C41" s="160" t="s">
        <v>137</v>
      </c>
      <c r="D41" s="52">
        <v>121</v>
      </c>
      <c r="E41" s="52" t="s">
        <v>162</v>
      </c>
      <c r="F41" s="52" t="s">
        <v>162</v>
      </c>
      <c r="G41" s="52">
        <v>76</v>
      </c>
    </row>
    <row r="42" spans="1:7" ht="15" customHeight="1" x14ac:dyDescent="0.2">
      <c r="A42" s="158" t="s">
        <v>137</v>
      </c>
      <c r="B42" s="65" t="s">
        <v>7</v>
      </c>
      <c r="C42" s="160" t="s">
        <v>138</v>
      </c>
      <c r="D42" s="52">
        <v>437</v>
      </c>
      <c r="E42" s="52">
        <v>3</v>
      </c>
      <c r="F42" s="52">
        <v>177</v>
      </c>
      <c r="G42" s="52">
        <v>257</v>
      </c>
    </row>
    <row r="43" spans="1:7" ht="15" customHeight="1" x14ac:dyDescent="0.2">
      <c r="A43" s="158" t="s">
        <v>138</v>
      </c>
      <c r="B43" s="65" t="s">
        <v>7</v>
      </c>
      <c r="C43" s="160" t="s">
        <v>139</v>
      </c>
      <c r="D43" s="52">
        <v>4592</v>
      </c>
      <c r="E43" s="52">
        <v>42</v>
      </c>
      <c r="F43" s="52">
        <v>2064</v>
      </c>
      <c r="G43" s="52">
        <v>2486</v>
      </c>
    </row>
    <row r="44" spans="1:7" ht="15" customHeight="1" x14ac:dyDescent="0.2">
      <c r="A44" s="158" t="s">
        <v>139</v>
      </c>
      <c r="B44" s="65" t="s">
        <v>7</v>
      </c>
      <c r="C44" s="160" t="s">
        <v>140</v>
      </c>
      <c r="D44" s="52">
        <v>3802</v>
      </c>
      <c r="E44" s="52">
        <v>123</v>
      </c>
      <c r="F44" s="52">
        <v>1683</v>
      </c>
      <c r="G44" s="52">
        <v>1997</v>
      </c>
    </row>
    <row r="45" spans="1:7" ht="15" customHeight="1" x14ac:dyDescent="0.2">
      <c r="A45" s="158" t="s">
        <v>140</v>
      </c>
      <c r="B45" s="65" t="s">
        <v>7</v>
      </c>
      <c r="C45" s="160" t="s">
        <v>141</v>
      </c>
      <c r="D45" s="52">
        <v>4685</v>
      </c>
      <c r="E45" s="52">
        <v>336</v>
      </c>
      <c r="F45" s="52">
        <v>1798</v>
      </c>
      <c r="G45" s="52">
        <v>2551</v>
      </c>
    </row>
    <row r="46" spans="1:7" ht="15" customHeight="1" x14ac:dyDescent="0.2">
      <c r="A46" s="158" t="s">
        <v>141</v>
      </c>
      <c r="B46" s="65" t="s">
        <v>7</v>
      </c>
      <c r="C46" s="160" t="s">
        <v>142</v>
      </c>
      <c r="D46" s="52">
        <v>1798</v>
      </c>
      <c r="E46" s="52" t="s">
        <v>162</v>
      </c>
      <c r="F46" s="52">
        <v>630</v>
      </c>
      <c r="G46" s="52" t="s">
        <v>162</v>
      </c>
    </row>
    <row r="47" spans="1:7" ht="15" customHeight="1" x14ac:dyDescent="0.2">
      <c r="A47" s="158" t="s">
        <v>142</v>
      </c>
      <c r="B47" s="65" t="s">
        <v>7</v>
      </c>
      <c r="C47" s="160" t="s">
        <v>143</v>
      </c>
      <c r="D47" s="52">
        <v>2561</v>
      </c>
      <c r="E47" s="52">
        <v>514</v>
      </c>
      <c r="F47" s="52">
        <v>885</v>
      </c>
      <c r="G47" s="52">
        <v>1162</v>
      </c>
    </row>
    <row r="48" spans="1:7" ht="15" customHeight="1" x14ac:dyDescent="0.2">
      <c r="A48" s="158" t="s">
        <v>143</v>
      </c>
      <c r="B48" s="65" t="s">
        <v>7</v>
      </c>
      <c r="C48" s="159" t="s">
        <v>136</v>
      </c>
      <c r="D48" s="52">
        <v>4978</v>
      </c>
      <c r="E48" s="52">
        <v>2963</v>
      </c>
      <c r="F48" s="52" t="s">
        <v>162</v>
      </c>
      <c r="G48" s="52" t="s">
        <v>162</v>
      </c>
    </row>
    <row r="49" spans="1:7" ht="15" customHeight="1" x14ac:dyDescent="0.2">
      <c r="A49" s="157" t="s">
        <v>136</v>
      </c>
      <c r="B49" s="65" t="s">
        <v>7</v>
      </c>
      <c r="C49" s="159" t="s">
        <v>135</v>
      </c>
      <c r="D49" s="52" t="s">
        <v>162</v>
      </c>
      <c r="E49" s="52" t="s">
        <v>162</v>
      </c>
      <c r="F49" s="52" t="s">
        <v>7</v>
      </c>
      <c r="G49" s="52" t="s">
        <v>7</v>
      </c>
    </row>
    <row r="50" spans="1:7" ht="15" customHeight="1" x14ac:dyDescent="0.2">
      <c r="A50" s="157" t="s">
        <v>135</v>
      </c>
      <c r="B50" s="227" t="s">
        <v>14</v>
      </c>
      <c r="C50" s="260"/>
      <c r="D50" s="52" t="s">
        <v>162</v>
      </c>
      <c r="E50" s="52" t="s">
        <v>162</v>
      </c>
      <c r="F50" s="52" t="s">
        <v>7</v>
      </c>
      <c r="G50" s="52" t="s">
        <v>7</v>
      </c>
    </row>
    <row r="51" spans="1:7" s="11" customFormat="1" ht="21" customHeight="1" x14ac:dyDescent="0.2">
      <c r="A51" s="205" t="s">
        <v>17</v>
      </c>
      <c r="B51" s="211"/>
      <c r="C51" s="206"/>
      <c r="D51" s="210">
        <v>26189</v>
      </c>
      <c r="E51" s="210">
        <v>7307</v>
      </c>
      <c r="F51" s="210">
        <v>8112</v>
      </c>
      <c r="G51" s="210">
        <v>10770</v>
      </c>
    </row>
    <row r="52" spans="1:7" s="11" customFormat="1" x14ac:dyDescent="0.2">
      <c r="A52" s="30"/>
      <c r="B52" s="79"/>
      <c r="C52" s="68"/>
      <c r="D52" s="78"/>
      <c r="E52" s="78"/>
      <c r="F52" s="78"/>
      <c r="G52" s="78"/>
    </row>
    <row r="53" spans="1:7" s="11" customFormat="1" x14ac:dyDescent="0.2">
      <c r="A53" s="30"/>
      <c r="B53" s="79"/>
      <c r="C53" s="68"/>
      <c r="D53" s="78"/>
      <c r="E53" s="78"/>
      <c r="F53" s="78"/>
      <c r="G53" s="78"/>
    </row>
    <row r="54" spans="1:7" s="11" customFormat="1" x14ac:dyDescent="0.2">
      <c r="A54" s="30"/>
      <c r="B54" s="79"/>
      <c r="C54" s="68"/>
      <c r="D54" s="78"/>
      <c r="E54" s="78"/>
      <c r="F54" s="78"/>
      <c r="G54" s="78"/>
    </row>
    <row r="55" spans="1:7" x14ac:dyDescent="0.2">
      <c r="A55" s="118" t="s">
        <v>9</v>
      </c>
      <c r="B55" s="113"/>
      <c r="C55" s="95"/>
      <c r="D55" s="114"/>
      <c r="E55" s="95"/>
      <c r="F55" s="95"/>
      <c r="G55" s="114"/>
    </row>
    <row r="56" spans="1:7" ht="12" customHeight="1" x14ac:dyDescent="0.2">
      <c r="A56" s="245" t="s">
        <v>122</v>
      </c>
      <c r="B56" s="246"/>
      <c r="C56" s="246"/>
      <c r="D56" s="246"/>
      <c r="E56" s="246"/>
      <c r="F56" s="246"/>
      <c r="G56" s="246"/>
    </row>
  </sheetData>
  <mergeCells count="19"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25:G25"/>
    <mergeCell ref="D39:G39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5"/>
  <sheetViews>
    <sheetView zoomScaleNormal="100" workbookViewId="0">
      <selection sqref="A1:G1"/>
    </sheetView>
  </sheetViews>
  <sheetFormatPr baseColWidth="10" defaultColWidth="11.42578125" defaultRowHeight="11.25" x14ac:dyDescent="0.2"/>
  <cols>
    <col min="1" max="1" width="13.7109375" style="6" customWidth="1"/>
    <col min="2" max="2" width="11" style="6" customWidth="1"/>
    <col min="3" max="6" width="13.42578125" style="6" customWidth="1"/>
    <col min="7" max="7" width="13.7109375" style="6" customWidth="1"/>
    <col min="8" max="8" width="9.140625" style="6" customWidth="1"/>
    <col min="9" max="11" width="11.42578125" style="6"/>
    <col min="12" max="12" width="9.85546875" style="6" customWidth="1"/>
    <col min="13" max="16384" width="11.42578125" style="6"/>
  </cols>
  <sheetData>
    <row r="1" spans="1:10" ht="15" customHeight="1" x14ac:dyDescent="0.2">
      <c r="A1" s="233" t="s">
        <v>156</v>
      </c>
      <c r="B1" s="234"/>
      <c r="C1" s="234"/>
      <c r="D1" s="234"/>
      <c r="E1" s="234"/>
      <c r="F1" s="234"/>
      <c r="G1" s="234"/>
      <c r="H1" s="20"/>
    </row>
    <row r="2" spans="1:10" ht="15" customHeight="1" x14ac:dyDescent="0.2">
      <c r="A2" s="235"/>
      <c r="B2" s="236"/>
      <c r="C2" s="236"/>
      <c r="D2" s="236"/>
      <c r="E2" s="236"/>
      <c r="F2" s="236"/>
      <c r="G2" s="236"/>
      <c r="H2" s="3"/>
      <c r="I2" s="12"/>
      <c r="J2" s="12"/>
    </row>
    <row r="3" spans="1:10" ht="6" customHeight="1" x14ac:dyDescent="0.2">
      <c r="A3" s="21"/>
      <c r="B3" s="21"/>
      <c r="C3" s="21"/>
      <c r="D3" s="21"/>
      <c r="E3" s="21"/>
      <c r="F3" s="21"/>
      <c r="G3" s="21"/>
    </row>
    <row r="4" spans="1:10" x14ac:dyDescent="0.2">
      <c r="A4" s="237" t="s">
        <v>16</v>
      </c>
      <c r="B4" s="357" t="s">
        <v>146</v>
      </c>
      <c r="C4" s="331" t="s">
        <v>110</v>
      </c>
      <c r="D4" s="331" t="s">
        <v>106</v>
      </c>
      <c r="E4" s="331" t="s">
        <v>107</v>
      </c>
      <c r="F4" s="331" t="s">
        <v>108</v>
      </c>
      <c r="G4" s="230" t="s">
        <v>109</v>
      </c>
    </row>
    <row r="5" spans="1:10" x14ac:dyDescent="0.2">
      <c r="A5" s="237"/>
      <c r="B5" s="357"/>
      <c r="C5" s="358"/>
      <c r="D5" s="358"/>
      <c r="E5" s="358"/>
      <c r="F5" s="358"/>
      <c r="G5" s="359"/>
    </row>
    <row r="6" spans="1:10" x14ac:dyDescent="0.2">
      <c r="A6" s="237"/>
      <c r="B6" s="357"/>
      <c r="C6" s="358"/>
      <c r="D6" s="358"/>
      <c r="E6" s="358"/>
      <c r="F6" s="358"/>
      <c r="G6" s="359"/>
    </row>
    <row r="7" spans="1:10" x14ac:dyDescent="0.2">
      <c r="A7" s="237"/>
      <c r="B7" s="357"/>
      <c r="C7" s="358"/>
      <c r="D7" s="358"/>
      <c r="E7" s="358"/>
      <c r="F7" s="358"/>
      <c r="G7" s="359"/>
    </row>
    <row r="8" spans="1:10" x14ac:dyDescent="0.2">
      <c r="A8" s="237"/>
      <c r="B8" s="357"/>
      <c r="C8" s="243" t="s">
        <v>8</v>
      </c>
      <c r="D8" s="243" t="s">
        <v>18</v>
      </c>
      <c r="E8" s="243" t="s">
        <v>8</v>
      </c>
      <c r="F8" s="243" t="s">
        <v>18</v>
      </c>
      <c r="G8" s="247" t="s">
        <v>19</v>
      </c>
    </row>
    <row r="9" spans="1:10" ht="12.75" customHeight="1" x14ac:dyDescent="0.2">
      <c r="A9" s="237"/>
      <c r="B9" s="357"/>
      <c r="C9" s="360"/>
      <c r="D9" s="360"/>
      <c r="E9" s="360"/>
      <c r="F9" s="360"/>
      <c r="G9" s="248"/>
    </row>
    <row r="10" spans="1:10" s="7" customFormat="1" ht="30" customHeight="1" x14ac:dyDescent="0.2">
      <c r="A10" s="26" t="s">
        <v>37</v>
      </c>
      <c r="B10" s="127">
        <v>111</v>
      </c>
      <c r="C10" s="201">
        <v>45274</v>
      </c>
      <c r="D10" s="201">
        <f>C10/B10*1000</f>
        <v>407873.8738738739</v>
      </c>
      <c r="E10" s="82">
        <v>7307</v>
      </c>
      <c r="F10" s="201">
        <f>E10/B10*1000</f>
        <v>65828.828828828831</v>
      </c>
      <c r="G10" s="150">
        <f>E10*100/C10</f>
        <v>16.139506118301895</v>
      </c>
    </row>
    <row r="11" spans="1:10" s="7" customFormat="1" ht="30" customHeight="1" x14ac:dyDescent="0.2">
      <c r="A11" s="26" t="s">
        <v>38</v>
      </c>
      <c r="B11" s="127">
        <v>1051</v>
      </c>
      <c r="C11" s="82">
        <v>44737</v>
      </c>
      <c r="D11" s="82">
        <f>C11/B11*1000</f>
        <v>42566.127497621317</v>
      </c>
      <c r="E11" s="82">
        <v>8112</v>
      </c>
      <c r="F11" s="82">
        <f>E11/B11*1000</f>
        <v>7718.3634633682204</v>
      </c>
      <c r="G11" s="150">
        <f>E11*100/C11</f>
        <v>18.132641884793347</v>
      </c>
    </row>
    <row r="12" spans="1:10" s="7" customFormat="1" ht="30" customHeight="1" x14ac:dyDescent="0.2">
      <c r="A12" s="26" t="s">
        <v>39</v>
      </c>
      <c r="B12" s="127">
        <v>790</v>
      </c>
      <c r="C12" s="82">
        <v>38933</v>
      </c>
      <c r="D12" s="82">
        <f>C12/B12*1000</f>
        <v>49282.278481012661</v>
      </c>
      <c r="E12" s="82">
        <v>10770</v>
      </c>
      <c r="F12" s="82">
        <f>E12/B12*1000</f>
        <v>13632.911392405063</v>
      </c>
      <c r="G12" s="150">
        <f>E12*100/C12</f>
        <v>27.662908072843088</v>
      </c>
    </row>
    <row r="13" spans="1:10" s="7" customFormat="1" ht="30" customHeight="1" x14ac:dyDescent="0.2">
      <c r="A13" s="126" t="s">
        <v>15</v>
      </c>
      <c r="B13" s="128">
        <v>1952</v>
      </c>
      <c r="C13" s="56">
        <v>128944</v>
      </c>
      <c r="D13" s="56">
        <f>C13/B13*1000</f>
        <v>66057.37704918033</v>
      </c>
      <c r="E13" s="56">
        <v>26189</v>
      </c>
      <c r="F13" s="56">
        <f>E13/B13*1000</f>
        <v>13416.495901639344</v>
      </c>
      <c r="G13" s="29">
        <f>E13*100/C13</f>
        <v>20.310367291227198</v>
      </c>
    </row>
    <row r="14" spans="1:10" s="7" customFormat="1" x14ac:dyDescent="0.2">
      <c r="A14" s="126"/>
      <c r="B14" s="28"/>
      <c r="C14" s="28"/>
      <c r="D14" s="28"/>
      <c r="E14" s="28"/>
      <c r="F14" s="28"/>
      <c r="G14" s="29"/>
    </row>
    <row r="15" spans="1:10" s="7" customFormat="1" x14ac:dyDescent="0.2">
      <c r="A15" s="151"/>
      <c r="B15" s="28"/>
      <c r="C15" s="28"/>
      <c r="D15" s="28"/>
      <c r="E15" s="28"/>
      <c r="F15" s="28"/>
      <c r="G15" s="29"/>
    </row>
    <row r="16" spans="1:10" s="7" customFormat="1" x14ac:dyDescent="0.2">
      <c r="A16" s="151"/>
      <c r="B16" s="28"/>
      <c r="C16" s="28"/>
      <c r="D16" s="28"/>
      <c r="E16" s="28"/>
      <c r="F16" s="28"/>
      <c r="G16" s="29"/>
    </row>
    <row r="17" spans="1:23" s="7" customFormat="1" x14ac:dyDescent="0.2">
      <c r="A17" s="125" t="s">
        <v>9</v>
      </c>
      <c r="B17" s="28"/>
      <c r="C17" s="28"/>
      <c r="D17" s="28"/>
      <c r="E17" s="28"/>
      <c r="F17" s="28"/>
      <c r="G17" s="29"/>
    </row>
    <row r="18" spans="1:23" s="7" customFormat="1" x14ac:dyDescent="0.2">
      <c r="A18" s="31" t="s">
        <v>122</v>
      </c>
      <c r="B18" s="28"/>
      <c r="C18" s="28"/>
      <c r="D18" s="28"/>
      <c r="E18" s="28"/>
      <c r="F18" s="28"/>
      <c r="G18" s="29"/>
    </row>
    <row r="19" spans="1:23" s="7" customFormat="1" x14ac:dyDescent="0.2">
      <c r="A19" s="133"/>
      <c r="B19" s="28"/>
      <c r="C19" s="28"/>
      <c r="D19" s="28"/>
      <c r="E19" s="28"/>
      <c r="F19" s="28"/>
      <c r="G19" s="29"/>
    </row>
    <row r="21" spans="1:23" x14ac:dyDescent="0.2">
      <c r="O21" s="10"/>
      <c r="P21" s="10"/>
      <c r="Q21" s="10"/>
      <c r="R21" s="10"/>
      <c r="S21" s="10"/>
      <c r="T21" s="10"/>
      <c r="U21" s="10"/>
      <c r="V21" s="10"/>
      <c r="W21" s="10"/>
    </row>
    <row r="22" spans="1:23" x14ac:dyDescent="0.2">
      <c r="O22" s="10"/>
      <c r="P22" s="10"/>
      <c r="Q22" s="10"/>
      <c r="R22" s="10"/>
      <c r="S22" s="10"/>
      <c r="T22" s="10"/>
      <c r="U22" s="10"/>
      <c r="V22" s="10"/>
      <c r="W22" s="10"/>
    </row>
    <row r="23" spans="1:23" x14ac:dyDescent="0.2">
      <c r="O23" s="10"/>
      <c r="P23" s="10"/>
      <c r="Q23" s="10"/>
      <c r="R23" s="10"/>
      <c r="S23" s="10"/>
      <c r="T23" s="10"/>
      <c r="U23" s="10"/>
      <c r="V23" s="10"/>
      <c r="W23" s="10"/>
    </row>
    <row r="24" spans="1:23" x14ac:dyDescent="0.2">
      <c r="O24" s="10"/>
      <c r="P24" s="10"/>
      <c r="Q24" s="10"/>
      <c r="R24" s="10"/>
      <c r="S24" s="10"/>
      <c r="T24" s="10"/>
      <c r="U24" s="10"/>
      <c r="V24" s="10"/>
      <c r="W24" s="10"/>
    </row>
    <row r="25" spans="1:23" x14ac:dyDescent="0.2">
      <c r="O25" s="10"/>
      <c r="P25" s="10"/>
      <c r="Q25" s="10"/>
      <c r="R25" s="10"/>
      <c r="S25" s="10"/>
      <c r="T25" s="10"/>
      <c r="U25" s="10"/>
      <c r="V25" s="10"/>
      <c r="W25" s="10"/>
    </row>
  </sheetData>
  <mergeCells count="14">
    <mergeCell ref="A1:G1"/>
    <mergeCell ref="A2:G2"/>
    <mergeCell ref="A4:A9"/>
    <mergeCell ref="B4:B9"/>
    <mergeCell ref="D4:D7"/>
    <mergeCell ref="F4:F7"/>
    <mergeCell ref="G4:G7"/>
    <mergeCell ref="C4:C7"/>
    <mergeCell ref="E4:E7"/>
    <mergeCell ref="D8:D9"/>
    <mergeCell ref="C8:C9"/>
    <mergeCell ref="E8:E9"/>
    <mergeCell ref="F8:F9"/>
    <mergeCell ref="G8:G9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49" t="s">
        <v>165</v>
      </c>
      <c r="C2" s="249"/>
      <c r="D2" s="249"/>
      <c r="E2" s="249"/>
      <c r="F2" s="249"/>
      <c r="G2" s="249"/>
      <c r="H2" s="249"/>
    </row>
    <row r="3" spans="2:8" x14ac:dyDescent="0.2">
      <c r="B3" s="249"/>
      <c r="C3" s="249"/>
      <c r="D3" s="249"/>
      <c r="E3" s="249"/>
      <c r="F3" s="249"/>
      <c r="G3" s="249"/>
      <c r="H3" s="249"/>
    </row>
    <row r="4" spans="2:8" x14ac:dyDescent="0.2">
      <c r="B4" s="249"/>
      <c r="C4" s="249"/>
      <c r="D4" s="249"/>
      <c r="E4" s="249"/>
      <c r="F4" s="249"/>
      <c r="G4" s="249"/>
      <c r="H4" s="249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8" customWidth="1"/>
    <col min="2" max="2" width="1.5703125" style="8" customWidth="1"/>
    <col min="3" max="3" width="8.28515625" style="8" customWidth="1"/>
    <col min="4" max="9" width="12.140625" style="15" customWidth="1"/>
    <col min="10" max="16384" width="9.140625" style="15"/>
  </cols>
  <sheetData>
    <row r="1" spans="1:9" ht="15" customHeight="1" x14ac:dyDescent="0.2">
      <c r="A1" s="233" t="s">
        <v>157</v>
      </c>
      <c r="B1" s="361"/>
      <c r="C1" s="361"/>
      <c r="D1" s="361"/>
      <c r="E1" s="361"/>
      <c r="F1" s="361"/>
      <c r="G1" s="361"/>
      <c r="H1" s="361"/>
      <c r="I1" s="361"/>
    </row>
    <row r="2" spans="1:9" ht="15" customHeight="1" x14ac:dyDescent="0.2">
      <c r="A2" s="235" t="s">
        <v>116</v>
      </c>
      <c r="B2" s="235"/>
      <c r="C2" s="235"/>
      <c r="D2" s="235"/>
      <c r="E2" s="235"/>
      <c r="F2" s="235"/>
      <c r="G2" s="235"/>
      <c r="H2" s="235"/>
      <c r="I2" s="235"/>
    </row>
    <row r="3" spans="1:9" ht="6" customHeight="1" x14ac:dyDescent="0.2">
      <c r="A3" s="75"/>
      <c r="B3" s="75"/>
      <c r="C3" s="75"/>
      <c r="D3" s="27"/>
      <c r="E3" s="27"/>
      <c r="F3" s="27"/>
      <c r="G3" s="27"/>
      <c r="H3" s="27"/>
      <c r="I3" s="155"/>
    </row>
    <row r="4" spans="1:9" ht="11.25" customHeight="1" x14ac:dyDescent="0.2">
      <c r="A4" s="289" t="s">
        <v>74</v>
      </c>
      <c r="B4" s="307"/>
      <c r="C4" s="362"/>
      <c r="D4" s="331" t="s">
        <v>62</v>
      </c>
      <c r="E4" s="331" t="s">
        <v>82</v>
      </c>
      <c r="F4" s="332" t="s">
        <v>83</v>
      </c>
      <c r="G4" s="331" t="s">
        <v>80</v>
      </c>
      <c r="H4" s="331" t="s">
        <v>105</v>
      </c>
      <c r="I4" s="230" t="s">
        <v>13</v>
      </c>
    </row>
    <row r="5" spans="1:9" x14ac:dyDescent="0.2">
      <c r="A5" s="309"/>
      <c r="B5" s="309"/>
      <c r="C5" s="363"/>
      <c r="D5" s="313"/>
      <c r="E5" s="313"/>
      <c r="F5" s="333"/>
      <c r="G5" s="313"/>
      <c r="H5" s="313"/>
      <c r="I5" s="315"/>
    </row>
    <row r="6" spans="1:9" x14ac:dyDescent="0.2">
      <c r="A6" s="309"/>
      <c r="B6" s="309"/>
      <c r="C6" s="363"/>
      <c r="D6" s="313"/>
      <c r="E6" s="313"/>
      <c r="F6" s="333"/>
      <c r="G6" s="313"/>
      <c r="H6" s="313"/>
      <c r="I6" s="315"/>
    </row>
    <row r="7" spans="1:9" x14ac:dyDescent="0.2">
      <c r="A7" s="309"/>
      <c r="B7" s="309"/>
      <c r="C7" s="363"/>
      <c r="D7" s="313"/>
      <c r="E7" s="313"/>
      <c r="F7" s="333"/>
      <c r="G7" s="313"/>
      <c r="H7" s="313"/>
      <c r="I7" s="315"/>
    </row>
    <row r="8" spans="1:9" x14ac:dyDescent="0.2">
      <c r="A8" s="309"/>
      <c r="B8" s="309"/>
      <c r="C8" s="363"/>
      <c r="D8" s="313"/>
      <c r="E8" s="313"/>
      <c r="F8" s="333"/>
      <c r="G8" s="313"/>
      <c r="H8" s="313"/>
      <c r="I8" s="315"/>
    </row>
    <row r="9" spans="1:9" x14ac:dyDescent="0.2">
      <c r="A9" s="329"/>
      <c r="B9" s="329"/>
      <c r="C9" s="364"/>
      <c r="D9" s="314"/>
      <c r="E9" s="314"/>
      <c r="F9" s="334"/>
      <c r="G9" s="314"/>
      <c r="H9" s="314"/>
      <c r="I9" s="316"/>
    </row>
    <row r="10" spans="1:9" ht="6" customHeight="1" x14ac:dyDescent="0.2">
      <c r="A10" s="66"/>
      <c r="B10" s="66"/>
      <c r="C10" s="66"/>
      <c r="D10" s="51" t="s">
        <v>0</v>
      </c>
      <c r="E10" s="51" t="s">
        <v>0</v>
      </c>
      <c r="F10" s="51" t="s">
        <v>0</v>
      </c>
      <c r="G10" s="115"/>
      <c r="H10" s="51" t="s">
        <v>0</v>
      </c>
      <c r="I10" s="152" t="s">
        <v>0</v>
      </c>
    </row>
    <row r="11" spans="1:9" ht="15" customHeight="1" x14ac:dyDescent="0.2">
      <c r="A11" s="31"/>
      <c r="B11" s="27"/>
      <c r="C11" s="27"/>
      <c r="D11" s="322" t="s">
        <v>6</v>
      </c>
      <c r="E11" s="256"/>
      <c r="F11" s="256"/>
      <c r="G11" s="256"/>
      <c r="H11" s="256"/>
      <c r="I11" s="256"/>
    </row>
    <row r="12" spans="1:9" ht="6" customHeight="1" x14ac:dyDescent="0.2">
      <c r="A12" s="76"/>
      <c r="B12" s="76"/>
      <c r="C12" s="76"/>
      <c r="D12" s="138"/>
      <c r="E12" s="197"/>
      <c r="F12" s="200"/>
      <c r="G12" s="198"/>
      <c r="H12" s="198"/>
      <c r="I12" s="198"/>
    </row>
    <row r="13" spans="1:9" ht="15" customHeight="1" x14ac:dyDescent="0.2">
      <c r="A13" s="258" t="s">
        <v>56</v>
      </c>
      <c r="B13" s="259"/>
      <c r="C13" s="160" t="s">
        <v>137</v>
      </c>
      <c r="D13" s="53">
        <v>264</v>
      </c>
      <c r="E13" s="53">
        <v>264</v>
      </c>
      <c r="F13" s="53">
        <v>13</v>
      </c>
      <c r="G13" s="53">
        <v>265</v>
      </c>
      <c r="H13" s="53">
        <v>265</v>
      </c>
      <c r="I13" s="53">
        <v>239</v>
      </c>
    </row>
    <row r="14" spans="1:9" ht="15" customHeight="1" x14ac:dyDescent="0.2">
      <c r="A14" s="158" t="s">
        <v>137</v>
      </c>
      <c r="B14" s="65" t="s">
        <v>7</v>
      </c>
      <c r="C14" s="160" t="s">
        <v>138</v>
      </c>
      <c r="D14" s="53">
        <v>289</v>
      </c>
      <c r="E14" s="53">
        <v>289</v>
      </c>
      <c r="F14" s="53">
        <v>24</v>
      </c>
      <c r="G14" s="53">
        <v>289</v>
      </c>
      <c r="H14" s="53">
        <v>289</v>
      </c>
      <c r="I14" s="53">
        <v>288</v>
      </c>
    </row>
    <row r="15" spans="1:9" ht="15" customHeight="1" x14ac:dyDescent="0.2">
      <c r="A15" s="158" t="s">
        <v>138</v>
      </c>
      <c r="B15" s="65" t="s">
        <v>7</v>
      </c>
      <c r="C15" s="160" t="s">
        <v>139</v>
      </c>
      <c r="D15" s="53">
        <v>886</v>
      </c>
      <c r="E15" s="53">
        <v>885</v>
      </c>
      <c r="F15" s="53">
        <v>44</v>
      </c>
      <c r="G15" s="53">
        <v>886</v>
      </c>
      <c r="H15" s="53">
        <v>886</v>
      </c>
      <c r="I15" s="53">
        <v>883</v>
      </c>
    </row>
    <row r="16" spans="1:9" ht="15" customHeight="1" x14ac:dyDescent="0.2">
      <c r="A16" s="158" t="s">
        <v>139</v>
      </c>
      <c r="B16" s="65" t="s">
        <v>7</v>
      </c>
      <c r="C16" s="160" t="s">
        <v>140</v>
      </c>
      <c r="D16" s="53">
        <v>266</v>
      </c>
      <c r="E16" s="53">
        <v>266</v>
      </c>
      <c r="F16" s="53">
        <v>23</v>
      </c>
      <c r="G16" s="53">
        <v>266</v>
      </c>
      <c r="H16" s="53">
        <v>266</v>
      </c>
      <c r="I16" s="53">
        <v>263</v>
      </c>
    </row>
    <row r="17" spans="1:9" ht="15" customHeight="1" x14ac:dyDescent="0.2">
      <c r="A17" s="158" t="s">
        <v>140</v>
      </c>
      <c r="B17" s="65" t="s">
        <v>7</v>
      </c>
      <c r="C17" s="160" t="s">
        <v>141</v>
      </c>
      <c r="D17" s="53">
        <v>149</v>
      </c>
      <c r="E17" s="53">
        <v>149</v>
      </c>
      <c r="F17" s="53">
        <v>13</v>
      </c>
      <c r="G17" s="53">
        <v>149</v>
      </c>
      <c r="H17" s="53">
        <v>149</v>
      </c>
      <c r="I17" s="53">
        <v>148</v>
      </c>
    </row>
    <row r="18" spans="1:9" ht="15" customHeight="1" x14ac:dyDescent="0.2">
      <c r="A18" s="158" t="s">
        <v>141</v>
      </c>
      <c r="B18" s="65" t="s">
        <v>7</v>
      </c>
      <c r="C18" s="160" t="s">
        <v>142</v>
      </c>
      <c r="D18" s="53">
        <v>34</v>
      </c>
      <c r="E18" s="53">
        <v>34</v>
      </c>
      <c r="F18" s="52" t="s">
        <v>162</v>
      </c>
      <c r="G18" s="53">
        <v>34</v>
      </c>
      <c r="H18" s="53">
        <v>34</v>
      </c>
      <c r="I18" s="53">
        <v>34</v>
      </c>
    </row>
    <row r="19" spans="1:9" ht="15" customHeight="1" x14ac:dyDescent="0.2">
      <c r="A19" s="158" t="s">
        <v>142</v>
      </c>
      <c r="B19" s="65" t="s">
        <v>7</v>
      </c>
      <c r="C19" s="160" t="s">
        <v>143</v>
      </c>
      <c r="D19" s="52">
        <v>31</v>
      </c>
      <c r="E19" s="52">
        <v>31</v>
      </c>
      <c r="F19" s="52">
        <v>5</v>
      </c>
      <c r="G19" s="52">
        <v>31</v>
      </c>
      <c r="H19" s="52">
        <v>31</v>
      </c>
      <c r="I19" s="52">
        <v>31</v>
      </c>
    </row>
    <row r="20" spans="1:9" ht="15" customHeight="1" x14ac:dyDescent="0.2">
      <c r="A20" s="158" t="s">
        <v>143</v>
      </c>
      <c r="B20" s="65" t="s">
        <v>7</v>
      </c>
      <c r="C20" s="159" t="s">
        <v>136</v>
      </c>
      <c r="D20" s="53">
        <v>29</v>
      </c>
      <c r="E20" s="53">
        <v>29</v>
      </c>
      <c r="F20" s="53">
        <v>13</v>
      </c>
      <c r="G20" s="53">
        <v>29</v>
      </c>
      <c r="H20" s="53">
        <v>29</v>
      </c>
      <c r="I20" s="53">
        <v>25</v>
      </c>
    </row>
    <row r="21" spans="1:9" ht="15" customHeight="1" x14ac:dyDescent="0.2">
      <c r="A21" s="157" t="s">
        <v>136</v>
      </c>
      <c r="B21" s="65" t="s">
        <v>7</v>
      </c>
      <c r="C21" s="159" t="s">
        <v>135</v>
      </c>
      <c r="D21" s="52" t="s">
        <v>162</v>
      </c>
      <c r="E21" s="52" t="s">
        <v>162</v>
      </c>
      <c r="F21" s="53" t="s">
        <v>7</v>
      </c>
      <c r="G21" s="52" t="s">
        <v>162</v>
      </c>
      <c r="H21" s="52" t="s">
        <v>162</v>
      </c>
      <c r="I21" s="52" t="s">
        <v>162</v>
      </c>
    </row>
    <row r="22" spans="1:9" ht="15" customHeight="1" x14ac:dyDescent="0.2">
      <c r="A22" s="157" t="s">
        <v>135</v>
      </c>
      <c r="B22" s="227" t="s">
        <v>14</v>
      </c>
      <c r="C22" s="260"/>
      <c r="D22" s="52" t="s">
        <v>162</v>
      </c>
      <c r="E22" s="52" t="s">
        <v>162</v>
      </c>
      <c r="F22" s="52" t="s">
        <v>162</v>
      </c>
      <c r="G22" s="52" t="s">
        <v>162</v>
      </c>
      <c r="H22" s="52" t="s">
        <v>162</v>
      </c>
      <c r="I22" s="52" t="s">
        <v>162</v>
      </c>
    </row>
    <row r="23" spans="1:9" ht="21" customHeight="1" x14ac:dyDescent="0.2">
      <c r="A23" s="365" t="s">
        <v>15</v>
      </c>
      <c r="B23" s="365"/>
      <c r="C23" s="366"/>
      <c r="D23" s="213">
        <v>1951</v>
      </c>
      <c r="E23" s="213">
        <v>1950</v>
      </c>
      <c r="F23" s="213">
        <v>141</v>
      </c>
      <c r="G23" s="213">
        <v>1952</v>
      </c>
      <c r="H23" s="213">
        <v>1952</v>
      </c>
      <c r="I23" s="213">
        <v>1914</v>
      </c>
    </row>
    <row r="24" spans="1:9" ht="15" customHeight="1" x14ac:dyDescent="0.2">
      <c r="A24" s="227" t="s">
        <v>59</v>
      </c>
      <c r="B24" s="340"/>
      <c r="C24" s="102"/>
      <c r="D24" s="54"/>
      <c r="E24" s="53"/>
      <c r="F24" s="53"/>
      <c r="G24" s="53"/>
      <c r="H24" s="53"/>
      <c r="I24" s="53"/>
    </row>
    <row r="25" spans="1:9" ht="15" customHeight="1" x14ac:dyDescent="0.2">
      <c r="A25" s="319" t="s">
        <v>133</v>
      </c>
      <c r="B25" s="338"/>
      <c r="C25" s="339"/>
      <c r="D25" s="54"/>
      <c r="E25" s="53"/>
      <c r="F25" s="53"/>
      <c r="G25" s="53"/>
      <c r="H25" s="53"/>
      <c r="I25" s="53"/>
    </row>
    <row r="26" spans="1:9" ht="15" customHeight="1" x14ac:dyDescent="0.2">
      <c r="A26" s="317" t="s">
        <v>134</v>
      </c>
      <c r="B26" s="317"/>
      <c r="C26" s="318"/>
      <c r="D26" s="162">
        <v>895</v>
      </c>
      <c r="E26" s="161">
        <v>695</v>
      </c>
      <c r="F26" s="161">
        <v>160</v>
      </c>
      <c r="G26" s="161">
        <v>706</v>
      </c>
      <c r="H26" s="161">
        <v>901</v>
      </c>
      <c r="I26" s="161" t="s">
        <v>7</v>
      </c>
    </row>
    <row r="27" spans="1:9" s="11" customFormat="1" ht="6" customHeight="1" x14ac:dyDescent="0.2">
      <c r="A27" s="79"/>
      <c r="B27" s="37"/>
      <c r="C27" s="37"/>
      <c r="D27" s="140"/>
      <c r="E27" s="28"/>
      <c r="F27" s="28"/>
      <c r="G27" s="28"/>
      <c r="H27" s="28"/>
      <c r="I27" s="28"/>
    </row>
    <row r="28" spans="1:9" ht="15" customHeight="1" x14ac:dyDescent="0.2">
      <c r="A28" s="31"/>
      <c r="B28" s="63"/>
      <c r="C28" s="63"/>
      <c r="D28" s="255" t="s">
        <v>8</v>
      </c>
      <c r="E28" s="256"/>
      <c r="F28" s="256"/>
      <c r="G28" s="256"/>
      <c r="H28" s="256"/>
      <c r="I28" s="256"/>
    </row>
    <row r="29" spans="1:9" ht="6" customHeight="1" x14ac:dyDescent="0.2">
      <c r="A29" s="101"/>
      <c r="B29" s="37"/>
      <c r="C29" s="37"/>
      <c r="D29" s="136" t="s">
        <v>0</v>
      </c>
      <c r="E29" s="286"/>
      <c r="F29" s="286"/>
      <c r="G29" s="103" t="s">
        <v>0</v>
      </c>
      <c r="H29" s="103" t="s">
        <v>0</v>
      </c>
      <c r="I29" s="103" t="s">
        <v>0</v>
      </c>
    </row>
    <row r="30" spans="1:9" ht="15" customHeight="1" x14ac:dyDescent="0.2">
      <c r="A30" s="258" t="s">
        <v>56</v>
      </c>
      <c r="B30" s="259"/>
      <c r="C30" s="160" t="s">
        <v>137</v>
      </c>
      <c r="D30" s="53">
        <v>7548</v>
      </c>
      <c r="E30" s="53">
        <v>6094</v>
      </c>
      <c r="F30" s="53">
        <v>221</v>
      </c>
      <c r="G30" s="53">
        <v>5730</v>
      </c>
      <c r="H30" s="53">
        <v>571</v>
      </c>
      <c r="I30" s="53">
        <v>121</v>
      </c>
    </row>
    <row r="31" spans="1:9" ht="15" customHeight="1" x14ac:dyDescent="0.2">
      <c r="A31" s="158" t="s">
        <v>137</v>
      </c>
      <c r="B31" s="65" t="s">
        <v>7</v>
      </c>
      <c r="C31" s="160" t="s">
        <v>138</v>
      </c>
      <c r="D31" s="53">
        <v>10863</v>
      </c>
      <c r="E31" s="53">
        <v>8743</v>
      </c>
      <c r="F31" s="53">
        <v>1089</v>
      </c>
      <c r="G31" s="53">
        <v>7660</v>
      </c>
      <c r="H31" s="53">
        <v>2159</v>
      </c>
      <c r="I31" s="53">
        <v>437</v>
      </c>
    </row>
    <row r="32" spans="1:9" ht="15" customHeight="1" x14ac:dyDescent="0.2">
      <c r="A32" s="158" t="s">
        <v>138</v>
      </c>
      <c r="B32" s="65" t="s">
        <v>7</v>
      </c>
      <c r="C32" s="160" t="s">
        <v>139</v>
      </c>
      <c r="D32" s="53">
        <v>55406</v>
      </c>
      <c r="E32" s="53">
        <v>45727</v>
      </c>
      <c r="F32" s="53">
        <v>1963</v>
      </c>
      <c r="G32" s="53">
        <v>24611</v>
      </c>
      <c r="H32" s="53">
        <v>23087</v>
      </c>
      <c r="I32" s="53">
        <v>4592</v>
      </c>
    </row>
    <row r="33" spans="1:9" ht="15" customHeight="1" x14ac:dyDescent="0.2">
      <c r="A33" s="158" t="s">
        <v>139</v>
      </c>
      <c r="B33" s="65" t="s">
        <v>7</v>
      </c>
      <c r="C33" s="160" t="s">
        <v>140</v>
      </c>
      <c r="D33" s="53">
        <v>36282</v>
      </c>
      <c r="E33" s="53">
        <v>25752</v>
      </c>
      <c r="F33" s="53">
        <v>2284</v>
      </c>
      <c r="G33" s="53">
        <v>8960</v>
      </c>
      <c r="H33" s="53">
        <v>19150</v>
      </c>
      <c r="I33" s="53">
        <v>3802</v>
      </c>
    </row>
    <row r="34" spans="1:9" ht="15" customHeight="1" x14ac:dyDescent="0.2">
      <c r="A34" s="158" t="s">
        <v>140</v>
      </c>
      <c r="B34" s="65" t="s">
        <v>7</v>
      </c>
      <c r="C34" s="160" t="s">
        <v>141</v>
      </c>
      <c r="D34" s="53">
        <v>35478</v>
      </c>
      <c r="E34" s="53">
        <v>28940</v>
      </c>
      <c r="F34" s="53">
        <v>1314</v>
      </c>
      <c r="G34" s="53">
        <v>9360</v>
      </c>
      <c r="H34" s="53">
        <v>20929</v>
      </c>
      <c r="I34" s="53">
        <v>4685</v>
      </c>
    </row>
    <row r="35" spans="1:9" ht="15" customHeight="1" x14ac:dyDescent="0.2">
      <c r="A35" s="158" t="s">
        <v>141</v>
      </c>
      <c r="B35" s="65" t="s">
        <v>7</v>
      </c>
      <c r="C35" s="160" t="s">
        <v>142</v>
      </c>
      <c r="D35" s="53">
        <v>10892</v>
      </c>
      <c r="E35" s="53">
        <v>9605</v>
      </c>
      <c r="F35" s="52" t="s">
        <v>162</v>
      </c>
      <c r="G35" s="53">
        <v>2660</v>
      </c>
      <c r="H35" s="53">
        <v>8257</v>
      </c>
      <c r="I35" s="53">
        <v>1798</v>
      </c>
    </row>
    <row r="36" spans="1:9" ht="15" customHeight="1" x14ac:dyDescent="0.2">
      <c r="A36" s="158" t="s">
        <v>142</v>
      </c>
      <c r="B36" s="65" t="s">
        <v>7</v>
      </c>
      <c r="C36" s="160" t="s">
        <v>143</v>
      </c>
      <c r="D36" s="52">
        <v>18081</v>
      </c>
      <c r="E36" s="52">
        <v>14936</v>
      </c>
      <c r="F36" s="52">
        <v>1313</v>
      </c>
      <c r="G36" s="52">
        <v>4500</v>
      </c>
      <c r="H36" s="52">
        <v>11748</v>
      </c>
      <c r="I36" s="52">
        <v>2561</v>
      </c>
    </row>
    <row r="37" spans="1:9" ht="15" customHeight="1" x14ac:dyDescent="0.2">
      <c r="A37" s="158" t="s">
        <v>143</v>
      </c>
      <c r="B37" s="65" t="s">
        <v>7</v>
      </c>
      <c r="C37" s="159" t="s">
        <v>136</v>
      </c>
      <c r="D37" s="53">
        <v>55166</v>
      </c>
      <c r="E37" s="53">
        <v>29265</v>
      </c>
      <c r="F37" s="53">
        <v>6483</v>
      </c>
      <c r="G37" s="53">
        <v>8260</v>
      </c>
      <c r="H37" s="53">
        <v>28071</v>
      </c>
      <c r="I37" s="53">
        <v>4978</v>
      </c>
    </row>
    <row r="38" spans="1:9" ht="15" customHeight="1" x14ac:dyDescent="0.2">
      <c r="A38" s="157" t="s">
        <v>136</v>
      </c>
      <c r="B38" s="65" t="s">
        <v>7</v>
      </c>
      <c r="C38" s="159" t="s">
        <v>135</v>
      </c>
      <c r="D38" s="52" t="s">
        <v>162</v>
      </c>
      <c r="E38" s="52" t="s">
        <v>162</v>
      </c>
      <c r="F38" s="53" t="s">
        <v>7</v>
      </c>
      <c r="G38" s="52" t="s">
        <v>162</v>
      </c>
      <c r="H38" s="52" t="s">
        <v>162</v>
      </c>
      <c r="I38" s="52" t="s">
        <v>162</v>
      </c>
    </row>
    <row r="39" spans="1:9" ht="15" customHeight="1" x14ac:dyDescent="0.2">
      <c r="A39" s="157" t="s">
        <v>135</v>
      </c>
      <c r="B39" s="227" t="s">
        <v>14</v>
      </c>
      <c r="C39" s="260"/>
      <c r="D39" s="52" t="s">
        <v>162</v>
      </c>
      <c r="E39" s="52" t="s">
        <v>162</v>
      </c>
      <c r="F39" s="52" t="s">
        <v>162</v>
      </c>
      <c r="G39" s="52" t="s">
        <v>162</v>
      </c>
      <c r="H39" s="52" t="s">
        <v>162</v>
      </c>
      <c r="I39" s="52" t="s">
        <v>162</v>
      </c>
    </row>
    <row r="40" spans="1:9" ht="21" customHeight="1" x14ac:dyDescent="0.2">
      <c r="A40" s="365" t="s">
        <v>15</v>
      </c>
      <c r="B40" s="365"/>
      <c r="C40" s="366"/>
      <c r="D40" s="213">
        <v>256332</v>
      </c>
      <c r="E40" s="213">
        <v>183877</v>
      </c>
      <c r="F40" s="213">
        <v>16442</v>
      </c>
      <c r="G40" s="213">
        <v>72941</v>
      </c>
      <c r="H40" s="213">
        <v>128944</v>
      </c>
      <c r="I40" s="213">
        <v>26189</v>
      </c>
    </row>
    <row r="41" spans="1:9" ht="21" customHeight="1" x14ac:dyDescent="0.2">
      <c r="A41" s="227" t="s">
        <v>59</v>
      </c>
      <c r="B41" s="340"/>
      <c r="C41" s="102"/>
      <c r="D41" s="54"/>
      <c r="E41" s="53"/>
      <c r="F41" s="53"/>
      <c r="G41" s="53"/>
      <c r="H41" s="53"/>
      <c r="I41" s="53"/>
    </row>
    <row r="42" spans="1:9" ht="15" customHeight="1" x14ac:dyDescent="0.2">
      <c r="A42" s="319" t="s">
        <v>133</v>
      </c>
      <c r="B42" s="338"/>
      <c r="C42" s="339"/>
      <c r="D42" s="54"/>
      <c r="E42" s="53"/>
      <c r="F42" s="53"/>
      <c r="G42" s="53"/>
      <c r="H42" s="53"/>
      <c r="I42" s="53"/>
    </row>
    <row r="43" spans="1:9" ht="15" customHeight="1" x14ac:dyDescent="0.2">
      <c r="A43" s="317" t="s">
        <v>134</v>
      </c>
      <c r="B43" s="317"/>
      <c r="C43" s="318"/>
      <c r="D43" s="162">
        <v>242418</v>
      </c>
      <c r="E43" s="161">
        <v>43655</v>
      </c>
      <c r="F43" s="161">
        <v>12618</v>
      </c>
      <c r="G43" s="161">
        <v>56307</v>
      </c>
      <c r="H43" s="161" t="s">
        <v>7</v>
      </c>
      <c r="I43" s="161" t="s">
        <v>7</v>
      </c>
    </row>
    <row r="44" spans="1:9" x14ac:dyDescent="0.2">
      <c r="A44" s="79"/>
      <c r="B44" s="37"/>
      <c r="C44" s="37"/>
      <c r="D44" s="28"/>
      <c r="E44" s="116"/>
      <c r="F44" s="117"/>
      <c r="G44" s="103"/>
      <c r="H44" s="28"/>
      <c r="I44" s="28"/>
    </row>
    <row r="45" spans="1:9" x14ac:dyDescent="0.2">
      <c r="A45" s="79"/>
      <c r="B45" s="37"/>
      <c r="C45" s="37"/>
      <c r="D45" s="116"/>
      <c r="E45" s="103"/>
      <c r="F45" s="28"/>
      <c r="G45" s="105"/>
      <c r="H45" s="28"/>
      <c r="I45" s="28"/>
    </row>
    <row r="46" spans="1:9" x14ac:dyDescent="0.2">
      <c r="A46" s="79"/>
      <c r="B46" s="37"/>
      <c r="C46" s="37"/>
      <c r="D46" s="74"/>
      <c r="E46" s="31"/>
      <c r="F46" s="28"/>
      <c r="G46" s="105"/>
      <c r="H46" s="28"/>
      <c r="I46" s="28"/>
    </row>
    <row r="47" spans="1:9" x14ac:dyDescent="0.2">
      <c r="A47" s="79"/>
      <c r="B47" s="37"/>
      <c r="C47" s="37"/>
      <c r="D47" s="74"/>
      <c r="E47" s="31"/>
      <c r="F47" s="28"/>
      <c r="G47" s="105"/>
      <c r="H47" s="28"/>
      <c r="I47" s="28"/>
    </row>
    <row r="48" spans="1:9" x14ac:dyDescent="0.2">
      <c r="A48" s="79"/>
      <c r="B48" s="37"/>
      <c r="C48" s="37"/>
      <c r="D48" s="28"/>
      <c r="E48" s="28"/>
      <c r="F48" s="28"/>
      <c r="G48" s="28"/>
      <c r="H48" s="28"/>
      <c r="I48" s="28"/>
    </row>
    <row r="49" spans="1:9" x14ac:dyDescent="0.2">
      <c r="A49" s="79"/>
      <c r="B49" s="37"/>
      <c r="C49" s="37"/>
      <c r="D49" s="28"/>
      <c r="E49" s="28"/>
      <c r="F49" s="28"/>
      <c r="G49" s="28"/>
      <c r="H49" s="28"/>
      <c r="I49" s="28"/>
    </row>
    <row r="50" spans="1:9" ht="9.75" customHeight="1" x14ac:dyDescent="0.2">
      <c r="A50" s="79"/>
      <c r="B50" s="37"/>
      <c r="C50" s="37"/>
      <c r="D50" s="28"/>
      <c r="E50" s="28"/>
      <c r="F50" s="28"/>
      <c r="G50" s="28"/>
      <c r="H50" s="28"/>
      <c r="I50" s="28"/>
    </row>
    <row r="51" spans="1:9" ht="9.75" customHeight="1" x14ac:dyDescent="0.2">
      <c r="A51" s="79"/>
      <c r="B51" s="37"/>
      <c r="C51" s="37"/>
      <c r="D51" s="28"/>
      <c r="E51" s="28"/>
      <c r="F51" s="28"/>
      <c r="G51" s="28"/>
      <c r="H51" s="28"/>
      <c r="I51" s="28"/>
    </row>
    <row r="52" spans="1:9" x14ac:dyDescent="0.2">
      <c r="A52" s="118" t="s">
        <v>9</v>
      </c>
      <c r="B52" s="31"/>
      <c r="C52" s="31"/>
      <c r="D52" s="31"/>
      <c r="E52" s="31"/>
      <c r="F52" s="31"/>
      <c r="G52" s="31"/>
      <c r="H52" s="31"/>
      <c r="I52" s="153"/>
    </row>
    <row r="53" spans="1:9" ht="12" customHeight="1" x14ac:dyDescent="0.2">
      <c r="A53" s="319" t="s">
        <v>123</v>
      </c>
      <c r="B53" s="320"/>
      <c r="C53" s="320"/>
      <c r="D53" s="320"/>
      <c r="E53" s="320"/>
      <c r="F53" s="320"/>
      <c r="G53" s="320"/>
      <c r="H53" s="320"/>
      <c r="I53" s="320"/>
    </row>
    <row r="54" spans="1:9" ht="12" customHeight="1" x14ac:dyDescent="0.2">
      <c r="A54" s="321" t="s">
        <v>49</v>
      </c>
      <c r="B54" s="321"/>
      <c r="C54" s="321"/>
      <c r="D54" s="321"/>
      <c r="E54" s="321"/>
      <c r="F54" s="321"/>
      <c r="G54" s="320"/>
      <c r="H54" s="320"/>
      <c r="I54" s="320"/>
    </row>
    <row r="55" spans="1:9" ht="12" customHeight="1" x14ac:dyDescent="0.2">
      <c r="A55" s="227" t="s">
        <v>97</v>
      </c>
      <c r="B55" s="251"/>
      <c r="C55" s="251"/>
      <c r="D55" s="251"/>
      <c r="E55" s="251"/>
      <c r="F55" s="251"/>
      <c r="G55" s="251"/>
      <c r="H55" s="251"/>
      <c r="I55" s="251"/>
    </row>
    <row r="56" spans="1:9" ht="12" customHeight="1" x14ac:dyDescent="0.2">
      <c r="A56" s="325" t="s">
        <v>144</v>
      </c>
      <c r="B56" s="326"/>
      <c r="C56" s="326"/>
      <c r="D56" s="326"/>
      <c r="E56" s="326"/>
      <c r="F56" s="326"/>
      <c r="G56" s="326"/>
      <c r="H56" s="326"/>
      <c r="I56" s="326"/>
    </row>
    <row r="57" spans="1:9" ht="12" customHeight="1" x14ac:dyDescent="0.2">
      <c r="A57" s="227" t="s">
        <v>119</v>
      </c>
      <c r="B57" s="251"/>
      <c r="C57" s="251"/>
      <c r="D57" s="251"/>
      <c r="E57" s="251"/>
      <c r="F57" s="251"/>
      <c r="G57" s="251"/>
      <c r="H57" s="251"/>
      <c r="I57" s="251"/>
    </row>
    <row r="58" spans="1:9" ht="12.75" customHeight="1" x14ac:dyDescent="0.2">
      <c r="A58" s="51"/>
      <c r="B58" s="37"/>
      <c r="C58" s="37"/>
      <c r="D58" s="28"/>
      <c r="E58" s="28"/>
      <c r="F58" s="28"/>
      <c r="G58" s="28"/>
      <c r="H58" s="28"/>
      <c r="I58" s="28"/>
    </row>
    <row r="61" spans="1:9" x14ac:dyDescent="0.2">
      <c r="A61" s="17"/>
      <c r="B61" s="18"/>
      <c r="C61" s="17"/>
    </row>
  </sheetData>
  <mergeCells count="29">
    <mergeCell ref="A40:C40"/>
    <mergeCell ref="A23:C23"/>
    <mergeCell ref="A41:B41"/>
    <mergeCell ref="A53:I53"/>
    <mergeCell ref="A54:I54"/>
    <mergeCell ref="A43:C43"/>
    <mergeCell ref="A55:I55"/>
    <mergeCell ref="A56:I56"/>
    <mergeCell ref="A57:I57"/>
    <mergeCell ref="A1:I1"/>
    <mergeCell ref="D11:I11"/>
    <mergeCell ref="D28:I28"/>
    <mergeCell ref="A2:I2"/>
    <mergeCell ref="A4:C9"/>
    <mergeCell ref="D4:D9"/>
    <mergeCell ref="E4:E9"/>
    <mergeCell ref="F4:F9"/>
    <mergeCell ref="G4:G9"/>
    <mergeCell ref="H4:H9"/>
    <mergeCell ref="E29:F29"/>
    <mergeCell ref="A42:C42"/>
    <mergeCell ref="A24:B24"/>
    <mergeCell ref="I4:I9"/>
    <mergeCell ref="A13:B13"/>
    <mergeCell ref="B22:C22"/>
    <mergeCell ref="A30:B30"/>
    <mergeCell ref="B39:C39"/>
    <mergeCell ref="A26:C26"/>
    <mergeCell ref="A25:C25"/>
  </mergeCells>
  <pageMargins left="0.59055118110236215" right="0.59055118110236215" top="0.98425196850393704" bottom="0.51181102362204722" header="0.51181102362204722" footer="0.51181102362204722"/>
  <pageSetup paperSize="9" firstPageNumber="14" orientation="portrait" useFirstPageNumber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zoomScaleNormal="100" workbookViewId="0">
      <pane ySplit="6" topLeftCell="A7" activePane="bottomLeft" state="frozen"/>
      <selection pane="bottomLeft" sqref="A1:G1"/>
    </sheetView>
  </sheetViews>
  <sheetFormatPr baseColWidth="10" defaultColWidth="40.140625" defaultRowHeight="11.25" x14ac:dyDescent="0.2"/>
  <cols>
    <col min="1" max="1" width="4" style="195" customWidth="1"/>
    <col min="2" max="2" width="7.7109375" style="196" customWidth="1"/>
    <col min="3" max="3" width="31.42578125" style="196" customWidth="1"/>
    <col min="4" max="4" width="12.140625" style="196" customWidth="1"/>
    <col min="5" max="5" width="12.28515625" style="196" customWidth="1"/>
    <col min="6" max="6" width="12.140625" style="165" customWidth="1"/>
    <col min="7" max="7" width="12.28515625" style="165" customWidth="1"/>
    <col min="8" max="202" width="9.140625" style="165" customWidth="1"/>
    <col min="203" max="204" width="2.140625" style="165" bestFit="1" customWidth="1"/>
    <col min="205" max="205" width="12.7109375" style="165" bestFit="1" customWidth="1"/>
    <col min="206" max="16384" width="40.140625" style="165"/>
  </cols>
  <sheetData>
    <row r="1" spans="1:7" s="163" customFormat="1" ht="15" customHeight="1" x14ac:dyDescent="0.2">
      <c r="A1" s="379" t="s">
        <v>84</v>
      </c>
      <c r="B1" s="379"/>
      <c r="C1" s="379"/>
      <c r="D1" s="379"/>
      <c r="E1" s="379"/>
      <c r="F1" s="380"/>
      <c r="G1" s="380"/>
    </row>
    <row r="2" spans="1:7" s="163" customFormat="1" ht="15" customHeight="1" x14ac:dyDescent="0.2">
      <c r="A2" s="381" t="s">
        <v>158</v>
      </c>
      <c r="B2" s="381"/>
      <c r="C2" s="381"/>
      <c r="D2" s="381"/>
      <c r="E2" s="381"/>
      <c r="F2" s="382"/>
      <c r="G2" s="382"/>
    </row>
    <row r="3" spans="1:7" ht="6" customHeight="1" x14ac:dyDescent="0.2">
      <c r="A3" s="383"/>
      <c r="B3" s="383"/>
      <c r="C3" s="383"/>
      <c r="D3" s="383"/>
      <c r="E3" s="383"/>
      <c r="F3" s="164"/>
      <c r="G3" s="164"/>
    </row>
    <row r="4" spans="1:7" ht="11.25" customHeight="1" x14ac:dyDescent="0.2">
      <c r="A4" s="384" t="s">
        <v>23</v>
      </c>
      <c r="B4" s="384"/>
      <c r="C4" s="385"/>
      <c r="D4" s="390" t="s">
        <v>21</v>
      </c>
      <c r="E4" s="391"/>
      <c r="F4" s="390" t="s">
        <v>22</v>
      </c>
      <c r="G4" s="393"/>
    </row>
    <row r="5" spans="1:7" ht="12.75" customHeight="1" x14ac:dyDescent="0.2">
      <c r="A5" s="386"/>
      <c r="B5" s="386"/>
      <c r="C5" s="387"/>
      <c r="D5" s="392"/>
      <c r="E5" s="374"/>
      <c r="F5" s="394"/>
      <c r="G5" s="395"/>
    </row>
    <row r="6" spans="1:7" x14ac:dyDescent="0.2">
      <c r="A6" s="388"/>
      <c r="B6" s="388"/>
      <c r="C6" s="389"/>
      <c r="D6" s="166" t="s">
        <v>6</v>
      </c>
      <c r="E6" s="167" t="s">
        <v>8</v>
      </c>
      <c r="F6" s="168" t="s">
        <v>6</v>
      </c>
      <c r="G6" s="167" t="s">
        <v>8</v>
      </c>
    </row>
    <row r="7" spans="1:7" ht="6" customHeight="1" x14ac:dyDescent="0.2">
      <c r="A7" s="169" t="s">
        <v>0</v>
      </c>
      <c r="B7" s="169" t="s">
        <v>0</v>
      </c>
      <c r="C7" s="169" t="s">
        <v>0</v>
      </c>
      <c r="D7" s="169" t="s">
        <v>0</v>
      </c>
      <c r="E7" s="169" t="s">
        <v>0</v>
      </c>
      <c r="F7" s="169" t="s">
        <v>0</v>
      </c>
      <c r="G7" s="169" t="s">
        <v>0</v>
      </c>
    </row>
    <row r="8" spans="1:7" ht="12.75" customHeight="1" x14ac:dyDescent="0.2">
      <c r="A8" s="369" t="s">
        <v>147</v>
      </c>
      <c r="B8" s="369"/>
      <c r="C8" s="369"/>
      <c r="D8" s="170"/>
      <c r="E8" s="171"/>
      <c r="F8" s="171"/>
      <c r="G8" s="171"/>
    </row>
    <row r="9" spans="1:7" ht="12.75" customHeight="1" x14ac:dyDescent="0.2">
      <c r="A9" s="369" t="s">
        <v>132</v>
      </c>
      <c r="B9" s="369"/>
      <c r="C9" s="369"/>
      <c r="D9" s="172">
        <v>1267</v>
      </c>
      <c r="E9" s="173">
        <v>140153</v>
      </c>
      <c r="F9" s="173">
        <v>521</v>
      </c>
      <c r="G9" s="173">
        <v>120610</v>
      </c>
    </row>
    <row r="10" spans="1:7" ht="12.75" customHeight="1" x14ac:dyDescent="0.2">
      <c r="A10" s="174" t="s">
        <v>0</v>
      </c>
      <c r="B10" s="371" t="s">
        <v>24</v>
      </c>
      <c r="C10" s="371"/>
      <c r="D10" s="175">
        <v>298</v>
      </c>
      <c r="E10" s="171">
        <v>1216</v>
      </c>
      <c r="F10" s="171">
        <v>66</v>
      </c>
      <c r="G10" s="171">
        <v>431</v>
      </c>
    </row>
    <row r="11" spans="1:7" ht="12.75" customHeight="1" x14ac:dyDescent="0.2">
      <c r="A11" s="174" t="s">
        <v>0</v>
      </c>
      <c r="B11" s="371" t="s">
        <v>25</v>
      </c>
      <c r="C11" s="371"/>
      <c r="D11" s="170">
        <v>732</v>
      </c>
      <c r="E11" s="171">
        <v>41693</v>
      </c>
      <c r="F11" s="171">
        <v>371</v>
      </c>
      <c r="G11" s="171">
        <v>39542</v>
      </c>
    </row>
    <row r="12" spans="1:7" ht="12.75" customHeight="1" x14ac:dyDescent="0.2">
      <c r="A12" s="174" t="s">
        <v>0</v>
      </c>
      <c r="B12" s="371" t="s">
        <v>26</v>
      </c>
      <c r="C12" s="371"/>
      <c r="D12" s="147">
        <v>39</v>
      </c>
      <c r="E12" s="52">
        <v>4534</v>
      </c>
      <c r="F12" s="171">
        <v>13</v>
      </c>
      <c r="G12" s="171">
        <v>31753</v>
      </c>
    </row>
    <row r="13" spans="1:7" ht="12.75" customHeight="1" x14ac:dyDescent="0.2">
      <c r="A13" s="174" t="s">
        <v>0</v>
      </c>
      <c r="B13" s="371" t="s">
        <v>41</v>
      </c>
      <c r="C13" s="371"/>
      <c r="D13" s="147">
        <v>6</v>
      </c>
      <c r="E13" s="52" t="s">
        <v>7</v>
      </c>
      <c r="F13" s="176" t="s">
        <v>7</v>
      </c>
      <c r="G13" s="176" t="s">
        <v>7</v>
      </c>
    </row>
    <row r="14" spans="1:7" ht="12.75" customHeight="1" x14ac:dyDescent="0.2">
      <c r="A14" s="174" t="s">
        <v>0</v>
      </c>
      <c r="B14" s="371" t="s">
        <v>40</v>
      </c>
      <c r="C14" s="371"/>
      <c r="D14" s="170">
        <v>1246</v>
      </c>
      <c r="E14" s="171">
        <v>92710</v>
      </c>
      <c r="F14" s="171">
        <v>161</v>
      </c>
      <c r="G14" s="171">
        <v>48884</v>
      </c>
    </row>
    <row r="15" spans="1:7" ht="12.75" customHeight="1" x14ac:dyDescent="0.2">
      <c r="A15" s="174" t="s">
        <v>0</v>
      </c>
      <c r="B15" s="371" t="s">
        <v>43</v>
      </c>
      <c r="C15" s="371"/>
      <c r="D15" s="170"/>
      <c r="E15" s="171"/>
      <c r="F15" s="171"/>
      <c r="G15" s="171"/>
    </row>
    <row r="16" spans="1:7" ht="12.75" customHeight="1" x14ac:dyDescent="0.2">
      <c r="A16" s="174"/>
      <c r="B16" s="177" t="s">
        <v>99</v>
      </c>
      <c r="C16" s="178"/>
      <c r="D16" s="170">
        <v>8</v>
      </c>
      <c r="E16" s="171">
        <v>1586</v>
      </c>
      <c r="F16" s="176">
        <v>23</v>
      </c>
      <c r="G16" s="171">
        <v>38121</v>
      </c>
    </row>
    <row r="17" spans="1:8" ht="12.75" customHeight="1" x14ac:dyDescent="0.2">
      <c r="A17" s="174"/>
      <c r="B17" s="177" t="s">
        <v>54</v>
      </c>
      <c r="C17" s="178"/>
      <c r="D17" s="170">
        <v>1236</v>
      </c>
      <c r="E17" s="171">
        <v>59987</v>
      </c>
      <c r="F17" s="176">
        <v>29</v>
      </c>
      <c r="G17" s="171">
        <v>4260</v>
      </c>
    </row>
    <row r="18" spans="1:8" ht="12.75" customHeight="1" x14ac:dyDescent="0.2">
      <c r="A18" s="174" t="s">
        <v>0</v>
      </c>
      <c r="B18" s="177" t="s">
        <v>100</v>
      </c>
      <c r="C18" s="178"/>
      <c r="D18" s="170">
        <v>464</v>
      </c>
      <c r="E18" s="171">
        <v>24079</v>
      </c>
      <c r="F18" s="52">
        <v>11</v>
      </c>
      <c r="G18" s="52">
        <v>1150</v>
      </c>
    </row>
    <row r="19" spans="1:8" ht="12.75" customHeight="1" x14ac:dyDescent="0.2">
      <c r="A19" s="179" t="s">
        <v>50</v>
      </c>
      <c r="B19" s="164"/>
      <c r="C19" s="178"/>
      <c r="D19" s="170">
        <v>1271</v>
      </c>
      <c r="E19" s="171">
        <v>22769</v>
      </c>
      <c r="F19" s="176" t="s">
        <v>161</v>
      </c>
      <c r="G19" s="176" t="s">
        <v>161</v>
      </c>
    </row>
    <row r="20" spans="1:8" ht="12.75" customHeight="1" x14ac:dyDescent="0.2">
      <c r="A20" s="179" t="s">
        <v>27</v>
      </c>
      <c r="B20" s="164"/>
      <c r="C20" s="178"/>
      <c r="D20" s="170">
        <v>266</v>
      </c>
      <c r="E20" s="171">
        <v>1091</v>
      </c>
      <c r="F20" s="176" t="s">
        <v>161</v>
      </c>
      <c r="G20" s="176" t="s">
        <v>161</v>
      </c>
    </row>
    <row r="21" spans="1:8" s="217" customFormat="1" ht="18.75" customHeight="1" x14ac:dyDescent="0.2">
      <c r="A21" s="378" t="s">
        <v>148</v>
      </c>
      <c r="B21" s="378"/>
      <c r="C21" s="378"/>
      <c r="D21" s="214"/>
      <c r="E21" s="215"/>
      <c r="F21" s="216"/>
      <c r="G21" s="216"/>
    </row>
    <row r="22" spans="1:8" s="163" customFormat="1" ht="12.75" customHeight="1" x14ac:dyDescent="0.2">
      <c r="A22" s="369" t="s">
        <v>131</v>
      </c>
      <c r="B22" s="369"/>
      <c r="C22" s="369"/>
      <c r="D22" s="172">
        <v>1372</v>
      </c>
      <c r="E22" s="173">
        <v>116293</v>
      </c>
      <c r="F22" s="173">
        <v>521</v>
      </c>
      <c r="G22" s="173">
        <v>120610</v>
      </c>
    </row>
    <row r="23" spans="1:8" ht="12.75" customHeight="1" x14ac:dyDescent="0.2">
      <c r="A23" s="371" t="s">
        <v>28</v>
      </c>
      <c r="B23" s="371"/>
      <c r="C23" s="371"/>
      <c r="D23" s="170">
        <v>433</v>
      </c>
      <c r="E23" s="171">
        <v>19429</v>
      </c>
      <c r="F23" s="176" t="s">
        <v>161</v>
      </c>
      <c r="G23" s="176" t="s">
        <v>161</v>
      </c>
    </row>
    <row r="24" spans="1:8" ht="12.75" customHeight="1" x14ac:dyDescent="0.2">
      <c r="A24" s="174" t="s">
        <v>0</v>
      </c>
      <c r="B24" s="179" t="s">
        <v>51</v>
      </c>
      <c r="C24" s="178"/>
      <c r="D24" s="170">
        <v>433</v>
      </c>
      <c r="E24" s="171">
        <v>20148</v>
      </c>
      <c r="F24" s="176" t="s">
        <v>161</v>
      </c>
      <c r="G24" s="176" t="s">
        <v>161</v>
      </c>
      <c r="H24" s="163"/>
    </row>
    <row r="25" spans="1:8" ht="12.75" customHeight="1" x14ac:dyDescent="0.2">
      <c r="A25" s="174" t="s">
        <v>0</v>
      </c>
      <c r="B25" s="179" t="s">
        <v>52</v>
      </c>
      <c r="C25" s="178"/>
      <c r="D25" s="170">
        <v>66</v>
      </c>
      <c r="E25" s="171">
        <v>718</v>
      </c>
      <c r="F25" s="176" t="s">
        <v>161</v>
      </c>
      <c r="G25" s="176" t="s">
        <v>161</v>
      </c>
      <c r="H25" s="163"/>
    </row>
    <row r="26" spans="1:8" s="217" customFormat="1" ht="18.75" customHeight="1" x14ac:dyDescent="0.2">
      <c r="A26" s="378" t="s">
        <v>53</v>
      </c>
      <c r="B26" s="378"/>
      <c r="C26" s="378"/>
      <c r="D26" s="214">
        <v>1431</v>
      </c>
      <c r="E26" s="215">
        <v>135722</v>
      </c>
      <c r="F26" s="215">
        <v>520</v>
      </c>
      <c r="G26" s="215">
        <v>120610</v>
      </c>
    </row>
    <row r="27" spans="1:8" ht="12.75" customHeight="1" x14ac:dyDescent="0.2">
      <c r="A27" s="180"/>
      <c r="B27" s="178" t="s">
        <v>29</v>
      </c>
      <c r="C27" s="178"/>
      <c r="D27" s="170"/>
      <c r="E27" s="171"/>
      <c r="F27" s="171"/>
      <c r="G27" s="171"/>
    </row>
    <row r="28" spans="1:8" ht="12.75" customHeight="1" x14ac:dyDescent="0.2">
      <c r="A28" s="181" t="s">
        <v>0</v>
      </c>
      <c r="B28" s="375" t="s">
        <v>63</v>
      </c>
      <c r="C28" s="375"/>
      <c r="D28" s="170">
        <v>406</v>
      </c>
      <c r="E28" s="171">
        <v>3047</v>
      </c>
      <c r="F28" s="176" t="s">
        <v>162</v>
      </c>
      <c r="G28" s="176" t="s">
        <v>162</v>
      </c>
    </row>
    <row r="29" spans="1:8" ht="12.75" customHeight="1" x14ac:dyDescent="0.2">
      <c r="A29" s="181" t="s">
        <v>0</v>
      </c>
      <c r="B29" s="375" t="s">
        <v>71</v>
      </c>
      <c r="C29" s="375"/>
      <c r="D29" s="170">
        <v>268</v>
      </c>
      <c r="E29" s="171">
        <v>5751</v>
      </c>
      <c r="F29" s="171">
        <v>80</v>
      </c>
      <c r="G29" s="171">
        <v>50556</v>
      </c>
    </row>
    <row r="30" spans="1:8" ht="12.75" customHeight="1" x14ac:dyDescent="0.2">
      <c r="A30" s="181"/>
      <c r="B30" s="375" t="s">
        <v>121</v>
      </c>
      <c r="C30" s="375"/>
      <c r="D30" s="170"/>
      <c r="E30" s="171"/>
      <c r="F30" s="171"/>
      <c r="G30" s="171"/>
    </row>
    <row r="31" spans="1:8" ht="12.75" customHeight="1" x14ac:dyDescent="0.2">
      <c r="A31" s="181"/>
      <c r="B31" s="375" t="s">
        <v>124</v>
      </c>
      <c r="C31" s="375"/>
      <c r="D31" s="170">
        <v>268</v>
      </c>
      <c r="E31" s="171">
        <v>5037</v>
      </c>
      <c r="F31" s="171">
        <v>80</v>
      </c>
      <c r="G31" s="171">
        <v>49828</v>
      </c>
    </row>
    <row r="32" spans="1:8" ht="12.75" customHeight="1" x14ac:dyDescent="0.2">
      <c r="A32" s="181"/>
      <c r="B32" s="375" t="s">
        <v>130</v>
      </c>
      <c r="C32" s="375"/>
      <c r="D32" s="170">
        <v>265</v>
      </c>
      <c r="E32" s="171">
        <v>714</v>
      </c>
      <c r="F32" s="171">
        <v>67</v>
      </c>
      <c r="G32" s="171">
        <v>729</v>
      </c>
    </row>
    <row r="33" spans="1:7" ht="12.75" customHeight="1" x14ac:dyDescent="0.2">
      <c r="A33" s="181" t="s">
        <v>0</v>
      </c>
      <c r="B33" s="375" t="s">
        <v>117</v>
      </c>
      <c r="C33" s="375"/>
      <c r="D33" s="170">
        <v>45</v>
      </c>
      <c r="E33" s="171">
        <v>759</v>
      </c>
      <c r="F33" s="171">
        <v>41</v>
      </c>
      <c r="G33" s="171">
        <v>790</v>
      </c>
    </row>
    <row r="34" spans="1:7" ht="12.75" customHeight="1" x14ac:dyDescent="0.2">
      <c r="A34" s="181" t="s">
        <v>0</v>
      </c>
      <c r="B34" s="375" t="s">
        <v>64</v>
      </c>
      <c r="C34" s="375"/>
      <c r="D34" s="170" t="s">
        <v>162</v>
      </c>
      <c r="E34" s="171" t="s">
        <v>162</v>
      </c>
      <c r="F34" s="176" t="s">
        <v>161</v>
      </c>
      <c r="G34" s="176" t="s">
        <v>161</v>
      </c>
    </row>
    <row r="35" spans="1:7" ht="12.75" customHeight="1" x14ac:dyDescent="0.2">
      <c r="A35" s="181" t="s">
        <v>0</v>
      </c>
      <c r="B35" s="375" t="s">
        <v>65</v>
      </c>
      <c r="C35" s="375"/>
      <c r="D35" s="170">
        <v>6</v>
      </c>
      <c r="E35" s="171">
        <v>898</v>
      </c>
      <c r="F35" s="176" t="s">
        <v>161</v>
      </c>
      <c r="G35" s="176" t="s">
        <v>161</v>
      </c>
    </row>
    <row r="36" spans="1:7" ht="12.75" customHeight="1" x14ac:dyDescent="0.2">
      <c r="A36" s="181"/>
      <c r="B36" s="375" t="s">
        <v>128</v>
      </c>
      <c r="C36" s="375"/>
      <c r="D36" s="170"/>
      <c r="E36" s="171"/>
      <c r="F36" s="171"/>
      <c r="G36" s="171"/>
    </row>
    <row r="37" spans="1:7" ht="12.75" customHeight="1" x14ac:dyDescent="0.2">
      <c r="A37" s="181"/>
      <c r="B37" s="375" t="s">
        <v>129</v>
      </c>
      <c r="C37" s="375"/>
      <c r="D37" s="170" t="s">
        <v>161</v>
      </c>
      <c r="E37" s="171" t="s">
        <v>161</v>
      </c>
      <c r="F37" s="171">
        <v>240</v>
      </c>
      <c r="G37" s="171">
        <v>9661</v>
      </c>
    </row>
    <row r="38" spans="1:7" ht="12.75" customHeight="1" x14ac:dyDescent="0.2">
      <c r="A38" s="181"/>
      <c r="B38" s="375" t="s">
        <v>126</v>
      </c>
      <c r="C38" s="375"/>
      <c r="D38" s="170" t="s">
        <v>0</v>
      </c>
      <c r="E38" s="171" t="s">
        <v>0</v>
      </c>
      <c r="F38" s="171" t="s">
        <v>0</v>
      </c>
      <c r="G38" s="171" t="s">
        <v>0</v>
      </c>
    </row>
    <row r="39" spans="1:7" ht="12.75" customHeight="1" x14ac:dyDescent="0.2">
      <c r="A39" s="181"/>
      <c r="B39" s="375" t="s">
        <v>127</v>
      </c>
      <c r="C39" s="376"/>
      <c r="D39" s="170" t="s">
        <v>161</v>
      </c>
      <c r="E39" s="171" t="s">
        <v>161</v>
      </c>
      <c r="F39" s="171">
        <v>303</v>
      </c>
      <c r="G39" s="171">
        <v>333</v>
      </c>
    </row>
    <row r="40" spans="1:7" ht="4.5" customHeight="1" x14ac:dyDescent="0.2">
      <c r="A40" s="181"/>
      <c r="B40" s="181"/>
      <c r="C40" s="181"/>
      <c r="D40" s="170"/>
      <c r="E40" s="171"/>
      <c r="F40" s="164"/>
      <c r="G40" s="164"/>
    </row>
    <row r="41" spans="1:7" s="163" customFormat="1" ht="12.75" customHeight="1" x14ac:dyDescent="0.2">
      <c r="A41" s="377" t="s">
        <v>125</v>
      </c>
      <c r="B41" s="377"/>
      <c r="C41" s="377"/>
      <c r="D41" s="172">
        <v>1430</v>
      </c>
      <c r="E41" s="173">
        <v>124624</v>
      </c>
      <c r="F41" s="173">
        <v>520</v>
      </c>
      <c r="G41" s="173">
        <v>59253</v>
      </c>
    </row>
    <row r="42" spans="1:7" ht="12.75" customHeight="1" x14ac:dyDescent="0.2">
      <c r="A42" s="182"/>
      <c r="B42" s="183" t="s">
        <v>30</v>
      </c>
      <c r="C42" s="183"/>
      <c r="D42" s="170"/>
      <c r="E42" s="171"/>
      <c r="F42" s="171"/>
      <c r="G42" s="171"/>
    </row>
    <row r="43" spans="1:7" ht="12.75" customHeight="1" x14ac:dyDescent="0.2">
      <c r="A43" s="181" t="s">
        <v>0</v>
      </c>
      <c r="B43" s="375" t="s">
        <v>66</v>
      </c>
      <c r="C43" s="375"/>
      <c r="D43" s="170">
        <v>52</v>
      </c>
      <c r="E43" s="171">
        <v>3152</v>
      </c>
      <c r="F43" s="171">
        <v>89</v>
      </c>
      <c r="G43" s="171">
        <v>13291</v>
      </c>
    </row>
    <row r="44" spans="1:7" ht="12.75" customHeight="1" x14ac:dyDescent="0.2">
      <c r="A44" s="181"/>
      <c r="B44" s="375" t="s">
        <v>42</v>
      </c>
      <c r="C44" s="375"/>
      <c r="D44" s="170" t="s">
        <v>7</v>
      </c>
      <c r="E44" s="171" t="s">
        <v>7</v>
      </c>
      <c r="F44" s="171">
        <v>36</v>
      </c>
      <c r="G44" s="171">
        <v>1649</v>
      </c>
    </row>
    <row r="45" spans="1:7" ht="12.75" customHeight="1" x14ac:dyDescent="0.2">
      <c r="A45" s="182"/>
      <c r="B45" s="183" t="s">
        <v>29</v>
      </c>
      <c r="C45" s="183"/>
      <c r="D45" s="170"/>
      <c r="E45" s="171"/>
      <c r="F45" s="171"/>
      <c r="G45" s="171"/>
    </row>
    <row r="46" spans="1:7" ht="12.75" customHeight="1" x14ac:dyDescent="0.2">
      <c r="A46" s="174" t="s">
        <v>0</v>
      </c>
      <c r="B46" s="371" t="s">
        <v>67</v>
      </c>
      <c r="C46" s="371"/>
      <c r="D46" s="170">
        <v>1431</v>
      </c>
      <c r="E46" s="171">
        <v>46501</v>
      </c>
      <c r="F46" s="171">
        <v>521</v>
      </c>
      <c r="G46" s="171">
        <v>26440</v>
      </c>
    </row>
    <row r="47" spans="1:7" ht="4.5" customHeight="1" x14ac:dyDescent="0.2">
      <c r="A47" s="174"/>
      <c r="B47" s="174"/>
      <c r="C47" s="174"/>
      <c r="D47" s="170"/>
      <c r="E47" s="171"/>
      <c r="F47" s="164"/>
      <c r="G47" s="164"/>
    </row>
    <row r="48" spans="1:7" s="163" customFormat="1" ht="12.75" customHeight="1" x14ac:dyDescent="0.2">
      <c r="A48" s="369" t="s">
        <v>31</v>
      </c>
      <c r="B48" s="369"/>
      <c r="C48" s="369"/>
      <c r="D48" s="172">
        <v>1431</v>
      </c>
      <c r="E48" s="173">
        <v>81217</v>
      </c>
      <c r="F48" s="173">
        <v>521</v>
      </c>
      <c r="G48" s="173">
        <v>47728</v>
      </c>
    </row>
    <row r="49" spans="1:7" s="163" customFormat="1" ht="4.5" customHeight="1" x14ac:dyDescent="0.2">
      <c r="A49" s="184"/>
      <c r="B49" s="184"/>
      <c r="C49" s="184"/>
      <c r="D49" s="170"/>
      <c r="E49" s="171"/>
      <c r="F49" s="185"/>
      <c r="G49" s="185"/>
    </row>
    <row r="50" spans="1:7" ht="15" customHeight="1" x14ac:dyDescent="0.2">
      <c r="A50" s="164"/>
      <c r="B50" s="186"/>
      <c r="C50" s="186"/>
      <c r="D50" s="373" t="s">
        <v>32</v>
      </c>
      <c r="E50" s="374"/>
      <c r="F50" s="374"/>
      <c r="G50" s="374"/>
    </row>
    <row r="51" spans="1:7" ht="4.5" customHeight="1" x14ac:dyDescent="0.2">
      <c r="A51" s="174"/>
      <c r="B51" s="174"/>
      <c r="C51" s="174"/>
      <c r="D51" s="187"/>
      <c r="E51" s="187"/>
      <c r="F51" s="164"/>
      <c r="G51" s="164"/>
    </row>
    <row r="52" spans="1:7" s="163" customFormat="1" ht="12.75" customHeight="1" x14ac:dyDescent="0.2">
      <c r="A52" s="369" t="s">
        <v>33</v>
      </c>
      <c r="B52" s="369"/>
      <c r="C52" s="370"/>
      <c r="D52" s="188">
        <v>1407</v>
      </c>
      <c r="E52" s="173">
        <v>17233</v>
      </c>
      <c r="F52" s="173">
        <v>507</v>
      </c>
      <c r="G52" s="173">
        <v>8957</v>
      </c>
    </row>
    <row r="53" spans="1:7" ht="12.75" customHeight="1" x14ac:dyDescent="0.2">
      <c r="A53" s="180"/>
      <c r="B53" s="177" t="s">
        <v>34</v>
      </c>
      <c r="C53" s="189"/>
      <c r="D53" s="190"/>
      <c r="E53" s="171"/>
      <c r="F53" s="171"/>
      <c r="G53" s="171"/>
    </row>
    <row r="54" spans="1:7" ht="12.75" customHeight="1" x14ac:dyDescent="0.2">
      <c r="A54" s="174" t="s">
        <v>0</v>
      </c>
      <c r="B54" s="371" t="s">
        <v>35</v>
      </c>
      <c r="C54" s="372"/>
      <c r="D54" s="190">
        <v>1431</v>
      </c>
      <c r="E54" s="171">
        <v>18099</v>
      </c>
      <c r="F54" s="171">
        <v>521</v>
      </c>
      <c r="G54" s="171">
        <v>10094</v>
      </c>
    </row>
    <row r="55" spans="1:7" ht="12.75" customHeight="1" x14ac:dyDescent="0.2">
      <c r="A55" s="174" t="s">
        <v>0</v>
      </c>
      <c r="B55" s="371" t="s">
        <v>70</v>
      </c>
      <c r="C55" s="372"/>
      <c r="D55" s="190">
        <v>1431</v>
      </c>
      <c r="E55" s="171">
        <v>17983</v>
      </c>
      <c r="F55" s="171">
        <v>521</v>
      </c>
      <c r="G55" s="171">
        <v>10082</v>
      </c>
    </row>
    <row r="56" spans="1:7" ht="12.75" customHeight="1" x14ac:dyDescent="0.2">
      <c r="A56" s="174" t="s">
        <v>0</v>
      </c>
      <c r="B56" s="371" t="s">
        <v>68</v>
      </c>
      <c r="C56" s="372"/>
      <c r="D56" s="52" t="s">
        <v>7</v>
      </c>
      <c r="E56" s="52" t="s">
        <v>7</v>
      </c>
      <c r="F56" s="176" t="s">
        <v>162</v>
      </c>
      <c r="G56" s="176" t="s">
        <v>162</v>
      </c>
    </row>
    <row r="57" spans="1:7" ht="12.75" customHeight="1" x14ac:dyDescent="0.2">
      <c r="A57" s="174" t="s">
        <v>0</v>
      </c>
      <c r="B57" s="371" t="s">
        <v>69</v>
      </c>
      <c r="C57" s="372"/>
      <c r="D57" s="190">
        <v>23</v>
      </c>
      <c r="E57" s="171">
        <v>240</v>
      </c>
      <c r="F57" s="171">
        <v>56</v>
      </c>
      <c r="G57" s="171">
        <v>1136</v>
      </c>
    </row>
    <row r="58" spans="1:7" ht="12.75" customHeight="1" x14ac:dyDescent="0.2">
      <c r="A58" s="174" t="s">
        <v>0</v>
      </c>
      <c r="B58" s="371" t="s">
        <v>55</v>
      </c>
      <c r="C58" s="372"/>
      <c r="D58" s="190">
        <v>9</v>
      </c>
      <c r="E58" s="171">
        <v>510</v>
      </c>
      <c r="F58" s="171" t="s">
        <v>7</v>
      </c>
      <c r="G58" s="171" t="s">
        <v>7</v>
      </c>
    </row>
    <row r="59" spans="1:7" x14ac:dyDescent="0.2">
      <c r="A59" s="174"/>
      <c r="B59" s="174"/>
      <c r="C59" s="174"/>
      <c r="D59" s="176"/>
      <c r="E59" s="176"/>
      <c r="F59" s="164"/>
      <c r="G59" s="164"/>
    </row>
    <row r="60" spans="1:7" x14ac:dyDescent="0.2">
      <c r="A60" s="191" t="s">
        <v>9</v>
      </c>
      <c r="B60" s="174"/>
      <c r="C60" s="174"/>
      <c r="D60" s="164"/>
      <c r="E60" s="192"/>
      <c r="F60" s="164"/>
      <c r="G60" s="164"/>
    </row>
    <row r="61" spans="1:7" ht="12" customHeight="1" x14ac:dyDescent="0.2">
      <c r="A61" s="367" t="s">
        <v>120</v>
      </c>
      <c r="B61" s="368"/>
      <c r="C61" s="368"/>
      <c r="D61" s="368"/>
      <c r="E61" s="368"/>
      <c r="F61" s="164"/>
      <c r="G61" s="164"/>
    </row>
    <row r="62" spans="1:7" ht="12" customHeight="1" x14ac:dyDescent="0.2">
      <c r="A62" s="367" t="s">
        <v>95</v>
      </c>
      <c r="B62" s="368"/>
      <c r="C62" s="368"/>
      <c r="D62" s="368"/>
      <c r="E62" s="368"/>
      <c r="F62" s="164"/>
      <c r="G62" s="164"/>
    </row>
    <row r="63" spans="1:7" x14ac:dyDescent="0.2">
      <c r="A63" s="193"/>
      <c r="B63" s="193"/>
      <c r="C63" s="193"/>
      <c r="D63" s="194"/>
      <c r="E63" s="194"/>
    </row>
    <row r="64" spans="1:7" x14ac:dyDescent="0.2">
      <c r="A64" s="193"/>
      <c r="B64" s="193"/>
      <c r="C64" s="193"/>
      <c r="D64" s="194"/>
      <c r="E64" s="194"/>
    </row>
  </sheetData>
  <mergeCells count="44">
    <mergeCell ref="B13:C13"/>
    <mergeCell ref="A1:G1"/>
    <mergeCell ref="A2:G2"/>
    <mergeCell ref="A3:E3"/>
    <mergeCell ref="A4:C6"/>
    <mergeCell ref="D4:E5"/>
    <mergeCell ref="F4:G5"/>
    <mergeCell ref="A8:C8"/>
    <mergeCell ref="A9:C9"/>
    <mergeCell ref="B10:C10"/>
    <mergeCell ref="B11:C11"/>
    <mergeCell ref="B12:C12"/>
    <mergeCell ref="B33:C33"/>
    <mergeCell ref="B14:C14"/>
    <mergeCell ref="B15:C15"/>
    <mergeCell ref="A21:C21"/>
    <mergeCell ref="A22:C22"/>
    <mergeCell ref="A23:C23"/>
    <mergeCell ref="A26:C26"/>
    <mergeCell ref="B28:C28"/>
    <mergeCell ref="B29:C29"/>
    <mergeCell ref="B30:C30"/>
    <mergeCell ref="B31:C31"/>
    <mergeCell ref="B32:C32"/>
    <mergeCell ref="D50:G50"/>
    <mergeCell ref="B34:C34"/>
    <mergeCell ref="B35:C35"/>
    <mergeCell ref="B36:C36"/>
    <mergeCell ref="B37:C37"/>
    <mergeCell ref="B38:C38"/>
    <mergeCell ref="B39:C39"/>
    <mergeCell ref="A41:C41"/>
    <mergeCell ref="B43:C43"/>
    <mergeCell ref="B44:C44"/>
    <mergeCell ref="B46:C46"/>
    <mergeCell ref="A48:C48"/>
    <mergeCell ref="A61:E61"/>
    <mergeCell ref="A62:E62"/>
    <mergeCell ref="A52:C52"/>
    <mergeCell ref="B54:C54"/>
    <mergeCell ref="B55:C55"/>
    <mergeCell ref="B56:C56"/>
    <mergeCell ref="B57:C57"/>
    <mergeCell ref="B58:C58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3</vt:i4>
      </vt:variant>
    </vt:vector>
  </HeadingPairs>
  <TitlesOfParts>
    <vt:vector size="20" baseType="lpstr">
      <vt:lpstr>Impressum</vt:lpstr>
      <vt:lpstr>Zeichenerklärung</vt:lpstr>
      <vt:lpstr>Inhaltsverz.+Vorbemerk.</vt:lpstr>
      <vt:lpstr>Tab.1</vt:lpstr>
      <vt:lpstr>Graf1</vt:lpstr>
      <vt:lpstr>Tab.2</vt:lpstr>
      <vt:lpstr>Tab.3</vt:lpstr>
      <vt:lpstr>Graf2</vt:lpstr>
      <vt:lpstr>Tab.4</vt:lpstr>
      <vt:lpstr>Tab.5</vt:lpstr>
      <vt:lpstr>Tab.6</vt:lpstr>
      <vt:lpstr>Tab.7</vt:lpstr>
      <vt:lpstr>Tab.8</vt:lpstr>
      <vt:lpstr>Tab.9</vt:lpstr>
      <vt:lpstr>Graf3</vt:lpstr>
      <vt:lpstr>Tab.10</vt:lpstr>
      <vt:lpstr>Tab.11</vt:lpstr>
      <vt:lpstr>Tab.1!Druckbereich</vt:lpstr>
      <vt:lpstr>Tab.10!Druckbereich</vt:lpstr>
      <vt:lpstr>Tab.11!Druckbereich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slt2k4</dc:creator>
  <cp:lastModifiedBy>Windows-Benutzer</cp:lastModifiedBy>
  <cp:lastPrinted>2021-09-03T05:43:37Z</cp:lastPrinted>
  <dcterms:created xsi:type="dcterms:W3CDTF">2009-05-25T11:50:49Z</dcterms:created>
  <dcterms:modified xsi:type="dcterms:W3CDTF">2021-09-10T09:01:02Z</dcterms:modified>
</cp:coreProperties>
</file>