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embeddings/oleObject3.bin" ContentType="application/vnd.openxmlformats-officedocument.oleObject"/>
  <Override PartName="/xl/drawings/drawing4.xml" ContentType="application/vnd.openxmlformats-officedocument.drawing+xml"/>
  <Override PartName="/xl/embeddings/oleObject4.bin" ContentType="application/vnd.openxmlformats-officedocument.oleObject"/>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T:\Veroeffentlichungen\Veröffentlichungsverz2016\Kap2L - Öffentl.Fin.,Personal,Steuern\Kap2LIV\"/>
    </mc:Choice>
  </mc:AlternateContent>
  <bookViews>
    <workbookView xWindow="-15" yWindow="-15" windowWidth="8550" windowHeight="6645" tabRatio="652"/>
  </bookViews>
  <sheets>
    <sheet name="Impressum" sheetId="96" r:id="rId1"/>
    <sheet name="Zeichenerklärung" sheetId="97" r:id="rId2"/>
    <sheet name="Inhaltsverz.+Vorbemerk." sheetId="94" r:id="rId3"/>
    <sheet name="Tab. 1+Graf1" sheetId="75" r:id="rId4"/>
    <sheet name="Tab. 2" sheetId="13" r:id="rId5"/>
    <sheet name="Tab. 3" sheetId="87" r:id="rId6"/>
    <sheet name="Tab. 4" sheetId="88" r:id="rId7"/>
    <sheet name="Tab. 5+6" sheetId="76" r:id="rId8"/>
    <sheet name="Tab. 7" sheetId="54" r:id="rId9"/>
    <sheet name="Tab. 8" sheetId="55" r:id="rId10"/>
    <sheet name="Tab. 9" sheetId="58" r:id="rId11"/>
    <sheet name="Graf. 2+3" sheetId="90" r:id="rId12"/>
    <sheet name="Tab. 10" sheetId="56" r:id="rId13"/>
    <sheet name="Tab. 11" sheetId="14" r:id="rId14"/>
    <sheet name="Graf4+5" sheetId="95" r:id="rId15"/>
    <sheet name=" EinkArten" sheetId="29" state="veryHidden" r:id="rId16"/>
    <sheet name="11404 Gesamtübers. 2004 (2)" sheetId="32" state="veryHidden" r:id="rId17"/>
  </sheets>
  <definedNames>
    <definedName name="_xlnm._FilterDatabase" localSheetId="16" hidden="1">'11404 Gesamtübers. 2004 (2)'!$A$1:$T$32</definedName>
    <definedName name="_xlnm._FilterDatabase" localSheetId="4" hidden="1">'Tab. 2'!$A$9:$S$70</definedName>
    <definedName name="_xlnm._FilterDatabase" localSheetId="5" hidden="1">'Tab. 3'!$A$8:$H$33</definedName>
    <definedName name="_xlnm._FilterDatabase" localSheetId="10" hidden="1">'Tab. 9'!$A$9:$I$9</definedName>
    <definedName name="_xlnm.Print_Area" localSheetId="16">'11404 Gesamtübers. 2004 (2)'!$A$1:$H$32</definedName>
    <definedName name="_xlnm.Print_Area" localSheetId="11">'Graf. 2+3'!#REF!</definedName>
    <definedName name="_xlnm.Print_Area" localSheetId="3">'Tab. 1+Graf1'!$A$1:$F$20</definedName>
    <definedName name="_xlnm.Print_Area" localSheetId="12">'Tab. 10'!$A$1:$I$19</definedName>
    <definedName name="_xlnm.Print_Area" localSheetId="13">'Tab. 11'!$A$1:$H$38</definedName>
    <definedName name="_xlnm.Print_Area" localSheetId="4">'Tab. 2'!$A$1:$K$70</definedName>
    <definedName name="_xlnm.Print_Area" localSheetId="5">'Tab. 3'!$A$1:$H$38</definedName>
    <definedName name="_xlnm.Print_Area" localSheetId="6">'Tab. 4'!$A$1:$H$23</definedName>
    <definedName name="_xlnm.Print_Area" localSheetId="7">'Tab. 5+6'!$A$1:$H$34</definedName>
    <definedName name="_xlnm.Print_Area" localSheetId="8">'Tab. 7'!$A$1:$G$29</definedName>
    <definedName name="_xlnm.Print_Area" localSheetId="9">'Tab. 8'!$A$1:$L$51</definedName>
    <definedName name="_xlnm.Print_Area" localSheetId="10">'Tab. 9'!$A$1:$H$50</definedName>
    <definedName name="_xlnm.Print_Titles" localSheetId="4">'Tab. 2'!$1:$8</definedName>
    <definedName name="_xlnm.Print_Titles" localSheetId="5">'Tab. 3'!$1:$8</definedName>
    <definedName name="_xlnm.Print_Titles" localSheetId="10">'Tab. 9'!$1:$9</definedName>
  </definedNames>
  <calcPr calcId="162913"/>
</workbook>
</file>

<file path=xl/calcChain.xml><?xml version="1.0" encoding="utf-8"?>
<calcChain xmlns="http://schemas.openxmlformats.org/spreadsheetml/2006/main">
  <c r="J256" i="13" l="1"/>
  <c r="I256" i="13"/>
  <c r="H256" i="13"/>
  <c r="G256" i="13"/>
  <c r="F256" i="13"/>
  <c r="E256" i="13"/>
  <c r="D256" i="13"/>
  <c r="J163" i="13"/>
  <c r="I163" i="13"/>
  <c r="H163" i="13"/>
  <c r="G163" i="13"/>
  <c r="F163" i="13"/>
  <c r="E163" i="13"/>
  <c r="D163" i="13"/>
  <c r="J132" i="13"/>
  <c r="I132" i="13"/>
  <c r="H132" i="13"/>
  <c r="G132" i="13"/>
  <c r="F132" i="13"/>
  <c r="E132" i="13"/>
  <c r="D132" i="13"/>
  <c r="F15" i="75" l="1"/>
</calcChain>
</file>

<file path=xl/sharedStrings.xml><?xml version="1.0" encoding="utf-8"?>
<sst xmlns="http://schemas.openxmlformats.org/spreadsheetml/2006/main" count="2752" uniqueCount="519">
  <si>
    <t>steuerpflichtige  nach Einkunftsarten</t>
  </si>
  <si>
    <t>Merkmal</t>
  </si>
  <si>
    <t>Steuerpflichtige</t>
  </si>
  <si>
    <t>Einkünfte</t>
  </si>
  <si>
    <t>Durchschnittliche positive Einkünfte eines Steuerpflichtigen</t>
  </si>
  <si>
    <t>Anzahl</t>
  </si>
  <si>
    <t>1 000</t>
  </si>
  <si>
    <t xml:space="preserve"> EUR</t>
  </si>
  <si>
    <t>EUR</t>
  </si>
  <si>
    <t>1992</t>
  </si>
  <si>
    <t>1995</t>
  </si>
  <si>
    <t>1998</t>
  </si>
  <si>
    <t>2001</t>
  </si>
  <si>
    <t>Steuerpflichtige mit positivem Einkommen</t>
  </si>
  <si>
    <t>Positive Einkünfte aus</t>
  </si>
  <si>
    <t xml:space="preserve">   Land- und Forstwirtschaft</t>
  </si>
  <si>
    <t xml:space="preserve">   Gewerbebetrieb</t>
  </si>
  <si>
    <t xml:space="preserve">   selbständiger Arbeit</t>
  </si>
  <si>
    <t xml:space="preserve">   nichtselbständiger Arbeit</t>
  </si>
  <si>
    <t xml:space="preserve">   Kapitalvermögen</t>
  </si>
  <si>
    <t xml:space="preserve">   Vermietung und Verpachtung</t>
  </si>
  <si>
    <t>Summe der positiven Einkunftsarten</t>
  </si>
  <si>
    <t>Durchschnittliche negative Einkünfte eines Steuerpflichtigen</t>
  </si>
  <si>
    <t>Negative Einkünfte aus</t>
  </si>
  <si>
    <t>Summe der negativen Einkünfte</t>
  </si>
  <si>
    <t>2004</t>
  </si>
  <si>
    <t>Lfd. Nr.</t>
  </si>
  <si>
    <t>Gesamtbetrag 
der 
Einkünfte
je Steuerpflichtigen</t>
  </si>
  <si>
    <t>-</t>
  </si>
  <si>
    <t>1 Mill.</t>
  </si>
  <si>
    <t xml:space="preserve">   nach kreisfreien Städten </t>
  </si>
  <si>
    <t>Eichsfeld</t>
  </si>
  <si>
    <t>Nordhausen</t>
  </si>
  <si>
    <t>Wartburgkreis</t>
  </si>
  <si>
    <t>Unstrut-Hainich-Kreis</t>
  </si>
  <si>
    <t>Kyffhäuserkreis</t>
  </si>
  <si>
    <t>Schmalkalden-Meiningen</t>
  </si>
  <si>
    <t>Gotha</t>
  </si>
  <si>
    <t>Sömmerda</t>
  </si>
  <si>
    <t>Hildburghausen</t>
  </si>
  <si>
    <t>Ilm-Kreis</t>
  </si>
  <si>
    <t>Weimarer Land</t>
  </si>
  <si>
    <t>Sonneberg</t>
  </si>
  <si>
    <t>Saalfeld-Rudolstadt</t>
  </si>
  <si>
    <t>Saale-Holzland-Kreis</t>
  </si>
  <si>
    <t>Saale-Orla-Kreis</t>
  </si>
  <si>
    <t>Greiz</t>
  </si>
  <si>
    <t>Altenburger Land</t>
  </si>
  <si>
    <t>2,5 Mill.</t>
  </si>
  <si>
    <t xml:space="preserve"> und mehr</t>
  </si>
  <si>
    <t>Stadt Erfurt</t>
  </si>
  <si>
    <t>Stadt Gera</t>
  </si>
  <si>
    <t>Stadt Jena</t>
  </si>
  <si>
    <t>Stadt Suhl</t>
  </si>
  <si>
    <t>Stadt Weimar</t>
  </si>
  <si>
    <t>Stadt Eisenach</t>
  </si>
  <si>
    <t>Thüringen</t>
  </si>
  <si>
    <t>Zu versteuerndes Einkommen</t>
  </si>
  <si>
    <t>positiv</t>
  </si>
  <si>
    <t>negativ</t>
  </si>
  <si>
    <t>Besteuerungsgrundlage</t>
  </si>
  <si>
    <t>+</t>
  </si>
  <si>
    <t>Kapital-
vermögen</t>
  </si>
  <si>
    <t>Verlustfälle</t>
  </si>
  <si>
    <t>x. Unbeschränkt Lohn- und Einkommen</t>
  </si>
  <si>
    <t>Lfd.            Nr</t>
  </si>
  <si>
    <t xml:space="preserve">positive </t>
  </si>
  <si>
    <t xml:space="preserve">   Gewerbe-
betrieb</t>
  </si>
  <si>
    <t xml:space="preserve"> selbständige
 Arbeit</t>
  </si>
  <si>
    <t>nicht-selbständige Arbeit</t>
  </si>
  <si>
    <t xml:space="preserve">   sonstige
 Einkünfte</t>
  </si>
  <si>
    <t xml:space="preserve">   selbständige Arbeit</t>
  </si>
  <si>
    <t xml:space="preserve">   nicht-selbständiger Arbeit</t>
  </si>
  <si>
    <t xml:space="preserve">   sonstige Einkünfte</t>
  </si>
  <si>
    <t>noch x. Unbeschränkt Lohn- und Einkommen</t>
  </si>
  <si>
    <t xml:space="preserve">negative </t>
  </si>
  <si>
    <t xml:space="preserve">EUR </t>
  </si>
  <si>
    <t/>
  </si>
  <si>
    <t>5 Mill.</t>
  </si>
  <si>
    <t>weniger  als</t>
  </si>
  <si>
    <t>- 100 000</t>
  </si>
  <si>
    <t>- 50 000</t>
  </si>
  <si>
    <t>- 25 000</t>
  </si>
  <si>
    <t>- 12 500</t>
  </si>
  <si>
    <t>- 6 000</t>
  </si>
  <si>
    <t>Gewinnfälle</t>
  </si>
  <si>
    <t>darunter: Öffentliche Versorgungs-, Verkehrs- und Hafenbetriebe</t>
  </si>
  <si>
    <t>+/-</t>
  </si>
  <si>
    <t>-/+</t>
  </si>
  <si>
    <t xml:space="preserve">  </t>
  </si>
  <si>
    <t>Kapitalgesellschaften</t>
  </si>
  <si>
    <t>1 000 EUR</t>
  </si>
  <si>
    <t>darunter:</t>
  </si>
  <si>
    <r>
      <t>Festgesetzte Körperschaftsteuer</t>
    </r>
    <r>
      <rPr>
        <vertAlign val="superscript"/>
        <sz val="8"/>
        <rFont val="Arial"/>
        <family val="2"/>
      </rPr>
      <t>3)</t>
    </r>
  </si>
  <si>
    <t>Insgesamt</t>
  </si>
  <si>
    <t>A-S</t>
  </si>
  <si>
    <t>- 1 Mill.</t>
  </si>
  <si>
    <t>a) - d) Kapitalgesellschaften, Personenvereinigungen und Vermögensmassen insgesamt</t>
  </si>
  <si>
    <t>a) Kapitalgesellschaften (§ 1 Abs. 1 Nr. 1 KStG)</t>
  </si>
  <si>
    <t>b) Erwerbs- und Wirtschaftsgenossenschaften (§ 1 Abs. 1 Nr. 2 KStG)</t>
  </si>
  <si>
    <t>c) Betriebe gewerblicher Art von juristischen Personen des öffentlichen Rechts (§ 1 Abs. 1 Nr. 6 KStG)</t>
  </si>
  <si>
    <t>WZ 2008</t>
  </si>
  <si>
    <t>17</t>
  </si>
  <si>
    <t>08</t>
  </si>
  <si>
    <t>09</t>
  </si>
  <si>
    <t>39</t>
  </si>
  <si>
    <t>53</t>
  </si>
  <si>
    <t>60</t>
  </si>
  <si>
    <t>65</t>
  </si>
  <si>
    <t>70</t>
  </si>
  <si>
    <t>86</t>
  </si>
  <si>
    <t>87</t>
  </si>
  <si>
    <t>88</t>
  </si>
  <si>
    <t>94</t>
  </si>
  <si>
    <t>95</t>
  </si>
  <si>
    <t>96</t>
  </si>
  <si>
    <t>01</t>
  </si>
  <si>
    <t>02</t>
  </si>
  <si>
    <t>03</t>
  </si>
  <si>
    <t>05</t>
  </si>
  <si>
    <t>06</t>
  </si>
  <si>
    <t>07</t>
  </si>
  <si>
    <t>Jahr</t>
  </si>
  <si>
    <t>%</t>
  </si>
  <si>
    <t>______</t>
  </si>
  <si>
    <t>Verlustfälle insgesamt</t>
  </si>
  <si>
    <t>Dem OT zuzurechnendes Einkommen der OG</t>
  </si>
  <si>
    <t>Alle übrigen Steuerpflichtigen</t>
  </si>
  <si>
    <t xml:space="preserve">Steuerlicher Verlust des Berichtsjahres                   </t>
  </si>
  <si>
    <t>Summe der berücksichtigten Verlustvorträge</t>
  </si>
  <si>
    <t xml:space="preserve">Solidaritätszuschlag                           </t>
  </si>
  <si>
    <t>Gewerbesteuer</t>
  </si>
  <si>
    <t>dazu 
=+
davon ab 
=-</t>
  </si>
  <si>
    <t>Sämtliche Spenden und nicht als BA abziehbare Beiträge</t>
  </si>
  <si>
    <t>alle übrigen Steuerpflichtigen</t>
  </si>
  <si>
    <t>Anzurechnende Beträge/Steuerabzug</t>
  </si>
  <si>
    <t>Vom Einkommen insgesamt</t>
  </si>
  <si>
    <t>Wirtschaftsabschnitte
Wirtschaftsabteilungen</t>
  </si>
  <si>
    <t xml:space="preserve">A </t>
  </si>
  <si>
    <t xml:space="preserve">Land- und Forstwirtschaft, Fischerei            </t>
  </si>
  <si>
    <t xml:space="preserve">Forstwirtschaft und Holzeinschlag               </t>
  </si>
  <si>
    <t xml:space="preserve">Fischerei und Aquakultur                        </t>
  </si>
  <si>
    <t xml:space="preserve">B </t>
  </si>
  <si>
    <t xml:space="preserve">Bergbau und Gewinnung von Steinen
  und Erden     </t>
  </si>
  <si>
    <t xml:space="preserve">Kohlenbergbau                                   </t>
  </si>
  <si>
    <t xml:space="preserve">Gewinnung von Erdöl und Erdgas                  </t>
  </si>
  <si>
    <t xml:space="preserve">Erzbergbau                                      </t>
  </si>
  <si>
    <t xml:space="preserve">C </t>
  </si>
  <si>
    <t xml:space="preserve">Verarbeitendes Gewerbe                          </t>
  </si>
  <si>
    <t xml:space="preserve">Herstellung von Nahrungs- und Futtermitteln       </t>
  </si>
  <si>
    <t xml:space="preserve">Getränkeherstellung                             </t>
  </si>
  <si>
    <t xml:space="preserve">Tabakverarbeitung                               </t>
  </si>
  <si>
    <t xml:space="preserve">Herstellung von Textilien                       </t>
  </si>
  <si>
    <t xml:space="preserve">Herstellung von Bekleidung                      </t>
  </si>
  <si>
    <t xml:space="preserve">Herstellung von Holz-, Flecht-, Korb- und 
  Korkwaren (ohne Möbel)   </t>
  </si>
  <si>
    <t xml:space="preserve">Herstellung von Papier, Pappe und Waren daraus </t>
  </si>
  <si>
    <t xml:space="preserve">Kokerei und Mineralölverarbeitung               </t>
  </si>
  <si>
    <t xml:space="preserve">Herstellung von chemischen Erzeugnissen         </t>
  </si>
  <si>
    <t xml:space="preserve">Herstellung von pharmazeutischen Erzeugnissen   </t>
  </si>
  <si>
    <t xml:space="preserve">Herstellung von Gummi- und Kunststoffwaren      </t>
  </si>
  <si>
    <t>Herstellung von Glas, Glaswaren, Keramik,
  Verarbeitung von Steinen und Erden</t>
  </si>
  <si>
    <t xml:space="preserve">Metallerzeugung und -bearbeitung                </t>
  </si>
  <si>
    <t xml:space="preserve">Herstellung von Metallerzeugnissen              </t>
  </si>
  <si>
    <t>Herstellung von Datenverarbeitungsgeräten,
  elektronischen und optischen Erzeugnissen</t>
  </si>
  <si>
    <t xml:space="preserve">Herstellung von elektrischen Ausrüstungen        </t>
  </si>
  <si>
    <t xml:space="preserve">Maschinenbau                                    </t>
  </si>
  <si>
    <t xml:space="preserve">Sonstiger Fahrzeugbau                           </t>
  </si>
  <si>
    <t xml:space="preserve">Herstellung von Möbeln                          </t>
  </si>
  <si>
    <t xml:space="preserve">Herstellung von sonstigen Waren                 </t>
  </si>
  <si>
    <t>Reparatur und Installation von Maschinen und
  Ausrüstungen</t>
  </si>
  <si>
    <t>D / 35</t>
  </si>
  <si>
    <t xml:space="preserve">Energieversorgung                               </t>
  </si>
  <si>
    <t xml:space="preserve">E </t>
  </si>
  <si>
    <t>Wasserversorgung, Abwasser- und
  Abfallentsorgung, Beseitigung von
  Umweltverschmutzungen</t>
  </si>
  <si>
    <t xml:space="preserve">Wasserversorgung                                </t>
  </si>
  <si>
    <t xml:space="preserve">Abwasserentsorgung                              </t>
  </si>
  <si>
    <t>Beseitigung von Umweltverschmutzungen und
  sonstige Entsorgung</t>
  </si>
  <si>
    <t xml:space="preserve">F </t>
  </si>
  <si>
    <t xml:space="preserve">Baugewerbe                                      </t>
  </si>
  <si>
    <t xml:space="preserve">Hochbau                                         </t>
  </si>
  <si>
    <t xml:space="preserve">Tiefbau                                         </t>
  </si>
  <si>
    <t xml:space="preserve">G </t>
  </si>
  <si>
    <t>Handel, Instandhaltung und Reparatur
  von Kraftfahrzeugen</t>
  </si>
  <si>
    <t>Handel mit Kraftfahrzeugen, Instandhaltung
  und Reparatur von Kraftfahrzeugen</t>
  </si>
  <si>
    <t xml:space="preserve">Großhandel (ohne Handel mit Kraftfahrzeugen)    </t>
  </si>
  <si>
    <t xml:space="preserve">Einzelhandel (ohne Handel mit Kraftfahrzeugen)    </t>
  </si>
  <si>
    <t xml:space="preserve">H </t>
  </si>
  <si>
    <t xml:space="preserve">Verkehr und Lagerei                             </t>
  </si>
  <si>
    <t xml:space="preserve">Landverkehr u.Transport in Rohrfernleitungen    </t>
  </si>
  <si>
    <t xml:space="preserve">Schifffahrt                                     </t>
  </si>
  <si>
    <t xml:space="preserve">Luftfahrt                                       </t>
  </si>
  <si>
    <t xml:space="preserve">Post-, Kurier- und Expressdienste               </t>
  </si>
  <si>
    <t xml:space="preserve">I </t>
  </si>
  <si>
    <t xml:space="preserve">Gastgewerbe                                     </t>
  </si>
  <si>
    <t xml:space="preserve">Beherbergung                                    </t>
  </si>
  <si>
    <t xml:space="preserve">Gastronomie                                     </t>
  </si>
  <si>
    <t xml:space="preserve">J </t>
  </si>
  <si>
    <t xml:space="preserve">Information und Kommunikation                   </t>
  </si>
  <si>
    <t xml:space="preserve">Verlagswesen                                    </t>
  </si>
  <si>
    <t xml:space="preserve">Rundfunkveranstalter                            </t>
  </si>
  <si>
    <t xml:space="preserve">Telekommunikation                               </t>
  </si>
  <si>
    <t xml:space="preserve">Erbringung von Dienstleistungen der
  Informationstechnologie  </t>
  </si>
  <si>
    <t xml:space="preserve">Informationsdienstleistungen                    </t>
  </si>
  <si>
    <t xml:space="preserve">K </t>
  </si>
  <si>
    <t>Erbringung von Finanz- und
  Versicherungsdienstleistungen</t>
  </si>
  <si>
    <t xml:space="preserve">Erbringung von Finanzdienstleistungen           </t>
  </si>
  <si>
    <t xml:space="preserve">Versicherungen, Rückversicherungen und
  Pensionskassen (ohne Sozialversicherung) </t>
  </si>
  <si>
    <t>L / 68</t>
  </si>
  <si>
    <t xml:space="preserve">Grundstücks- und Wohnungswesen                  </t>
  </si>
  <si>
    <t xml:space="preserve">M </t>
  </si>
  <si>
    <t>Erbringung von freiberuflichen,
  wissenschaftlichen und technischen
  Dienstleistungen</t>
  </si>
  <si>
    <t xml:space="preserve">Rechts- und Steuerberatung, Wirtschaftsprüfung  </t>
  </si>
  <si>
    <t>Architektur- und Ingenieurbüros, technische,
  physikalische und chemische Untersuchung</t>
  </si>
  <si>
    <t xml:space="preserve">Forschung und Entwicklung                       </t>
  </si>
  <si>
    <t xml:space="preserve">Werbung und Marktforschung                      </t>
  </si>
  <si>
    <t>Sonstige freiberufliche, wissenschaftliche und
  technische Tätigkeiten</t>
  </si>
  <si>
    <t xml:space="preserve">Veterinärwesen                                  </t>
  </si>
  <si>
    <t xml:space="preserve">N </t>
  </si>
  <si>
    <t xml:space="preserve">Vermietung von beweglichen Sachen               </t>
  </si>
  <si>
    <t>P / 85</t>
  </si>
  <si>
    <t xml:space="preserve">Erziehung und Unterricht                        </t>
  </si>
  <si>
    <t xml:space="preserve">Q </t>
  </si>
  <si>
    <t xml:space="preserve">Gesundheits- und Sozialwesen                    </t>
  </si>
  <si>
    <t>Gesundheitswesen</t>
  </si>
  <si>
    <t>Heime (ohne Erholungs- und Ferienheime)</t>
  </si>
  <si>
    <t xml:space="preserve">Sozialwesen (ohne Heime) </t>
  </si>
  <si>
    <t xml:space="preserve">R </t>
  </si>
  <si>
    <t xml:space="preserve">Kunst, Unterhaltung und Erholung                </t>
  </si>
  <si>
    <t>Kreative, künstlerische und unterhaltende
  Tätigkeiten</t>
  </si>
  <si>
    <t xml:space="preserve">Spiel-, Wett- und Lotteriewesen                 </t>
  </si>
  <si>
    <t xml:space="preserve">S </t>
  </si>
  <si>
    <t>Interessenvertretungen sowie kirchliche und
  sonstige religiöse Vereinigungen
  (ohne Sozialwesen und Sport)</t>
  </si>
  <si>
    <t xml:space="preserve">Reparatur von Datenverarbeitungsgeräten
  und Gebrauchsgütern    </t>
  </si>
  <si>
    <t>Erbringung von sonstigen überwiegend
  persönlichen Dienstleistungen</t>
  </si>
  <si>
    <t xml:space="preserve">Lagerei, Erbringung von sonstigen 
  Dienstleistungen für den Verkehr   </t>
  </si>
  <si>
    <t>Reisebüros,-veranstaltungen, Erbringung 
  sonstiger Reservierungsdienstleistungen</t>
  </si>
  <si>
    <t>Bibliotheken, Archive, Museen, botanische 
  und zoologische Gärten</t>
  </si>
  <si>
    <t xml:space="preserve">Erbringung von sonstigen 
  wirtschaftlichen Dienstleistungen       </t>
  </si>
  <si>
    <t>51 - 56</t>
  </si>
  <si>
    <t>Kreisfreie Städte zusammen</t>
  </si>
  <si>
    <t>61 - 77</t>
  </si>
  <si>
    <t>Kreise zusammen</t>
  </si>
  <si>
    <t>AGS</t>
  </si>
  <si>
    <t>Land
Kreisfreie Stadt 
Landkreis</t>
  </si>
  <si>
    <t>Gesamtbetrag 
der Einkünfte 
 von ... bis unter ... EUR</t>
  </si>
  <si>
    <t>Gewinnfälle insgesamt</t>
  </si>
  <si>
    <t>insgesamt</t>
  </si>
  <si>
    <t xml:space="preserve"> darunter Nichtsteuerbelastete</t>
  </si>
  <si>
    <t>Stpfl.</t>
  </si>
  <si>
    <t xml:space="preserve">Erhöhung/Kürzung nach §19 Abs.4 REITG                                              </t>
  </si>
  <si>
    <t xml:space="preserve">Gewinnzuschlag                                                                     </t>
  </si>
  <si>
    <t xml:space="preserve">Verdeckte Gewinnausschüttungen                                                     </t>
  </si>
  <si>
    <t xml:space="preserve">Nicht erfolgswirksam gebuchte Einlagen                                             </t>
  </si>
  <si>
    <t xml:space="preserve"> - Investitionszulagen                                                             </t>
  </si>
  <si>
    <t xml:space="preserve"> - sonstige steuerfreie Einnahmen                                                  </t>
  </si>
  <si>
    <t xml:space="preserve">Einbringungsgewinn im Veranlagungsjahr                                             </t>
  </si>
  <si>
    <t xml:space="preserve">   Kapitalertragsteuer 20 v.H. und 25 v.H.                                         </t>
  </si>
  <si>
    <t xml:space="preserve">   Anzurechnender Steuerabzug                                                      </t>
  </si>
  <si>
    <t>Alle Übrigen</t>
  </si>
  <si>
    <t>Nicht nach DBA steuerfreie negative Einkünfte/
  Nicht zu berücksichtigende Gewinnminderungen
  mit Bezug zu Drittstaaten</t>
  </si>
  <si>
    <t>dazu =+
davon ab =
-
(+/-)
(-/+)</t>
  </si>
  <si>
    <t xml:space="preserve"> - Gewinnerhöhung aus der Begründung des
    Besteuerungsrechtshaben der Bundesrepublik
    Deutschland hinsichtlich des Gewinns aus der
    Veräußerung eines Wirtschaftsguts</t>
  </si>
  <si>
    <t xml:space="preserve"> - Ertrag oder Gewinnminderung in
    Zusammenhang mit dem Anspruch auf
    Auszahlung des KSt-Guthabens                  </t>
  </si>
  <si>
    <t xml:space="preserve"> - Ertrag oder Gewinnminderung in
    Zusammenhang mit der Verpflichtung
    zur Entrichtung des KSt-Erhöhungsbetrags                    </t>
  </si>
  <si>
    <t xml:space="preserve"> - Während einer beschränkten Steuerpflicht
    erzielte Einkünfte                     </t>
  </si>
  <si>
    <t xml:space="preserve">Freibetrag nach §24 oder §25 KStG                                                </t>
  </si>
  <si>
    <t>Anzurechnende ausländische Steuern nach
   §26 Abs.1 bis 5 KStG sowie §12 AStG</t>
  </si>
  <si>
    <t xml:space="preserve"> - Verlustabzug nach §2a Abs.1 S.3 EStG                                    </t>
  </si>
  <si>
    <t xml:space="preserve">Abzugsbetrag nach §10g EStG                                                       </t>
  </si>
  <si>
    <t>Aufwendungen für satzungsgemäße Zwecke
  nach §10 Nr.1 KStG</t>
  </si>
  <si>
    <t>Verbleibender Verlustvortrag zum 31.12.
  des Vorjahres</t>
  </si>
  <si>
    <t>Nicht zu berücksichtigender Verlustabzug
  gem. §8c KStG</t>
  </si>
  <si>
    <t>Verbleibender Verlustvortrag zum 31.12.
  des Berichtsjahres</t>
  </si>
  <si>
    <t xml:space="preserve">   nur für Betriebe gewerblicher Art:
     zu übernehmender verbleibender
     Verlustvortrag</t>
  </si>
  <si>
    <t>Gesamtbetrag der nicht abziehbaren
  Aufwendungen insgesamt</t>
  </si>
  <si>
    <t>Im WJ erfolgte Gewinnausschüttungen, die auf einem
  den gesellschaftsrechtlichen Vorschriften
  entsprechenden Gewinnverteilungsbeschluss beruhen</t>
  </si>
  <si>
    <t>Andere Gewinnausschüttungen und sonstige
  Leistungen</t>
  </si>
  <si>
    <r>
      <t>Gesamtbetrag
der Einkünfte</t>
    </r>
    <r>
      <rPr>
        <vertAlign val="superscript"/>
        <sz val="8"/>
        <rFont val="Arial"/>
        <family val="2"/>
      </rPr>
      <t>2)</t>
    </r>
  </si>
  <si>
    <r>
      <t>Gesamtbetrag 
der Einkünfte</t>
    </r>
    <r>
      <rPr>
        <vertAlign val="superscript"/>
        <sz val="8"/>
        <rFont val="Arial"/>
        <family val="2"/>
      </rPr>
      <t>2)</t>
    </r>
    <r>
      <rPr>
        <sz val="8"/>
        <rFont val="Arial"/>
        <family val="2"/>
      </rPr>
      <t xml:space="preserve">
 von ... bis unter ... EUR</t>
    </r>
  </si>
  <si>
    <r>
      <t>Einkommen</t>
    </r>
    <r>
      <rPr>
        <vertAlign val="superscript"/>
        <sz val="8"/>
        <rFont val="Arial"/>
        <family val="2"/>
      </rPr>
      <t xml:space="preserve">2)
</t>
    </r>
    <r>
      <rPr>
        <sz val="8"/>
        <rFont val="Arial"/>
        <family val="2"/>
      </rPr>
      <t>insgesamt</t>
    </r>
  </si>
  <si>
    <t>Gewinn- und Verlustfälle</t>
  </si>
  <si>
    <t>dem OT
zuzu-
rechnendes
Einkommen</t>
  </si>
  <si>
    <t>Gesamtbetrag 
der Einkünfte</t>
  </si>
  <si>
    <t>Erbringung von wirtschaftlichen Dienstleistungen
  für Unternehmen und Privatpersonen a.n.g.</t>
  </si>
  <si>
    <t>Mit Finanz- und Versicherungsdienstleistungen
  verbundene Tätigkeiten</t>
  </si>
  <si>
    <t>Art der Steuerpflicht</t>
  </si>
  <si>
    <t>davon</t>
  </si>
  <si>
    <t xml:space="preserve">Steuerlicher Verlust des Berichtsjahres                    </t>
  </si>
  <si>
    <t>unbeschränkt
steuerpflichtig</t>
  </si>
  <si>
    <t>beschränkt
steuerpflichtig</t>
  </si>
  <si>
    <t>steuerbefreit
(partiell
steuerpflichtig)</t>
  </si>
  <si>
    <t xml:space="preserve">Verbleibender Verlustvortrag zum 31.12.
  des Vorjahres      </t>
  </si>
  <si>
    <t xml:space="preserve">Summe der berücksichtigten
  Verlustvorträge                 </t>
  </si>
  <si>
    <t xml:space="preserve">Verbleibender Verlustvortrag zum
  31.12. des Berichtsjahres </t>
  </si>
  <si>
    <t>zu versteuerndes
Einkommen</t>
  </si>
  <si>
    <t>Gesamtbetrag
der Einkünfte</t>
  </si>
  <si>
    <t>festgesetzte
Körperschaftsteuer</t>
  </si>
  <si>
    <t>Durchschnittliche
Steuerbelastungs-
quote</t>
  </si>
  <si>
    <t>Festgesetzte
Körperschaftsteuer</t>
  </si>
  <si>
    <t xml:space="preserve">Erhöhung um nicht ausgleichsfähige
  Verluste/Hinzurechnungen/Kürzungen              </t>
  </si>
  <si>
    <t>Gewinnerhöhungen im Zusammenhang 
  mit versteuerten verdeckten
  Gewinnausschüttungen</t>
  </si>
  <si>
    <t xml:space="preserve">Zuwendungen zur Förderung steuerbegünstigter
  Zwecke                                </t>
  </si>
  <si>
    <t>Nicht berücksichtigungsfähiger Verlust des
  laufenden Veranlagungszeitraum</t>
  </si>
  <si>
    <t xml:space="preserve">Summe der negativen Gesamtbeträge aus
  den einzelnen Sparten                        </t>
  </si>
  <si>
    <t xml:space="preserve">Bei Berufsverbänden: Besondere
  Körperschaftsteuer auf Parteizuwendungen
  (50% der Zuwendungen an Parteien)                          </t>
  </si>
  <si>
    <t xml:space="preserve">    davon entfällt auf in 1990 entstandene
      Verluste aus dem Beitrittsgebiet</t>
  </si>
  <si>
    <t xml:space="preserve">Verlustrücktrag auf das Einkommen des VJ
  (höchstens 1 Mill. EUR)  </t>
  </si>
  <si>
    <t xml:space="preserve">   Betrag bis 1 Mill. EUR </t>
  </si>
  <si>
    <t xml:space="preserve">   60% des 1 Mill. EUR GdE
     übersteigenden Betrages            </t>
  </si>
  <si>
    <t xml:space="preserve">Verlustrücktrag auf das Einkommen des
  Vorjahres (höchstens 1 Mill. EUR)                </t>
  </si>
  <si>
    <t xml:space="preserve">    Betrag bis 1 Mill. EUR     </t>
  </si>
  <si>
    <t xml:space="preserve">    60% des 1 Mill. EUR GdE übersteigenden
      Betrags</t>
  </si>
  <si>
    <t xml:space="preserve"> - Verlustvortrag in den Fällen des §8 Abs.9 KStG
   - Anlage ÖHK                    </t>
  </si>
  <si>
    <t xml:space="preserve">Nichtabziehbare Aufwendungen insgesamt                                            </t>
  </si>
  <si>
    <t xml:space="preserve">Investitionsabzugsbetrag des laufenden WJ 
   nach §7g Abs.1 EStG           </t>
  </si>
  <si>
    <t xml:space="preserve"> - Abzug der in einem anderen WJ entstandenen
    Aufwendungen bzw. Erträge, die im
    Zusammenhang mit der nach §8b Abs.2 und 3
    KStG steuerfreien Veräußerung von Anteilen
    an anderen Körperschaften im laufenden WJ
    stehen</t>
  </si>
  <si>
    <t xml:space="preserve"> - Hinzurechnung der im laufenden WJ
    entstandenen Aufwendungen bzw. Erträge,
    die im Zusammenhang mit der nach §8b Abs.2
    und 3 KStG steuerfreien Veräußerung von
    Anteilen an anderen Körperschaften in
    einem anderen WJ stehen            </t>
  </si>
  <si>
    <t xml:space="preserve">Bei zusätzlichem Rumpfwirtschaftsjahr: Ergebnis 
  des ersten im Veranlagungsjahr endenden WJ         </t>
  </si>
  <si>
    <t xml:space="preserve">     in 1990 entstandene Verluste aus
     dem Beitrittsgebiet</t>
  </si>
  <si>
    <t>Im Falle der Abspaltung: Verringerung des
  verbleibenden Verlustvortrags bei der
  übertragenden Körperschaft</t>
  </si>
  <si>
    <t>In der Verringerung des verbleibenden 
  Verlustabzugs enthaltene, in 1990
  entstandene Verluste aus dem Beitrittsgebiet</t>
  </si>
  <si>
    <t>Abzug des zum Ende des VJ festgestellten
  Verlustvortrags im Berichtsjahr</t>
  </si>
  <si>
    <t>nicht anzurechnende Kapitalertragsteuer auf
  vereinnahmte Kapitalerträge</t>
  </si>
  <si>
    <t>Sonstige Personensteuern (z.B. Vermögensteuer,
  Erbschaftsteuer und Schenkungsteuer)</t>
  </si>
  <si>
    <t xml:space="preserve">Nach §10 Nr.2 KStG nicht abziehbarer Teil der
  Umsatzsteuer und Vorsteuerbeträge </t>
  </si>
  <si>
    <t xml:space="preserve">Gewinnausschüttungen/Leistungen    </t>
  </si>
  <si>
    <t>Mehrabführungen, die ihre Ursache in
  vororganschaftlicher Zeit haben</t>
  </si>
  <si>
    <t>Abschlagszahlungen, soweit diese als
  Nennkapitalrückzahlung zu beurteilen sind</t>
  </si>
  <si>
    <t>Abschlagszahlungen, soweit diese nicht als
  Nennkapitalrückzahlung zu beurteilen sind</t>
  </si>
  <si>
    <t>Schlussauskehrung, soweit diese als
  Nennkapitalrückzahlung zu beurteilen ist</t>
  </si>
  <si>
    <t>Schlussauskehrung, soweit diese nicht als
  Nennkapitalrückzahlung zu beurteilen ist</t>
  </si>
  <si>
    <t xml:space="preserve">Abzug des zum Ende des Vorjahres
  festgestellten Verlustvortrags im
  Berichtsjahr   </t>
  </si>
  <si>
    <t xml:space="preserve">   Anzurechnender Soli zur Kapitalertragsteuer</t>
  </si>
  <si>
    <t xml:space="preserve">   verbleibender Soli                                      </t>
  </si>
  <si>
    <t xml:space="preserve"> - Einlagen der GS, die erfolgswirksam gebucht
    und bis zum Ende des WJ geleistet wurden
    (einschl. eines Erhöhungsbetrages)       </t>
  </si>
  <si>
    <t xml:space="preserve">     davon</t>
  </si>
  <si>
    <t>Liquidationsraten</t>
  </si>
  <si>
    <t>Ausgleichs-
zahlungen
des OG an
außenstehende
Anteilseigner
der OG</t>
  </si>
  <si>
    <t>Erbringung von Dienstleistungen für den Bergbau
  und für die Gewinnung von Steinen und Erden</t>
  </si>
  <si>
    <t xml:space="preserve">Erbringung von sonstigen
  Dienstleistungen       </t>
  </si>
  <si>
    <t>Erbringung von Dienstlungen des Sports,
  der Unterhaltung und der Erholung</t>
  </si>
  <si>
    <t>d) Sonstige Körperschaftsteuerpflichtige (§ 1 Abs. 1 Nr. 4 und 5 KStG)</t>
  </si>
  <si>
    <t xml:space="preserve">Beteiligungen an anderen Körperschaften                            </t>
  </si>
  <si>
    <t>Außerbilanzielle Korrekturen
 Nach §4 Abs.6 UmwStG nicht zu berück-
  sichtigender Anteil an einem Übernahmeverlust</t>
  </si>
  <si>
    <t xml:space="preserve">Betrag nach §4e Abs.3 EStG                                                        </t>
  </si>
  <si>
    <t xml:space="preserve">Betrag nach §4f Abs.3 EStG                                                        </t>
  </si>
  <si>
    <t xml:space="preserve">Nach §12 Abs.2 S.1 UmwStG nicht zu
  berücksichtigender Übernahmeverlust        </t>
  </si>
  <si>
    <t xml:space="preserve"> - Im Verlustjahr nicht ausgeglichener Verlust
    nach §2a Abs.1 EStG                                       </t>
  </si>
  <si>
    <t xml:space="preserve">Nicht der KSt unterliegende inländische
  Vermögensmehrungen und -minderungen                        </t>
  </si>
  <si>
    <t xml:space="preserve">Korrekturen nach §2 Abs.4 S.3 und 4 UmwStG                                                 </t>
  </si>
  <si>
    <t xml:space="preserve"> - Nach Anwendung des §4h EStG i.V.m.
    §8 Abs.1, §8a KStG als Betriebsausgaben
    abziehbare Zinsaufwendungen</t>
  </si>
  <si>
    <t xml:space="preserve"> - Im Einkommen der OG enthaltene übernommene
    Einkünfte im RWZ nach §14 Abs.5 KStG
    (Summe der Beträge lt. Z.27 aller Anlagen OT)</t>
  </si>
  <si>
    <t xml:space="preserve"> - Übernommene positive Einkünfte des
    übertragenden oder einbringenden RT im
    RWZ lt. gesonderter und einheitlicher
    Feststellung einer PG</t>
  </si>
  <si>
    <t xml:space="preserve"> - Übernommene positive Einkünfte des
    übertragenden oder einbringenden RT im
    RWZ aus eigenen Übernahmen            </t>
  </si>
  <si>
    <t xml:space="preserve"> - aus dem Verlustrücktrag des Folgejahres</t>
  </si>
  <si>
    <t xml:space="preserve"> - Einlagen der GS, die erfolgswirksam gebucht,
    aber nicht bis zum Ende des WJ geleistet
    wurden</t>
  </si>
  <si>
    <t>Solidaritätszuschlag zum Abzugsbetrag lt. Zeile 8 (lt. gesondert übermitteltem Nachweis)</t>
  </si>
  <si>
    <r>
      <t>4. Feststellung des verbleibenden Verlustvortrags der unbeschränkt Körperschaftsteuerpflichtigen</t>
    </r>
    <r>
      <rPr>
        <b/>
        <vertAlign val="superscript"/>
        <sz val="8"/>
        <rFont val="Arial"/>
        <family val="2"/>
      </rPr>
      <t>1)</t>
    </r>
    <r>
      <rPr>
        <b/>
        <sz val="8"/>
        <rFont val="Arial"/>
        <family val="2"/>
      </rPr>
      <t xml:space="preserve"> 2016</t>
    </r>
  </si>
  <si>
    <r>
      <t>3. Entwicklung des zu versteuernden Einkommens der unbeschränkt Körperschaftsteuerpflichtigen</t>
    </r>
    <r>
      <rPr>
        <b/>
        <vertAlign val="superscript"/>
        <sz val="8"/>
        <rFont val="Arial"/>
        <family val="2"/>
      </rPr>
      <t xml:space="preserve">1) </t>
    </r>
    <r>
      <rPr>
        <b/>
        <sz val="8"/>
        <rFont val="Arial"/>
        <family val="2"/>
      </rPr>
      <t>2016</t>
    </r>
  </si>
  <si>
    <r>
      <t>2. Mit Einkommen veranlagte unbeschränkt Steuerpflichtige</t>
    </r>
    <r>
      <rPr>
        <b/>
        <vertAlign val="superscript"/>
        <sz val="8"/>
        <rFont val="Arial"/>
        <family val="2"/>
      </rPr>
      <t>1)</t>
    </r>
    <r>
      <rPr>
        <b/>
        <sz val="8"/>
        <rFont val="Arial"/>
        <family val="2"/>
      </rPr>
      <t>, deren Gesamtbetrag der Einkünfte,
zu versteuerndes Einkommen und festgesetzte Körperschaftsteuer 2016 nach Rechtsformen</t>
    </r>
  </si>
  <si>
    <r>
      <t>1. Gesamtbetrag der Einkünfte, zu versteuerndes Einkommen und festgesetzte Körperschaftsteuer der unbeschränkt Körperschaftsteuerpflichtigen mit positivem Einkommen von 2001 bis 2016</t>
    </r>
    <r>
      <rPr>
        <b/>
        <vertAlign val="superscript"/>
        <sz val="8"/>
        <rFont val="Arial"/>
        <family val="2"/>
      </rPr>
      <t>*)</t>
    </r>
  </si>
  <si>
    <r>
      <t>8. Organgesellschaften</t>
    </r>
    <r>
      <rPr>
        <b/>
        <vertAlign val="superscript"/>
        <sz val="8"/>
        <rFont val="Arial"/>
        <family val="2"/>
      </rPr>
      <t>1)</t>
    </r>
    <r>
      <rPr>
        <b/>
        <sz val="8"/>
        <rFont val="Arial"/>
        <family val="2"/>
      </rPr>
      <t>, deren Gesamtbetrag der Einkünfte, Einkommen und festgesetzte Körperschaftsteuer
2016 nach der Höhe des Gesamtbetrags der Einkünfte</t>
    </r>
    <r>
      <rPr>
        <b/>
        <vertAlign val="superscript"/>
        <sz val="8"/>
        <rFont val="Arial"/>
        <family val="2"/>
      </rPr>
      <t>2)</t>
    </r>
  </si>
  <si>
    <r>
      <t>9. Unbeschränkt Körperschaftsteuerpflichtige</t>
    </r>
    <r>
      <rPr>
        <b/>
        <vertAlign val="superscript"/>
        <sz val="8"/>
        <rFont val="Arial"/>
        <family val="2"/>
      </rPr>
      <t>1)</t>
    </r>
    <r>
      <rPr>
        <b/>
        <sz val="8"/>
        <rFont val="Arial"/>
        <family val="2"/>
      </rPr>
      <t xml:space="preserve"> 2016 nach Wirtschaftsabschnitten und Wirtschaftsabteilungen</t>
    </r>
  </si>
  <si>
    <r>
      <t>10. Verbleibender Verlustvortrag der Körperschaftsteuerpflichtigen</t>
    </r>
    <r>
      <rPr>
        <b/>
        <vertAlign val="superscript"/>
        <sz val="8"/>
        <rFont val="Arial"/>
        <family val="2"/>
      </rPr>
      <t>1)</t>
    </r>
    <r>
      <rPr>
        <b/>
        <sz val="8"/>
        <rFont val="Arial"/>
        <family val="2"/>
      </rPr>
      <t xml:space="preserve"> 2016</t>
    </r>
  </si>
  <si>
    <t>Landwirtschaft, Jagd und damit verbundene 
  Tätigkeiten</t>
  </si>
  <si>
    <t>Herstellung von Druckerzeugnissen; 
  Vervielfältigung von bespielten Ton-, Bild- und 
  Datenträgern</t>
  </si>
  <si>
    <t>Sammlung, Behandlung und Beseitigung
  von Abfällen; Rückgewinnung</t>
  </si>
  <si>
    <t>Vorbereitende Baustellenarbeiten, Bauinstallation
  und sonstiges Ausbaugewerbe</t>
  </si>
  <si>
    <t>Herstellung, Verleih und Vertrieb von Filmen 
  und Fernsehprogrammen; Kinos; 
  Tonstudios und Verlegen von Musik</t>
  </si>
  <si>
    <t xml:space="preserve">Verwaltung und Führung von Unternehmen
  und Betrieben; Unternehmensberatung </t>
  </si>
  <si>
    <t>Im Falle einer Abspaltung bei der übertragenden
  Körperschaft: wegfallender Verlust des
  laufenden Veranlagungszeitraum bei 
  Abspaltung</t>
  </si>
  <si>
    <t>Hinzurechnungsbetrag nach §10 AStG</t>
  </si>
  <si>
    <t xml:space="preserve"> - Verlustrücktrag in den Fällen des 
  §8 Abs.9 KStG - Anlage ÖHK                   </t>
  </si>
  <si>
    <t>Nebenleistungen zu den Steuern (z.B. Säumnis- und
  Verspätungszuschläge, Zwangsgelder, Zinsen nach
  §§234 bis 237 AO, Nachzahlungszinsen nach
  §233a AO, Zuschläge nach §162 Abs.4 AO, Gebühren
  nach §§89 und 178a AO)</t>
  </si>
  <si>
    <t>durch Umwandlung von Rücklagen entstandenes
   Nennkapital (Sonderausweis)</t>
  </si>
  <si>
    <t>Fortgeschriebener Endbetrag i.S.d. §36 Abs.7 KStG
   aus dem Teilbetrag EK 02</t>
  </si>
  <si>
    <t>1) Mit positivem Einkommen</t>
  </si>
  <si>
    <t>*) Ab Berichtsjahr 2013 jährlich</t>
  </si>
  <si>
    <r>
      <t>11. Mit Einkommen veranlagte unbeschränkt Körperschaftsteuerpflichtige</t>
    </r>
    <r>
      <rPr>
        <b/>
        <vertAlign val="superscript"/>
        <sz val="8"/>
        <rFont val="Arial"/>
        <family val="2"/>
      </rPr>
      <t>1)</t>
    </r>
    <r>
      <rPr>
        <b/>
        <sz val="8"/>
        <rFont val="Arial"/>
        <family val="2"/>
      </rPr>
      <t>, deren Gesamtbetrag
der Einkünfte, zu versteuerndes Einkommen und festgesetzte Körperschaftsteuer 2016 nach Kreisen</t>
    </r>
  </si>
  <si>
    <t>Mit den ausländischen Einkünften in 
  Zusammenhang stehende nicht abziehbare 
  inländische Betriebsausgaben</t>
  </si>
  <si>
    <t xml:space="preserve">   negativ    </t>
  </si>
  <si>
    <t xml:space="preserve">   positiv   </t>
  </si>
  <si>
    <t xml:space="preserve">       mit sonstigem Steuersatz zu versteuern </t>
  </si>
  <si>
    <t xml:space="preserve">       mit Steuersatz 15%     </t>
  </si>
  <si>
    <t xml:space="preserve">       mit sonstigem Steuersatz zu versteuern  </t>
  </si>
  <si>
    <t xml:space="preserve">   Höhe der Steuerschuld insgesamt </t>
  </si>
  <si>
    <t xml:space="preserve">       mit Steuersatz 15%      </t>
  </si>
  <si>
    <t xml:space="preserve">Festgesetzte Körperschaftsteuer  </t>
  </si>
  <si>
    <t xml:space="preserve">   positiv                     </t>
  </si>
  <si>
    <t xml:space="preserve">   negativ                             </t>
  </si>
  <si>
    <t xml:space="preserve">Anzurechnende Beträge/Steuerabzug </t>
  </si>
  <si>
    <t xml:space="preserve">Verbleibende Körperschaftsteuer </t>
  </si>
  <si>
    <t xml:space="preserve">Solidaritätszuschlag </t>
  </si>
  <si>
    <t xml:space="preserve">   festgesetzter Solidaritätszuschlag</t>
  </si>
  <si>
    <t xml:space="preserve">Berechung der Körperschaftsteuer  </t>
  </si>
  <si>
    <t xml:space="preserve">Einkommen                                   </t>
  </si>
  <si>
    <t xml:space="preserve">Gesamtbetrag der Einkünfte                </t>
  </si>
  <si>
    <t xml:space="preserve">   Höhe der Einkommensteile insgesamt </t>
  </si>
  <si>
    <t xml:space="preserve">Summe der Einkünfte </t>
  </si>
  <si>
    <t xml:space="preserve">Bilanzverlust </t>
  </si>
  <si>
    <t>Berichtigungsbetrag nach §1 AStG</t>
  </si>
  <si>
    <r>
      <t>6. Gesonderte Feststellung von Besteuerungsgrundlagen
der unbeschränkt Körperschaftsteuerpflichtigen</t>
    </r>
    <r>
      <rPr>
        <b/>
        <vertAlign val="superscript"/>
        <sz val="8"/>
        <rFont val="Arial"/>
        <family val="2"/>
      </rPr>
      <t>1)</t>
    </r>
    <r>
      <rPr>
        <b/>
        <sz val="8"/>
        <rFont val="Arial"/>
        <family val="2"/>
      </rPr>
      <t xml:space="preserve"> 2016 nach Rechtsformen</t>
    </r>
  </si>
  <si>
    <r>
      <t>7. Anzurechnende Beträge/Steuerabzug, Gewinnausschüttungen/Leistungen und Liquidationsraten der unbeschränkt Körperschaftsteuerpflichtigen</t>
    </r>
    <r>
      <rPr>
        <b/>
        <vertAlign val="superscript"/>
        <sz val="8"/>
        <color theme="1"/>
        <rFont val="Arial"/>
        <family val="2"/>
      </rPr>
      <t>1)</t>
    </r>
    <r>
      <rPr>
        <b/>
        <sz val="8"/>
        <color theme="1"/>
        <rFont val="Arial"/>
        <family val="2"/>
      </rPr>
      <t xml:space="preserve"> 2016 nach Rechtsformen</t>
    </r>
  </si>
  <si>
    <t>Bilanzgewinn</t>
  </si>
  <si>
    <t xml:space="preserve"> - Einkommenserhöhung aus der Steuerentstrickung                                      </t>
  </si>
  <si>
    <t>Abzuziehende ausländische Steuern nach 
  §26 Abs.1 S.1 Nr.1 KStG i.V.m. §34c Abs.3 EStG</t>
  </si>
  <si>
    <t>Ausländische Einkünfte, die aufgrund von 
  DBA steuerfrei sind</t>
  </si>
  <si>
    <t>Anrechnung ausländischer Steuern nach 
  §12 Abs.1 AStG</t>
  </si>
  <si>
    <t>Anrechnung ausländischer Steuern nach 
  §12 Abs.3 AStG</t>
  </si>
  <si>
    <t xml:space="preserve"> - steuerfreier Teil der Beteiligungserträge</t>
  </si>
  <si>
    <t xml:space="preserve"> - steuerpflichtiger Teil der Beteiligungserträge</t>
  </si>
  <si>
    <t xml:space="preserve"> - Gewinne i.S.d. §8b Abs.2 KStG</t>
  </si>
  <si>
    <t xml:space="preserve"> - Gewinnminderung i.S.d. §8b Abs.3 S.3-7 KStG</t>
  </si>
  <si>
    <t>Abzuziehende Kapitalertragsteuer nach 
  §36a Abs.1 S.3 EStG</t>
  </si>
  <si>
    <t xml:space="preserve">Hinzurechnung nach 
  §2a Abs.3 S.3 und Abs.4 i.V.m. §52 Abs.2 S.3
  und 4 EStG, §2 Abs.1 S.3 und Abs.2 AuslInvG                                  </t>
  </si>
  <si>
    <t xml:space="preserve">Nur bei GS die unter §8 Abs.7 S.1 Nr.2 S.2 KStG
  fallen und bei GS und BgA, die OT solcher GS
  sind; nicht bei OG: Nach §2 Abs.4 S.3 und 4
  UmwStG nicht ausgleichsfähiger Verlust des
  übernehmenden 66g RT (Betrag lt. Z.12d 
  Spalte 2 der Anlage ÖHK) </t>
  </si>
  <si>
    <t>Feststellung Steuerliches Einlagekonto zum Schluss des 
  Wirtschaftsjahres</t>
  </si>
  <si>
    <t>Endbetrag i.S.d. §36 Abs.7 KStG aus dem Teilbetrag 
  EK 02, wenn die Voraussetzungen nach §34 Abs.14 
  KStG nicht mehr vorliegen</t>
  </si>
  <si>
    <t xml:space="preserve">Ausländische Personensteuern i.S.d. §10 Nr.2 KStG                  </t>
  </si>
  <si>
    <t>KapESt (lt. gesonderter und einheitlicher Feststellung
  aus Beteiligungen an PG)</t>
  </si>
  <si>
    <t xml:space="preserve">Anrechnung ausländischer Steuer nach
  §50d Abs.10 S.5 EStG i.V.m. §26 Abs.1 KStG                                                                </t>
  </si>
  <si>
    <t xml:space="preserve">Inländische Einkünfte i.S.d. §50d Abs.10 EStG                                           </t>
  </si>
  <si>
    <t>KapESt, für die die Voraussetzungen des
  §36a Abs.1 S.1 EStG nicht erfüllt sind und die 
  Anrechnung auf 2/5 beschränkt ist (lt. gesondert
  übermittelten Steuerbescheinigungen)</t>
  </si>
  <si>
    <t>Solidaritätszuschlag zur KapESt lt. Zeile 5 (lt. gesondert
  übermittelten Steuerbescheinigungen)</t>
  </si>
  <si>
    <t xml:space="preserve">Im WJ der Anschaffung:
  Investitionsabzugsbetrag aus 2013 nach
  §7g Abs.2 S.1 EStG                       </t>
  </si>
  <si>
    <t xml:space="preserve">  Investitionsabzugsbetrag aus 2014 nach
  §7g Abs.2 S.1 EStG                       </t>
  </si>
  <si>
    <t xml:space="preserve">  Investitionsabzugsbetrag aus 2015 nach
  §7g Abs.2 S.1 EStG                       </t>
  </si>
  <si>
    <r>
      <rPr>
        <i/>
        <sz val="8"/>
        <color theme="1"/>
        <rFont val="Arial"/>
        <family val="2"/>
      </rPr>
      <t>Sachverhalte des UmwStG</t>
    </r>
    <r>
      <rPr>
        <sz val="8"/>
        <color theme="1"/>
        <rFont val="Arial"/>
        <family val="2"/>
      </rPr>
      <t xml:space="preserve">
Nach §12 Abs.2 S.1 UmwStG nicht zu 
  berücksichtigender Übernahmegewinn         </t>
    </r>
  </si>
  <si>
    <r>
      <rPr>
        <i/>
        <sz val="8"/>
        <color theme="1"/>
        <rFont val="Arial"/>
        <family val="2"/>
      </rPr>
      <t>Sachverhalte mit Auslandsbezug</t>
    </r>
    <r>
      <rPr>
        <sz val="8"/>
        <color theme="1"/>
        <rFont val="Arial"/>
        <family val="2"/>
      </rPr>
      <t xml:space="preserve">
Ausländische Einkünfte/ausländische Steuern                                        </t>
    </r>
  </si>
  <si>
    <r>
      <rPr>
        <i/>
        <sz val="8"/>
        <color theme="1"/>
        <rFont val="Arial"/>
        <family val="2"/>
      </rPr>
      <t>Gewinnkorrekturen bei Organschaft</t>
    </r>
    <r>
      <rPr>
        <sz val="8"/>
        <color theme="1"/>
        <rFont val="Arial"/>
        <family val="2"/>
      </rPr>
      <t xml:space="preserve">
Negative Einkünfte, soweit sie in einem
  ausländischen Staat i.R.d. Besteuerung des
  OT, der OG oder einer anderen Person
  berücksichtigt werden</t>
    </r>
  </si>
  <si>
    <r>
      <rPr>
        <i/>
        <sz val="8"/>
        <color theme="1"/>
        <rFont val="Arial"/>
        <family val="2"/>
      </rPr>
      <t>Zinsschranke</t>
    </r>
    <r>
      <rPr>
        <sz val="8"/>
        <color theme="1"/>
        <rFont val="Arial"/>
        <family val="2"/>
      </rPr>
      <t xml:space="preserve">
Zinsaufwendungen des laufenden WJ</t>
    </r>
  </si>
  <si>
    <r>
      <rPr>
        <i/>
        <sz val="8"/>
        <color theme="1"/>
        <rFont val="Arial"/>
        <family val="2"/>
      </rPr>
      <t>Ermittlung des Gesamtbetrags der Einkünfte</t>
    </r>
    <r>
      <rPr>
        <sz val="8"/>
        <color theme="1"/>
        <rFont val="Arial"/>
        <family val="2"/>
      </rPr>
      <t xml:space="preserve">
Freibetrag für Land- und Forstwirte                                                </t>
    </r>
  </si>
  <si>
    <r>
      <rPr>
        <i/>
        <sz val="8"/>
        <color theme="1"/>
        <rFont val="Arial"/>
        <family val="2"/>
      </rPr>
      <t>Ermittlung des zu versteuernden Einkommens</t>
    </r>
    <r>
      <rPr>
        <sz val="8"/>
        <color theme="1"/>
        <rFont val="Arial"/>
        <family val="2"/>
      </rPr>
      <t xml:space="preserve">
Verlustabzug - für das Veranlagungsjahr werden
  abgezogen:                          </t>
    </r>
  </si>
  <si>
    <t>KapESt, für die die Voraussetzungen des 
  §36a Abs.1 S.1 EStG erfüllt sind und die in voller 
  Höhe anzurechnen ist (lt. gesondert übermittelten 
  Steuerbescheinigungen)</t>
  </si>
  <si>
    <t xml:space="preserve">Solidaritätszuschlag zur KapESt lt. Zeile 1 (lt. gesondert
  übermittelten Steuerbescheinigungen)   </t>
  </si>
  <si>
    <t>Solidaritätszuschlag zur KapESt lt. Zeile 3 (lt. gesonderter
  und einheitlicher Feststellung aus Beteiligungen an PG)</t>
  </si>
  <si>
    <t>Anrechenbarer Steuerabzugsbetrag nach 
  §50a Abs.1 Nr.1 und 2 EStG sowie nach §50a Abs.7
  EStG (lt. gesondert übermitteltem Nachweis)</t>
  </si>
  <si>
    <t xml:space="preserve"> - nach §8b Abs.10 S.1 KStG nicht abziehbare
    Aufwendungen</t>
  </si>
  <si>
    <t xml:space="preserve"> - Fiktive Einnahmen und/oder Bezüge i.S.d.
    §8b Abs.10 S.2 KStG</t>
  </si>
  <si>
    <t xml:space="preserve"> - fiktive Einnahmen, soweit Bezüge i.S.d.
    §8b Abs.1 KStG</t>
  </si>
  <si>
    <t xml:space="preserve"> - Bei der entleihenden Körperschaft: 5% der
    inländischen Bezüge nach §8b Abs.1 bzw.
    2 KStG, soweit es sich hierbei um Bezüge aus
    entliehenen Anteilen i.S.d. §8 Abs.10 KStG
    handelt</t>
  </si>
  <si>
    <t xml:space="preserve"> - Gewinne i.S.d. §8b Abs.3 S.8 KStG</t>
  </si>
  <si>
    <t xml:space="preserve"> - Einkommensminderungen bzw. -erhöhungen
    nach §8b Abs.8 S.4 und 5 KStG</t>
  </si>
  <si>
    <t xml:space="preserve"> - Summe der Hinzurechnungen
    und Kürzungen lt. Zeile 12 aller Anlagen OT    </t>
  </si>
  <si>
    <t xml:space="preserve"> - Gewinne nach  §3 Nr.41 BSt. b EStG</t>
  </si>
  <si>
    <t xml:space="preserve"> - nicht abziehbare Ausgaben zu §8b Abs.2 KStG</t>
  </si>
  <si>
    <t xml:space="preserve"> - Summe der nach §8b Abs.1 steuerfreien
    Bezüge</t>
  </si>
  <si>
    <t>- Summe der berücksichtigten Verlustvorsträge
    (nicht in Fällen des §8 Abs.9 KStG)</t>
  </si>
  <si>
    <t>KSt-Erhöhung aufgrund von Ausschüttungen
  (§38 Abs.2 KStG)</t>
  </si>
  <si>
    <t xml:space="preserve">    Im Falle von Umwandlungen mit steuerlicher
     Rückwirkung beim übernehmenden
     Rechtsträger: Im Betrag lt. Zeile 85 KSt 1A/
     Z.77 KSt 1B/ Zeile 64 KSt 1C enthaltene
     positive Einkünfte des übertragenden oder
     einbringenden RT im Rückwirkungszeitraum
    (vgl. §2 Abs.4 S.3 und 4 UmwStG)</t>
  </si>
  <si>
    <t xml:space="preserve">anzurechnende KapESt auf vereinnahmte Kapitalerträge           </t>
  </si>
  <si>
    <t>darunter:  Gesellschaften mit beschränkter Haftung</t>
  </si>
  <si>
    <t>darunter: Unternehmergesellschaften (haftungsbeschränkt)</t>
  </si>
  <si>
    <t>Die Hälfte der Aufsichtsratsvergütungen einschl.
  des von der Körperschaft getragenen Steuerabzugs
  nach §50a Abs.1 Nr.4 EStG und des Solidaritätszuschlag
  nach §10 Nr.4 KStG</t>
  </si>
  <si>
    <t>Sonstige nicht abziehbare Aufwendungen insb. nach
  §4 Abs.5 S.1 Nr.1-4,7,8,8a,10 und Abs.6-8 sowie
  §§4c und 4d EStG, §160 Abs.1 AO und §10 Nr.3 KStG</t>
  </si>
  <si>
    <r>
      <t>5. Nicht abziehbare Aufwendungen der unbeschränkt Körperschaftsteuerpflichtigen</t>
    </r>
    <r>
      <rPr>
        <b/>
        <vertAlign val="superscript"/>
        <sz val="8"/>
        <rFont val="Arial"/>
        <family val="2"/>
      </rPr>
      <t xml:space="preserve">1)  </t>
    </r>
    <r>
      <rPr>
        <b/>
        <sz val="8"/>
        <rFont val="Arial"/>
        <family val="2"/>
      </rPr>
      <t>2016
nach Rechtsformen</t>
    </r>
  </si>
  <si>
    <t>- Im Falle von Umwandlungen mit
    steuerlicher Rückwirkung beim
    übernehmenden RT: Im Betrag lt. Zeile
    19 der Anlage Verluste enthaltene
    positive Einkünfte des übertragenden
    oder einbringenden RT im RWZ 
    (vgl. §2 Abs.4 S.3 und 4 UmwStG)</t>
  </si>
  <si>
    <t>weniger als</t>
  </si>
  <si>
    <t>- 37,5 Mill.</t>
  </si>
  <si>
    <t>- 25 Mill.</t>
  </si>
  <si>
    <t>- 10 Mill.</t>
  </si>
  <si>
    <t>- 5 Mill.</t>
  </si>
  <si>
    <t>- 2,5 Mill.</t>
  </si>
  <si>
    <t>- 500 000</t>
  </si>
  <si>
    <t>- 250 000</t>
  </si>
  <si>
    <t>-  250 000</t>
  </si>
  <si>
    <t>10 Mill.</t>
  </si>
  <si>
    <t>25 Mill.</t>
  </si>
  <si>
    <t>37,5 Mill.</t>
  </si>
  <si>
    <t>und mehr</t>
  </si>
  <si>
    <t>Abzuziehende ausländische Steuern nach 
  §26 Abs.1 S.1 Nr.1 KStG i.V.m. §34c Abs.2 EStG</t>
  </si>
  <si>
    <t xml:space="preserve">Gebäudebetreuung; Garten- und Landschaftsbau      </t>
  </si>
  <si>
    <t xml:space="preserve">Wach- und Sicherheitsdienste sowie Detekteien   </t>
  </si>
  <si>
    <t xml:space="preserve">Vermittlung und Überlassung von Arbeitskräften    </t>
  </si>
  <si>
    <t xml:space="preserve">Herstellung von Leder, Lederwaren und Schuhen   </t>
  </si>
  <si>
    <t xml:space="preserve">Gewinnung von Steinen und Erden, sonstiger Bergbau         </t>
  </si>
  <si>
    <t xml:space="preserve">Herstellung von Kraftwagen und Kraftwagenteilen          </t>
  </si>
  <si>
    <t>.</t>
  </si>
  <si>
    <t>Körperschaftsteuer</t>
  </si>
  <si>
    <t xml:space="preserve">Darauf entfallende festgesetzte, gezahlte, um einen 
  entstandenen Ermäßigungsanspruch gekürzte, anteilige 
  ausländische Steuer (lt. Nachweis), die der deutschen 
  ESt bzw. KSt entspricht und auf die die deutsche Steuer 
  nicht angerechnet wurde (§50d Abs.10 S.5 EStG)                  </t>
  </si>
  <si>
    <t>Vorbemerkungen, Begriffserklärungen, methodische Hinweise, Einschätzungen u.ä.</t>
  </si>
  <si>
    <t>finden Sie in der pdf-Fassung</t>
  </si>
  <si>
    <t>Grafik
kann per Doppelklick auf das Symbol geöffnet werden.</t>
  </si>
  <si>
    <t>Zeichenerklärung</t>
  </si>
  <si>
    <t>nichts vorhanden (genau Null)</t>
  </si>
  <si>
    <t>weniger als die Hälfte von 1 in der letzten besetzten Stelle,</t>
  </si>
  <si>
    <t>jedoch mehr als nichts</t>
  </si>
  <si>
    <t>Zahlenwert unbekannt oder geheim zu halten</t>
  </si>
  <si>
    <t>…</t>
  </si>
  <si>
    <t>Zahlenwert lag bei Redaktionsschluss noch nicht vor</t>
  </si>
  <si>
    <t>x</t>
  </si>
  <si>
    <t>Tabellenfach gesperrt, weil Aussage nicht sinnvoll</t>
  </si>
  <si>
    <t>p</t>
  </si>
  <si>
    <t>vorläufige Zahl</t>
  </si>
  <si>
    <t>r</t>
  </si>
  <si>
    <t>berichtigte Zahl</t>
  </si>
  <si>
    <t>/</t>
  </si>
  <si>
    <t>Zahlenwert nicht sicher genug</t>
  </si>
  <si>
    <t>( )</t>
  </si>
  <si>
    <t>Aussagewert eingeschränkt</t>
  </si>
  <si>
    <t xml:space="preserve">Anmerkung: </t>
  </si>
  <si>
    <t>Abweichungen in den Summen, auch im Vergleich zu anderen Veröffentlichungen, erklären sich aus dem Runden von Einzelwerten</t>
  </si>
  <si>
    <t xml:space="preserve">         </t>
  </si>
  <si>
    <t>Impressum</t>
  </si>
  <si>
    <t>• Die Datei ist gespeichert im Format EXCEL 2010</t>
  </si>
  <si>
    <t xml:space="preserve">Preis: 0,00 EUR </t>
  </si>
  <si>
    <t>Herausgeber: Thüringer Landesamt für Statistik, 99091 Erfurt, Europaplatz 3</t>
  </si>
  <si>
    <t>Postanschrift:</t>
  </si>
  <si>
    <t>Thüringer Landesamt für Statistik</t>
  </si>
  <si>
    <t>Referat Begreifsübergreifende Analysen, Statistikportal, Regionalstatistik, Veröffentlichungen,  Bibliothek,</t>
  </si>
  <si>
    <t>Postfach 900163</t>
  </si>
  <si>
    <t>99104 Erfurt</t>
  </si>
  <si>
    <t>Nutzungsrechte:</t>
  </si>
  <si>
    <r>
      <t xml:space="preserve">Der Nutzer hat das Recht zur uneingeschränkten einfachen und </t>
    </r>
    <r>
      <rPr>
        <sz val="10"/>
        <rFont val="Arial"/>
        <family val="2"/>
      </rPr>
      <t>Mehrfachnutzung für den</t>
    </r>
    <r>
      <rPr>
        <b/>
        <sz val="10"/>
        <rFont val="Arial"/>
        <family val="2"/>
      </rPr>
      <t xml:space="preserve"> eigenen Gebrauch</t>
    </r>
    <r>
      <rPr>
        <sz val="10"/>
        <rFont val="Arial"/>
        <family val="2"/>
      </rPr>
      <t xml:space="preserve">. Eine gewerbliche Weitergabe dieses Rechts an Dritte ist hiernach jedoch </t>
    </r>
    <r>
      <rPr>
        <b/>
        <sz val="10"/>
        <rFont val="Arial"/>
        <family val="2"/>
      </rPr>
      <t>nicht gestattet</t>
    </r>
    <r>
      <rPr>
        <sz val="10"/>
        <rFont val="Arial"/>
        <family val="2"/>
      </rPr>
      <t>. Dies bedarf der vorherigen Zustimmung.</t>
    </r>
  </si>
  <si>
    <r>
      <t>Copyright</t>
    </r>
    <r>
      <rPr>
        <sz val="10"/>
        <rFont val="Arial"/>
        <family val="2"/>
      </rPr>
      <t>: Thüringer Landesamt für Statistik, Erfurt, 2021</t>
    </r>
  </si>
  <si>
    <t>Vervielfältigung und Verbreitung, auch auszugsweise, mit Quellenangabe gestattet.</t>
  </si>
  <si>
    <t xml:space="preserve"> </t>
  </si>
  <si>
    <t>Körperschaftssteuer in Thüringen 2016</t>
  </si>
  <si>
    <t>Erscheinungsweise: jährlich</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</si>
</sst>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0">
    <numFmt numFmtId="164" formatCode="#\ ###\ ##0"/>
    <numFmt numFmtId="165" formatCode="_-* #,##0.00\ [$€-1]_-;\-* #,##0.00\ [$€-1]_-;_-* &quot;-&quot;??\ [$€-1]_-"/>
    <numFmt numFmtId="166" formatCode="#\ ###\ ##0_D;\-?\ ???\ ??0_D;@_D"/>
    <numFmt numFmtId="167" formatCode="##\ ###\ ##0_D;\-##\ ###\ ##0_D;0_D;@_D"/>
    <numFmt numFmtId="168" formatCode="#\ ###\ ##0\ \ "/>
    <numFmt numFmtId="169" formatCode="#\ ##0_D;\-??_D;0_D;@_D_D"/>
    <numFmt numFmtId="170" formatCode="###0\ &quot;DM&quot;;\-#,##0\ &quot;DM&quot;"/>
    <numFmt numFmtId="171" formatCode="#\ ##0;\-??;0;@"/>
    <numFmt numFmtId="172" formatCode="@_D"/>
    <numFmt numFmtId="173" formatCode="#0_J"/>
    <numFmt numFmtId="174" formatCode="#\ ###\ ##0_D"/>
    <numFmt numFmtId="175" formatCode="0.0\ "/>
    <numFmt numFmtId="176" formatCode="?\ ???\ ???_D;\-?\ ???\ ???_D;0_D;@_D"/>
    <numFmt numFmtId="177" formatCode="?\ ???\ ???_D;\-??\ ???_D;0_D;@_D"/>
    <numFmt numFmtId="178" formatCode="0.0\ \ \ \ \ \ "/>
    <numFmt numFmtId="179" formatCode="##\ ###\ ##0;\-\ ??\ ??0;0;@"/>
    <numFmt numFmtId="180" formatCode="?\ ???\ ???_D;\-\ ???_D;0_D;@_D"/>
    <numFmt numFmtId="181" formatCode="###\ ###\ ##0"/>
    <numFmt numFmtId="182" formatCode="0.0"/>
    <numFmt numFmtId="183" formatCode="#\ ##0"/>
  </numFmts>
  <fonts count="32" x14ac:knownFonts="1">
    <font>
      <sz val="10"/>
      <name val="Arial"/>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8"/>
      <color theme="1"/>
      <name val="Arial"/>
      <family val="2"/>
    </font>
    <font>
      <sz val="10"/>
      <name val="Arial"/>
      <family val="2"/>
    </font>
    <font>
      <sz val="8"/>
      <name val="Helvetica"/>
      <family val="2"/>
    </font>
    <font>
      <sz val="10"/>
      <name val="Helvetica"/>
      <family val="2"/>
    </font>
    <font>
      <b/>
      <sz val="10"/>
      <name val="Arial"/>
      <family val="2"/>
    </font>
    <font>
      <b/>
      <sz val="8"/>
      <name val="Arial"/>
      <family val="2"/>
    </font>
    <font>
      <sz val="9"/>
      <name val="Arial"/>
      <family val="2"/>
    </font>
    <font>
      <sz val="8"/>
      <name val="Arial"/>
      <family val="2"/>
    </font>
    <font>
      <b/>
      <sz val="9"/>
      <name val="Arial"/>
      <family val="2"/>
    </font>
    <font>
      <b/>
      <vertAlign val="superscript"/>
      <sz val="8"/>
      <name val="Arial"/>
      <family val="2"/>
    </font>
    <font>
      <vertAlign val="superscript"/>
      <sz val="8"/>
      <name val="Arial"/>
      <family val="2"/>
    </font>
    <font>
      <sz val="8"/>
      <name val="Helvetica"/>
      <family val="2"/>
    </font>
    <font>
      <sz val="8"/>
      <color indexed="10"/>
      <name val="Arial"/>
      <family val="2"/>
    </font>
    <font>
      <sz val="8"/>
      <color rgb="FFFF0000"/>
      <name val="Arial"/>
      <family val="2"/>
    </font>
    <font>
      <sz val="8"/>
      <color theme="1"/>
      <name val="Arial"/>
      <family val="2"/>
    </font>
    <font>
      <b/>
      <sz val="8"/>
      <color rgb="FFFF0000"/>
      <name val="Arial"/>
      <family val="2"/>
    </font>
    <font>
      <b/>
      <sz val="8"/>
      <color theme="1"/>
      <name val="Arial"/>
      <family val="2"/>
    </font>
    <font>
      <sz val="9.5"/>
      <color rgb="FF000000"/>
      <name val="Arial"/>
      <family val="2"/>
    </font>
    <font>
      <b/>
      <vertAlign val="superscript"/>
      <sz val="8"/>
      <color theme="1"/>
      <name val="Arial"/>
      <family val="2"/>
    </font>
    <font>
      <sz val="10"/>
      <color rgb="FFFF0000"/>
      <name val="Arial"/>
      <family val="2"/>
    </font>
    <font>
      <b/>
      <sz val="10"/>
      <color rgb="FFFF0000"/>
      <name val="Arial"/>
      <family val="2"/>
    </font>
    <font>
      <i/>
      <sz val="8"/>
      <color theme="1"/>
      <name val="Arial"/>
      <family val="2"/>
    </font>
    <font>
      <sz val="11"/>
      <color theme="1"/>
      <name val="Calibri"/>
      <family val="2"/>
      <scheme val="minor"/>
    </font>
    <font>
      <b/>
      <sz val="12"/>
      <name val="Arial"/>
      <family val="2"/>
    </font>
    <font>
      <sz val="11"/>
      <name val="Arial"/>
      <family val="2"/>
    </font>
  </fonts>
  <fills count="4">
    <fill>
      <patternFill patternType="none"/>
    </fill>
    <fill>
      <patternFill patternType="gray125"/>
    </fill>
    <fill>
      <patternFill patternType="solid">
        <fgColor theme="0"/>
        <bgColor indexed="64"/>
      </patternFill>
    </fill>
    <fill>
      <patternFill patternType="solid">
        <fgColor rgb="FFFFFFFF"/>
        <bgColor indexed="64"/>
      </patternFill>
    </fill>
  </fills>
  <borders count="78">
    <border>
      <left/>
      <right/>
      <top/>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top style="thin">
        <color indexed="64"/>
      </top>
      <bottom/>
      <diagonal/>
    </border>
    <border>
      <left/>
      <right style="hair">
        <color indexed="64"/>
      </right>
      <top/>
      <bottom/>
      <diagonal/>
    </border>
    <border>
      <left/>
      <right style="thin">
        <color indexed="64"/>
      </right>
      <top/>
      <bottom/>
      <diagonal/>
    </border>
    <border>
      <left style="thin">
        <color indexed="64"/>
      </left>
      <right style="hair">
        <color indexed="64"/>
      </right>
      <top style="hair">
        <color indexed="64"/>
      </top>
      <bottom style="thin">
        <color indexed="64"/>
      </bottom>
      <diagonal/>
    </border>
    <border>
      <left/>
      <right/>
      <top/>
      <bottom style="thin">
        <color indexed="64"/>
      </bottom>
      <diagonal/>
    </border>
    <border>
      <left/>
      <right style="hair">
        <color indexed="64"/>
      </right>
      <top style="hair">
        <color indexed="64"/>
      </top>
      <bottom style="hair">
        <color indexed="64"/>
      </bottom>
      <diagonal/>
    </border>
    <border>
      <left style="hair">
        <color indexed="64"/>
      </left>
      <right/>
      <top/>
      <bottom/>
      <diagonal/>
    </border>
    <border>
      <left/>
      <right style="thin">
        <color indexed="64"/>
      </right>
      <top style="thin">
        <color indexed="64"/>
      </top>
      <bottom/>
      <diagonal/>
    </border>
    <border>
      <left/>
      <right/>
      <top/>
      <bottom style="hair">
        <color indexed="64"/>
      </bottom>
      <diagonal/>
    </border>
    <border>
      <left/>
      <right style="hair">
        <color indexed="64"/>
      </right>
      <top/>
      <bottom style="thin">
        <color indexed="64"/>
      </bottom>
      <diagonal/>
    </border>
    <border>
      <left style="hair">
        <color indexed="64"/>
      </left>
      <right/>
      <top style="hair">
        <color indexed="64"/>
      </top>
      <bottom style="hair">
        <color indexed="64"/>
      </bottom>
      <diagonal/>
    </border>
    <border>
      <left style="thin">
        <color indexed="64"/>
      </left>
      <right/>
      <top/>
      <bottom/>
      <diagonal/>
    </border>
    <border>
      <left/>
      <right style="hair">
        <color indexed="64"/>
      </right>
      <top style="thin">
        <color indexed="64"/>
      </top>
      <bottom/>
      <diagonal/>
    </border>
    <border>
      <left style="thin">
        <color indexed="8"/>
      </left>
      <right/>
      <top/>
      <bottom/>
      <diagonal/>
    </border>
    <border>
      <left style="thin">
        <color indexed="64"/>
      </left>
      <right style="hair">
        <color indexed="64"/>
      </right>
      <top/>
      <bottom/>
      <diagonal/>
    </border>
    <border>
      <left style="thin">
        <color indexed="8"/>
      </left>
      <right style="hair">
        <color indexed="64"/>
      </right>
      <top/>
      <bottom style="thin">
        <color indexed="64"/>
      </bottom>
      <diagonal/>
    </border>
    <border>
      <left style="thin">
        <color indexed="64"/>
      </left>
      <right/>
      <top style="thin">
        <color indexed="64"/>
      </top>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thin">
        <color indexed="64"/>
      </right>
      <top/>
      <bottom style="thin">
        <color indexed="64"/>
      </bottom>
      <diagonal/>
    </border>
    <border>
      <left/>
      <right/>
      <top style="hair">
        <color indexed="64"/>
      </top>
      <bottom style="thin">
        <color indexed="64"/>
      </bottom>
      <diagonal/>
    </border>
    <border>
      <left style="thin">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style="hair">
        <color indexed="64"/>
      </top>
      <bottom/>
      <diagonal/>
    </border>
    <border>
      <left style="hair">
        <color indexed="64"/>
      </left>
      <right/>
      <top style="thin">
        <color indexed="64"/>
      </top>
      <bottom/>
      <diagonal/>
    </border>
    <border>
      <left style="hair">
        <color indexed="64"/>
      </left>
      <right style="hair">
        <color indexed="64"/>
      </right>
      <top/>
      <bottom/>
      <diagonal/>
    </border>
    <border>
      <left/>
      <right style="thin">
        <color indexed="8"/>
      </right>
      <top/>
      <bottom/>
      <diagonal/>
    </border>
    <border>
      <left/>
      <right style="thin">
        <color indexed="8"/>
      </right>
      <top/>
      <bottom style="thin">
        <color indexed="64"/>
      </bottom>
      <diagonal/>
    </border>
    <border>
      <left style="hair">
        <color indexed="64"/>
      </left>
      <right/>
      <top style="hair">
        <color indexed="64"/>
      </top>
      <bottom/>
      <diagonal/>
    </border>
    <border>
      <left style="hair">
        <color indexed="64"/>
      </left>
      <right/>
      <top/>
      <bottom style="hair">
        <color indexed="64"/>
      </bottom>
      <diagonal/>
    </border>
    <border>
      <left style="hair">
        <color indexed="64"/>
      </left>
      <right/>
      <top/>
      <bottom style="thin">
        <color indexed="64"/>
      </bottom>
      <diagonal/>
    </border>
    <border>
      <left/>
      <right/>
      <top style="hair">
        <color indexed="64"/>
      </top>
      <bottom/>
      <diagonal/>
    </border>
    <border>
      <left/>
      <right style="hair">
        <color indexed="64"/>
      </right>
      <top style="hair">
        <color indexed="64"/>
      </top>
      <bottom/>
      <diagonal/>
    </border>
    <border>
      <left/>
      <right/>
      <top style="hair">
        <color indexed="64"/>
      </top>
      <bottom style="hair">
        <color indexed="64"/>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style="thin">
        <color indexed="64"/>
      </left>
      <right/>
      <top style="hair">
        <color indexed="64"/>
      </top>
      <bottom style="hair">
        <color indexed="64"/>
      </bottom>
      <diagonal/>
    </border>
    <border>
      <left/>
      <right/>
      <top style="thin">
        <color indexed="8"/>
      </top>
      <bottom/>
      <diagonal/>
    </border>
    <border>
      <left style="thin">
        <color indexed="8"/>
      </left>
      <right style="hair">
        <color indexed="64"/>
      </right>
      <top/>
      <bottom/>
      <diagonal/>
    </border>
    <border>
      <left/>
      <right style="hair">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style="thin">
        <color indexed="64"/>
      </top>
      <bottom/>
      <diagonal/>
    </border>
    <border>
      <left style="thin">
        <color indexed="64"/>
      </left>
      <right style="hair">
        <color indexed="64"/>
      </right>
      <top style="thin">
        <color indexed="64"/>
      </top>
      <bottom style="hair">
        <color indexed="64"/>
      </bottom>
      <diagonal/>
    </border>
    <border>
      <left/>
      <right/>
      <top/>
      <bottom style="thin">
        <color indexed="8"/>
      </bottom>
      <diagonal/>
    </border>
    <border>
      <left style="thin">
        <color indexed="8"/>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style="hair">
        <color indexed="8"/>
      </left>
      <right/>
      <top style="thin">
        <color indexed="8"/>
      </top>
      <bottom style="hair">
        <color indexed="8"/>
      </bottom>
      <diagonal/>
    </border>
    <border>
      <left style="hair">
        <color indexed="8"/>
      </left>
      <right style="hair">
        <color indexed="8"/>
      </right>
      <top style="hair">
        <color indexed="8"/>
      </top>
      <bottom style="hair">
        <color indexed="8"/>
      </bottom>
      <diagonal/>
    </border>
    <border>
      <left style="hair">
        <color indexed="8"/>
      </left>
      <right/>
      <top style="hair">
        <color indexed="8"/>
      </top>
      <bottom style="hair">
        <color indexed="8"/>
      </bottom>
      <diagonal/>
    </border>
    <border>
      <left style="thin">
        <color indexed="8"/>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style="hair">
        <color indexed="8"/>
      </left>
      <right/>
      <top style="hair">
        <color indexed="8"/>
      </top>
      <bottom style="thin">
        <color indexed="8"/>
      </bottom>
      <diagonal/>
    </border>
    <border>
      <left style="thin">
        <color indexed="8"/>
      </left>
      <right/>
      <top style="hair">
        <color indexed="8"/>
      </top>
      <bottom/>
      <diagonal/>
    </border>
    <border>
      <left/>
      <right style="hair">
        <color indexed="8"/>
      </right>
      <top style="hair">
        <color indexed="8"/>
      </top>
      <bottom/>
      <diagonal/>
    </border>
    <border>
      <left/>
      <right style="hair">
        <color indexed="8"/>
      </right>
      <top/>
      <bottom/>
      <diagonal/>
    </border>
    <border>
      <left style="thin">
        <color indexed="8"/>
      </left>
      <right/>
      <top/>
      <bottom style="hair">
        <color indexed="8"/>
      </bottom>
      <diagonal/>
    </border>
    <border>
      <left/>
      <right style="hair">
        <color indexed="8"/>
      </right>
      <top/>
      <bottom style="hair">
        <color indexed="8"/>
      </bottom>
      <diagonal/>
    </border>
    <border>
      <left style="hair">
        <color indexed="8"/>
      </left>
      <right/>
      <top style="hair">
        <color indexed="8"/>
      </top>
      <bottom/>
      <diagonal/>
    </border>
    <border>
      <left style="hair">
        <color indexed="8"/>
      </left>
      <right/>
      <top/>
      <bottom style="hair">
        <color indexed="8"/>
      </bottom>
      <diagonal/>
    </border>
    <border>
      <left/>
      <right/>
      <top style="hair">
        <color indexed="8"/>
      </top>
      <bottom/>
      <diagonal/>
    </border>
    <border>
      <left/>
      <right/>
      <top/>
      <bottom style="hair">
        <color indexed="8"/>
      </bottom>
      <diagonal/>
    </border>
    <border>
      <left style="hair">
        <color indexed="8"/>
      </left>
      <right/>
      <top/>
      <bottom/>
      <diagonal/>
    </border>
    <border>
      <left style="thin">
        <color indexed="64"/>
      </left>
      <right style="hair">
        <color indexed="64"/>
      </right>
      <top style="hair">
        <color indexed="64"/>
      </top>
      <bottom style="hair">
        <color indexed="64"/>
      </bottom>
      <diagonal/>
    </border>
    <border>
      <left style="hair">
        <color indexed="64"/>
      </left>
      <right style="thin">
        <color indexed="64"/>
      </right>
      <top/>
      <bottom style="thin">
        <color indexed="64"/>
      </bottom>
      <diagonal/>
    </border>
    <border>
      <left style="thin">
        <color indexed="64"/>
      </left>
      <right/>
      <top style="hair">
        <color indexed="64"/>
      </top>
      <bottom/>
      <diagonal/>
    </border>
    <border>
      <left style="hair">
        <color auto="1"/>
      </left>
      <right/>
      <top/>
      <bottom/>
      <diagonal/>
    </border>
    <border>
      <left/>
      <right style="thin">
        <color indexed="8"/>
      </right>
      <top style="thin">
        <color indexed="8"/>
      </top>
      <bottom/>
      <diagonal/>
    </border>
    <border>
      <left/>
      <right style="thin">
        <color indexed="8"/>
      </right>
      <top/>
      <bottom style="thin">
        <color indexed="8"/>
      </bottom>
      <diagonal/>
    </border>
    <border>
      <left style="thin">
        <color auto="1"/>
      </left>
      <right/>
      <top/>
      <bottom/>
      <diagonal/>
    </border>
    <border>
      <left style="hair">
        <color auto="1"/>
      </left>
      <right style="thin">
        <color auto="1"/>
      </right>
      <top/>
      <bottom/>
      <diagonal/>
    </border>
  </borders>
  <cellStyleXfs count="18">
    <xf numFmtId="0" fontId="0" fillId="0" borderId="0"/>
    <xf numFmtId="165" fontId="8" fillId="0" borderId="0" applyFont="0" applyFill="0" applyBorder="0" applyAlignment="0" applyProtection="0"/>
    <xf numFmtId="167" fontId="9" fillId="0" borderId="0" applyNumberFormat="0">
      <alignment horizontal="right"/>
    </xf>
    <xf numFmtId="9" fontId="8" fillId="0" borderId="0" applyFont="0" applyFill="0" applyBorder="0" applyAlignment="0" applyProtection="0"/>
    <xf numFmtId="0" fontId="8" fillId="0" borderId="0"/>
    <xf numFmtId="0" fontId="10" fillId="0" borderId="0"/>
    <xf numFmtId="0" fontId="10" fillId="0" borderId="0"/>
    <xf numFmtId="0" fontId="10" fillId="0" borderId="0"/>
    <xf numFmtId="0" fontId="8" fillId="0" borderId="0"/>
    <xf numFmtId="0" fontId="8" fillId="0" borderId="0"/>
    <xf numFmtId="0" fontId="10" fillId="0" borderId="0"/>
    <xf numFmtId="0" fontId="8" fillId="0" borderId="0"/>
    <xf numFmtId="166" fontId="9" fillId="0" borderId="0">
      <alignment horizontal="right"/>
    </xf>
    <xf numFmtId="0" fontId="8" fillId="0" borderId="0"/>
    <xf numFmtId="0" fontId="8" fillId="0" borderId="0"/>
    <xf numFmtId="0" fontId="10" fillId="0" borderId="0"/>
    <xf numFmtId="0" fontId="24" fillId="0" borderId="0"/>
    <xf numFmtId="0" fontId="29" fillId="0" borderId="0"/>
  </cellStyleXfs>
  <cellXfs count="580">
    <xf numFmtId="0" fontId="0" fillId="0" borderId="0" xfId="0"/>
    <xf numFmtId="0" fontId="11" fillId="0" borderId="0" xfId="11" applyFont="1"/>
    <xf numFmtId="0" fontId="12" fillId="0" borderId="0" xfId="11" applyFont="1" applyBorder="1" applyAlignment="1"/>
    <xf numFmtId="0" fontId="12" fillId="0" borderId="0" xfId="11" applyFont="1" applyBorder="1" applyAlignment="1">
      <alignment horizontal="center"/>
    </xf>
    <xf numFmtId="0" fontId="13" fillId="0" borderId="0" xfId="11" applyFont="1"/>
    <xf numFmtId="49" fontId="14" fillId="0" borderId="0" xfId="11" applyNumberFormat="1" applyFont="1" applyFill="1" applyBorder="1"/>
    <xf numFmtId="0" fontId="14" fillId="0" borderId="0" xfId="11" applyFont="1"/>
    <xf numFmtId="49" fontId="14" fillId="0" borderId="1" xfId="11" applyNumberFormat="1" applyFont="1" applyFill="1" applyBorder="1" applyAlignment="1">
      <alignment horizontal="center" vertical="center"/>
    </xf>
    <xf numFmtId="49" fontId="14" fillId="0" borderId="2" xfId="11" applyNumberFormat="1" applyFont="1" applyFill="1" applyBorder="1" applyAlignment="1">
      <alignment horizontal="center" vertical="center"/>
    </xf>
    <xf numFmtId="49" fontId="14" fillId="0" borderId="2" xfId="11" applyNumberFormat="1" applyFont="1" applyBorder="1" applyAlignment="1">
      <alignment horizontal="center" vertical="center"/>
    </xf>
    <xf numFmtId="49" fontId="14" fillId="0" borderId="3" xfId="11" applyNumberFormat="1" applyFont="1" applyBorder="1" applyAlignment="1">
      <alignment horizontal="center" vertical="center"/>
    </xf>
    <xf numFmtId="0" fontId="13" fillId="0" borderId="4" xfId="11" applyFont="1" applyBorder="1"/>
    <xf numFmtId="0" fontId="14" fillId="0" borderId="4" xfId="11" applyFont="1" applyBorder="1"/>
    <xf numFmtId="0" fontId="13" fillId="0" borderId="0" xfId="11" applyFont="1" applyBorder="1"/>
    <xf numFmtId="49" fontId="12" fillId="0" borderId="0" xfId="11" applyNumberFormat="1" applyFont="1" applyFill="1" applyBorder="1"/>
    <xf numFmtId="0" fontId="14" fillId="0" borderId="0" xfId="11" applyFont="1" applyBorder="1"/>
    <xf numFmtId="166" fontId="12" fillId="0" borderId="0" xfId="11" applyNumberFormat="1" applyFont="1" applyBorder="1" applyAlignment="1">
      <alignment horizontal="right"/>
    </xf>
    <xf numFmtId="0" fontId="14" fillId="0" borderId="5" xfId="11" applyFont="1" applyBorder="1" applyAlignment="1">
      <alignment horizontal="right" indent="1"/>
    </xf>
    <xf numFmtId="49" fontId="14" fillId="0" borderId="6" xfId="11" applyNumberFormat="1" applyFont="1" applyFill="1" applyBorder="1"/>
    <xf numFmtId="164" fontId="14" fillId="0" borderId="0" xfId="11" applyNumberFormat="1" applyFont="1" applyAlignment="1">
      <alignment horizontal="right" indent="1"/>
    </xf>
    <xf numFmtId="168" fontId="14" fillId="0" borderId="0" xfId="11" applyNumberFormat="1" applyFont="1" applyAlignment="1">
      <alignment horizontal="right"/>
    </xf>
    <xf numFmtId="0" fontId="15" fillId="0" borderId="0" xfId="11" applyFont="1"/>
    <xf numFmtId="0" fontId="12" fillId="0" borderId="5" xfId="11" applyFont="1" applyBorder="1" applyAlignment="1">
      <alignment horizontal="right" indent="1"/>
    </xf>
    <xf numFmtId="49" fontId="12" fillId="0" borderId="6" xfId="11" applyNumberFormat="1" applyFont="1" applyFill="1" applyBorder="1"/>
    <xf numFmtId="164" fontId="12" fillId="0" borderId="0" xfId="11" applyNumberFormat="1" applyFont="1" applyAlignment="1">
      <alignment horizontal="right" indent="1"/>
    </xf>
    <xf numFmtId="168" fontId="12" fillId="0" borderId="0" xfId="11" applyNumberFormat="1" applyFont="1" applyBorder="1" applyAlignment="1">
      <alignment horizontal="right"/>
    </xf>
    <xf numFmtId="0" fontId="12" fillId="0" borderId="0" xfId="11" applyFont="1" applyBorder="1" applyAlignment="1">
      <alignment horizontal="right" indent="1"/>
    </xf>
    <xf numFmtId="168" fontId="12" fillId="0" borderId="0" xfId="11" applyNumberFormat="1" applyFont="1" applyAlignment="1">
      <alignment horizontal="right"/>
    </xf>
    <xf numFmtId="164" fontId="12" fillId="0" borderId="0" xfId="11" applyNumberFormat="1" applyFont="1" applyAlignment="1">
      <alignment horizontal="right"/>
    </xf>
    <xf numFmtId="164" fontId="12" fillId="0" borderId="0" xfId="11" applyNumberFormat="1" applyFont="1" applyBorder="1" applyAlignment="1">
      <alignment horizontal="right"/>
    </xf>
    <xf numFmtId="0" fontId="14" fillId="0" borderId="0" xfId="11" applyFont="1" applyBorder="1" applyAlignment="1">
      <alignment horizontal="right"/>
    </xf>
    <xf numFmtId="0" fontId="14" fillId="0" borderId="0" xfId="11" applyFont="1" applyBorder="1" applyAlignment="1"/>
    <xf numFmtId="49" fontId="14" fillId="0" borderId="7" xfId="11" applyNumberFormat="1" applyFont="1" applyFill="1" applyBorder="1" applyAlignment="1">
      <alignment horizontal="center" vertical="center"/>
    </xf>
    <xf numFmtId="49" fontId="13" fillId="0" borderId="0" xfId="11" applyNumberFormat="1" applyFont="1" applyFill="1" applyBorder="1"/>
    <xf numFmtId="0" fontId="14" fillId="0" borderId="5" xfId="11" applyFont="1" applyBorder="1" applyAlignment="1">
      <alignment horizontal="center"/>
    </xf>
    <xf numFmtId="164" fontId="14" fillId="0" borderId="0" xfId="11" applyNumberFormat="1" applyFont="1" applyAlignment="1">
      <alignment horizontal="right"/>
    </xf>
    <xf numFmtId="0" fontId="12" fillId="0" borderId="5" xfId="11" applyFont="1" applyBorder="1" applyAlignment="1">
      <alignment horizontal="center"/>
    </xf>
    <xf numFmtId="164" fontId="12" fillId="0" borderId="5" xfId="11" applyNumberFormat="1" applyFont="1" applyBorder="1" applyAlignment="1">
      <alignment horizontal="right"/>
    </xf>
    <xf numFmtId="0" fontId="14" fillId="0" borderId="0" xfId="11" applyFont="1" applyBorder="1" applyAlignment="1">
      <alignment horizontal="center"/>
    </xf>
    <xf numFmtId="164" fontId="14" fillId="0" borderId="0" xfId="11" applyNumberFormat="1" applyFont="1" applyBorder="1" applyAlignment="1">
      <alignment horizontal="right"/>
    </xf>
    <xf numFmtId="164" fontId="14" fillId="0" borderId="5" xfId="11" applyNumberFormat="1" applyFont="1" applyBorder="1" applyAlignment="1">
      <alignment horizontal="right"/>
    </xf>
    <xf numFmtId="0" fontId="14" fillId="0" borderId="0" xfId="6" applyFont="1" applyAlignment="1">
      <alignment horizontal="center" vertical="center"/>
    </xf>
    <xf numFmtId="173" fontId="12" fillId="0" borderId="0" xfId="6" applyNumberFormat="1" applyFont="1" applyAlignment="1">
      <alignment horizontal="centerContinuous" vertical="center"/>
    </xf>
    <xf numFmtId="0" fontId="12" fillId="0" borderId="0" xfId="6" applyFont="1" applyAlignment="1">
      <alignment horizontal="centerContinuous" vertical="center"/>
    </xf>
    <xf numFmtId="0" fontId="14" fillId="0" borderId="0" xfId="6" applyFont="1" applyBorder="1" applyAlignment="1">
      <alignment horizontal="center" vertical="center"/>
    </xf>
    <xf numFmtId="173" fontId="12" fillId="0" borderId="8" xfId="6" applyNumberFormat="1" applyFont="1" applyBorder="1" applyAlignment="1">
      <alignment horizontal="right" vertical="center"/>
    </xf>
    <xf numFmtId="0" fontId="12" fillId="0" borderId="8" xfId="6" applyFont="1" applyBorder="1" applyAlignment="1">
      <alignment horizontal="centerContinuous" vertical="center"/>
    </xf>
    <xf numFmtId="0" fontId="14" fillId="0" borderId="9" xfId="6" applyFont="1" applyBorder="1" applyAlignment="1">
      <alignment horizontal="center"/>
    </xf>
    <xf numFmtId="0" fontId="12" fillId="0" borderId="0" xfId="6" applyFont="1" applyBorder="1" applyAlignment="1">
      <alignment horizontal="left" vertical="center"/>
    </xf>
    <xf numFmtId="0" fontId="12" fillId="0" borderId="5" xfId="6" applyFont="1" applyBorder="1" applyAlignment="1">
      <alignment horizontal="center" vertical="center"/>
    </xf>
    <xf numFmtId="174" fontId="12" fillId="0" borderId="0" xfId="6" applyNumberFormat="1" applyFont="1" applyBorder="1" applyAlignment="1">
      <alignment horizontal="right" vertical="center"/>
    </xf>
    <xf numFmtId="174" fontId="12" fillId="0" borderId="0" xfId="6" applyNumberFormat="1" applyFont="1" applyFill="1" applyBorder="1" applyAlignment="1">
      <alignment horizontal="right" vertical="center"/>
    </xf>
    <xf numFmtId="0" fontId="12" fillId="0" borderId="0" xfId="6" applyFont="1" applyBorder="1" applyAlignment="1">
      <alignment horizontal="center" vertical="center"/>
    </xf>
    <xf numFmtId="173" fontId="12" fillId="0" borderId="0" xfId="6" applyNumberFormat="1" applyFont="1" applyBorder="1" applyAlignment="1">
      <alignment horizontal="right" vertical="center"/>
    </xf>
    <xf numFmtId="174" fontId="14" fillId="0" borderId="0" xfId="6" applyNumberFormat="1" applyFont="1" applyFill="1" applyBorder="1" applyAlignment="1">
      <alignment horizontal="right" vertical="center"/>
    </xf>
    <xf numFmtId="174" fontId="14" fillId="0" borderId="0" xfId="9" applyNumberFormat="1" applyFont="1" applyBorder="1" applyAlignment="1">
      <alignment horizontal="center" vertical="center"/>
    </xf>
    <xf numFmtId="0" fontId="14" fillId="0" borderId="5" xfId="9" applyFont="1" applyBorder="1" applyAlignment="1">
      <alignment horizontal="center" vertical="center"/>
    </xf>
    <xf numFmtId="173" fontId="14" fillId="0" borderId="0" xfId="9" applyNumberFormat="1" applyFont="1" applyBorder="1" applyAlignment="1">
      <alignment horizontal="left" vertical="center"/>
    </xf>
    <xf numFmtId="0" fontId="14" fillId="0" borderId="0" xfId="9" applyFont="1" applyBorder="1" applyAlignment="1">
      <alignment horizontal="center" vertical="center"/>
    </xf>
    <xf numFmtId="0" fontId="12" fillId="0" borderId="0" xfId="9" applyFont="1" applyBorder="1" applyAlignment="1">
      <alignment horizontal="center" vertical="center"/>
    </xf>
    <xf numFmtId="174" fontId="14" fillId="0" borderId="0" xfId="5" applyNumberFormat="1" applyFont="1" applyBorder="1" applyAlignment="1">
      <alignment horizontal="right" vertical="center"/>
    </xf>
    <xf numFmtId="0" fontId="14" fillId="0" borderId="10" xfId="9" applyFont="1" applyBorder="1" applyAlignment="1">
      <alignment horizontal="center" vertical="center"/>
    </xf>
    <xf numFmtId="0" fontId="14" fillId="0" borderId="0" xfId="5" applyFont="1" applyAlignment="1">
      <alignment horizontal="center" vertical="center"/>
    </xf>
    <xf numFmtId="172" fontId="14" fillId="0" borderId="0" xfId="5" applyNumberFormat="1" applyFont="1" applyBorder="1" applyAlignment="1">
      <alignment horizontal="left" vertical="center"/>
    </xf>
    <xf numFmtId="174" fontId="14" fillId="0" borderId="0" xfId="9" applyNumberFormat="1" applyFont="1" applyBorder="1" applyAlignment="1">
      <alignment horizontal="right" vertical="center"/>
    </xf>
    <xf numFmtId="175" fontId="14" fillId="0" borderId="0" xfId="9" applyNumberFormat="1" applyFont="1"/>
    <xf numFmtId="0" fontId="14" fillId="0" borderId="0" xfId="9" applyFont="1" applyAlignment="1">
      <alignment horizontal="center" vertical="center"/>
    </xf>
    <xf numFmtId="173" fontId="14" fillId="0" borderId="0" xfId="9" applyNumberFormat="1" applyFont="1" applyAlignment="1">
      <alignment horizontal="right" vertical="center"/>
    </xf>
    <xf numFmtId="0" fontId="14" fillId="0" borderId="0" xfId="5" applyFont="1" applyBorder="1" applyAlignment="1">
      <alignment horizontal="center" vertical="center"/>
    </xf>
    <xf numFmtId="1" fontId="14" fillId="0" borderId="0" xfId="5" applyNumberFormat="1" applyFont="1" applyAlignment="1">
      <alignment horizontal="center" vertical="center"/>
    </xf>
    <xf numFmtId="173" fontId="14" fillId="0" borderId="0" xfId="6" applyNumberFormat="1" applyFont="1" applyAlignment="1">
      <alignment horizontal="right" vertical="center"/>
    </xf>
    <xf numFmtId="0" fontId="13" fillId="0" borderId="0" xfId="7" applyFont="1"/>
    <xf numFmtId="49" fontId="14" fillId="0" borderId="11" xfId="11" applyNumberFormat="1" applyFont="1" applyFill="1" applyBorder="1"/>
    <xf numFmtId="166" fontId="12" fillId="0" borderId="0" xfId="11" applyNumberFormat="1" applyFont="1" applyAlignment="1">
      <alignment horizontal="right"/>
    </xf>
    <xf numFmtId="49" fontId="14" fillId="0" borderId="6" xfId="11" applyNumberFormat="1" applyFont="1" applyFill="1" applyBorder="1" applyAlignment="1">
      <alignment wrapText="1"/>
    </xf>
    <xf numFmtId="0" fontId="14" fillId="0" borderId="0" xfId="7" applyFont="1"/>
    <xf numFmtId="0" fontId="14" fillId="0" borderId="6" xfId="7" applyFont="1" applyBorder="1" applyAlignment="1">
      <alignment horizontal="left"/>
    </xf>
    <xf numFmtId="164" fontId="14" fillId="0" borderId="0" xfId="7" applyNumberFormat="1" applyFont="1" applyAlignment="1">
      <alignment horizontal="right"/>
    </xf>
    <xf numFmtId="0" fontId="13" fillId="0" borderId="0" xfId="7" applyFont="1" applyAlignment="1"/>
    <xf numFmtId="0" fontId="15" fillId="0" borderId="0" xfId="7" applyFont="1" applyAlignment="1"/>
    <xf numFmtId="0" fontId="14" fillId="0" borderId="0" xfId="8" applyFont="1" applyAlignment="1">
      <alignment vertical="center"/>
    </xf>
    <xf numFmtId="177" fontId="14" fillId="0" borderId="0" xfId="8" applyNumberFormat="1" applyFont="1" applyFill="1" applyAlignment="1">
      <alignment horizontal="right" vertical="center"/>
    </xf>
    <xf numFmtId="0" fontId="14" fillId="0" borderId="0" xfId="8" applyFont="1"/>
    <xf numFmtId="0" fontId="14" fillId="0" borderId="0" xfId="8" applyFont="1" applyFill="1"/>
    <xf numFmtId="0" fontId="14" fillId="0" borderId="0" xfId="8" applyFont="1" applyBorder="1" applyAlignment="1">
      <alignment vertical="center"/>
    </xf>
    <xf numFmtId="0" fontId="19" fillId="0" borderId="14" xfId="6" applyFont="1" applyBorder="1" applyAlignment="1">
      <alignment horizontal="center"/>
    </xf>
    <xf numFmtId="178" fontId="14" fillId="0" borderId="0" xfId="3" applyNumberFormat="1" applyFont="1" applyBorder="1" applyAlignment="1">
      <alignment horizontal="right" vertical="center"/>
    </xf>
    <xf numFmtId="0" fontId="14" fillId="0" borderId="0" xfId="9" applyFont="1" applyAlignment="1">
      <alignment horizontal="right"/>
    </xf>
    <xf numFmtId="174" fontId="19" fillId="0" borderId="0" xfId="6" applyNumberFormat="1" applyFont="1" applyFill="1" applyBorder="1" applyAlignment="1">
      <alignment horizontal="right" vertical="center"/>
    </xf>
    <xf numFmtId="178" fontId="12" fillId="0" borderId="0" xfId="3" applyNumberFormat="1" applyFont="1" applyBorder="1" applyAlignment="1">
      <alignment horizontal="right" vertical="center"/>
    </xf>
    <xf numFmtId="178" fontId="14" fillId="0" borderId="0" xfId="9" applyNumberFormat="1" applyFont="1" applyBorder="1" applyAlignment="1">
      <alignment horizontal="right" vertical="center"/>
    </xf>
    <xf numFmtId="178" fontId="12" fillId="0" borderId="0" xfId="9" applyNumberFormat="1" applyFont="1" applyBorder="1" applyAlignment="1">
      <alignment horizontal="right" vertical="center"/>
    </xf>
    <xf numFmtId="178" fontId="12" fillId="0" borderId="0" xfId="9" quotePrefix="1" applyNumberFormat="1" applyFont="1" applyBorder="1" applyAlignment="1">
      <alignment horizontal="right" vertical="center"/>
    </xf>
    <xf numFmtId="178" fontId="12" fillId="0" borderId="0" xfId="9" applyNumberFormat="1" applyFont="1" applyBorder="1" applyAlignment="1">
      <alignment horizontal="center" vertical="center"/>
    </xf>
    <xf numFmtId="0" fontId="14" fillId="0" borderId="0" xfId="9" applyFont="1" applyAlignment="1">
      <alignment horizontal="right" vertical="center"/>
    </xf>
    <xf numFmtId="177" fontId="14" fillId="0" borderId="0" xfId="8" applyNumberFormat="1" applyFont="1" applyFill="1" applyBorder="1" applyAlignment="1">
      <alignment horizontal="right" vertical="center"/>
    </xf>
    <xf numFmtId="0" fontId="12" fillId="0" borderId="0" xfId="8" applyFont="1" applyFill="1"/>
    <xf numFmtId="0" fontId="14" fillId="0" borderId="0" xfId="10" applyFont="1" applyFill="1"/>
    <xf numFmtId="0" fontId="14" fillId="0" borderId="0" xfId="8" applyFont="1" applyFill="1" applyBorder="1" applyAlignment="1">
      <alignment vertical="center"/>
    </xf>
    <xf numFmtId="0" fontId="8" fillId="0" borderId="16" xfId="8" applyFont="1" applyFill="1" applyBorder="1"/>
    <xf numFmtId="0" fontId="14" fillId="0" borderId="11" xfId="8" applyFont="1" applyFill="1" applyBorder="1"/>
    <xf numFmtId="0" fontId="14" fillId="0" borderId="0" xfId="0" applyFont="1" applyAlignment="1">
      <alignment horizontal="center"/>
    </xf>
    <xf numFmtId="0" fontId="0" fillId="0" borderId="0" xfId="0" applyBorder="1"/>
    <xf numFmtId="0" fontId="20" fillId="0" borderId="0" xfId="10" applyFont="1" applyFill="1" applyBorder="1" applyAlignment="1">
      <alignment vertical="center"/>
    </xf>
    <xf numFmtId="0" fontId="20" fillId="0" borderId="0" xfId="0" applyFont="1"/>
    <xf numFmtId="0" fontId="14" fillId="0" borderId="0" xfId="0" applyFont="1" applyAlignment="1">
      <alignment horizontal="center" vertical="center" wrapText="1"/>
    </xf>
    <xf numFmtId="0" fontId="14" fillId="0" borderId="0" xfId="0" applyFont="1" applyAlignment="1">
      <alignment horizontal="center" vertical="center"/>
    </xf>
    <xf numFmtId="0" fontId="14" fillId="0" borderId="0" xfId="0" applyFont="1" applyAlignment="1">
      <alignment vertical="center"/>
    </xf>
    <xf numFmtId="0" fontId="14" fillId="0" borderId="0" xfId="10" applyFont="1" applyFill="1" applyAlignment="1"/>
    <xf numFmtId="0" fontId="12" fillId="0" borderId="0" xfId="10" applyFont="1" applyFill="1" applyAlignment="1"/>
    <xf numFmtId="0" fontId="0" fillId="0" borderId="0" xfId="0"/>
    <xf numFmtId="176" fontId="14" fillId="0" borderId="0" xfId="8" applyNumberFormat="1" applyFont="1" applyFill="1" applyAlignment="1">
      <alignment horizontal="right" vertical="center"/>
    </xf>
    <xf numFmtId="176" fontId="12" fillId="0" borderId="0" xfId="8" applyNumberFormat="1" applyFont="1" applyFill="1" applyAlignment="1">
      <alignment horizontal="right" vertical="center"/>
    </xf>
    <xf numFmtId="176" fontId="14" fillId="0" borderId="0" xfId="8" applyNumberFormat="1" applyFont="1" applyFill="1" applyBorder="1" applyAlignment="1">
      <alignment horizontal="right" vertical="center"/>
    </xf>
    <xf numFmtId="0" fontId="12" fillId="0" borderId="0" xfId="8" applyFont="1" applyFill="1" applyBorder="1" applyAlignment="1">
      <alignment horizontal="center" vertical="center"/>
    </xf>
    <xf numFmtId="0" fontId="14" fillId="0" borderId="0" xfId="8" applyFont="1" applyFill="1" applyAlignment="1">
      <alignment vertical="center"/>
    </xf>
    <xf numFmtId="0" fontId="14" fillId="0" borderId="0" xfId="10" applyFont="1" applyFill="1" applyAlignment="1">
      <alignment vertical="center"/>
    </xf>
    <xf numFmtId="0" fontId="14" fillId="0" borderId="13" xfId="10" applyFont="1" applyFill="1" applyBorder="1" applyAlignment="1">
      <alignment horizontal="center" vertical="center"/>
    </xf>
    <xf numFmtId="0" fontId="14" fillId="0" borderId="0" xfId="10" applyFont="1" applyFill="1" applyBorder="1" applyAlignment="1">
      <alignment horizontal="center" vertical="center"/>
    </xf>
    <xf numFmtId="0" fontId="14" fillId="0" borderId="0" xfId="10" applyFont="1" applyFill="1" applyBorder="1" applyAlignment="1">
      <alignment vertical="center"/>
    </xf>
    <xf numFmtId="169" fontId="14" fillId="0" borderId="0" xfId="10" applyNumberFormat="1" applyFont="1" applyFill="1" applyBorder="1" applyAlignment="1">
      <alignment vertical="center"/>
    </xf>
    <xf numFmtId="170" fontId="14" fillId="0" borderId="0" xfId="10" applyNumberFormat="1" applyFont="1" applyFill="1" applyBorder="1" applyAlignment="1">
      <alignment horizontal="centerContinuous" vertical="center"/>
    </xf>
    <xf numFmtId="0" fontId="14" fillId="0" borderId="0" xfId="10" applyFont="1" applyFill="1" applyBorder="1" applyAlignment="1">
      <alignment horizontal="centerContinuous" vertical="center"/>
    </xf>
    <xf numFmtId="0" fontId="12" fillId="0" borderId="0" xfId="10" applyFont="1" applyFill="1" applyAlignment="1">
      <alignment vertical="center"/>
    </xf>
    <xf numFmtId="0" fontId="14" fillId="0" borderId="0" xfId="10" applyFont="1" applyFill="1" applyAlignment="1">
      <alignment horizontal="center" vertical="center"/>
    </xf>
    <xf numFmtId="180" fontId="14" fillId="0" borderId="0" xfId="8" applyNumberFormat="1" applyFont="1" applyFill="1" applyAlignment="1">
      <alignment horizontal="right" vertical="center"/>
    </xf>
    <xf numFmtId="0" fontId="14" fillId="0" borderId="0" xfId="10" applyFont="1" applyFill="1" applyAlignment="1">
      <alignment horizontal="left" vertical="center"/>
    </xf>
    <xf numFmtId="0" fontId="14" fillId="0" borderId="0" xfId="10" quotePrefix="1" applyFont="1" applyFill="1" applyAlignment="1">
      <alignment horizontal="center" vertical="center"/>
    </xf>
    <xf numFmtId="176" fontId="12" fillId="0" borderId="0" xfId="8" applyNumberFormat="1" applyFont="1" applyFill="1" applyBorder="1" applyAlignment="1">
      <alignment horizontal="right" vertical="center"/>
    </xf>
    <xf numFmtId="0" fontId="12" fillId="0" borderId="0" xfId="10" applyFont="1" applyFill="1" applyBorder="1" applyAlignment="1">
      <alignment vertical="center"/>
    </xf>
    <xf numFmtId="0" fontId="14" fillId="0" borderId="0" xfId="0" applyFont="1"/>
    <xf numFmtId="0" fontId="14" fillId="0" borderId="0" xfId="0" applyFont="1" applyBorder="1" applyAlignment="1">
      <alignment horizontal="center" vertical="center" wrapText="1"/>
    </xf>
    <xf numFmtId="0" fontId="20" fillId="0" borderId="0" xfId="8" applyFont="1" applyFill="1"/>
    <xf numFmtId="0" fontId="14" fillId="0" borderId="2" xfId="0" applyFont="1" applyBorder="1" applyAlignment="1">
      <alignment horizontal="center" vertical="center" wrapText="1"/>
    </xf>
    <xf numFmtId="0" fontId="14" fillId="0" borderId="3" xfId="0" applyFont="1" applyBorder="1" applyAlignment="1">
      <alignment horizontal="center" vertical="center" wrapText="1"/>
    </xf>
    <xf numFmtId="0" fontId="14" fillId="0" borderId="0" xfId="0" applyFont="1" applyBorder="1"/>
    <xf numFmtId="0" fontId="14" fillId="0" borderId="0" xfId="0" applyFont="1" applyBorder="1" applyAlignment="1">
      <alignment vertical="center"/>
    </xf>
    <xf numFmtId="49" fontId="21" fillId="0" borderId="0" xfId="13" applyNumberFormat="1" applyFont="1" applyFill="1" applyAlignment="1">
      <alignment horizontal="left" vertical="top"/>
    </xf>
    <xf numFmtId="164" fontId="14" fillId="0" borderId="0" xfId="8" applyNumberFormat="1" applyFont="1" applyFill="1" applyAlignment="1">
      <alignment horizontal="right" vertical="center"/>
    </xf>
    <xf numFmtId="164" fontId="12" fillId="0" borderId="15" xfId="8" applyNumberFormat="1" applyFont="1" applyFill="1" applyBorder="1" applyAlignment="1">
      <alignment horizontal="right"/>
    </xf>
    <xf numFmtId="164" fontId="12" fillId="0" borderId="0" xfId="8" applyNumberFormat="1" applyFont="1" applyFill="1" applyAlignment="1">
      <alignment horizontal="right"/>
    </xf>
    <xf numFmtId="171" fontId="14" fillId="0" borderId="0" xfId="10" quotePrefix="1" applyNumberFormat="1" applyFont="1" applyFill="1" applyBorder="1" applyAlignment="1">
      <alignment horizontal="right"/>
    </xf>
    <xf numFmtId="164" fontId="14" fillId="0" borderId="15" xfId="8" applyNumberFormat="1" applyFont="1" applyFill="1" applyBorder="1" applyAlignment="1">
      <alignment horizontal="right"/>
    </xf>
    <xf numFmtId="164" fontId="14" fillId="0" borderId="0" xfId="8" applyNumberFormat="1" applyFont="1" applyFill="1" applyAlignment="1">
      <alignment horizontal="right"/>
    </xf>
    <xf numFmtId="171" fontId="14" fillId="0" borderId="0" xfId="10" quotePrefix="1" applyNumberFormat="1" applyFont="1" applyFill="1" applyAlignment="1">
      <alignment horizontal="right"/>
    </xf>
    <xf numFmtId="0" fontId="14" fillId="0" borderId="0" xfId="10" applyFont="1" applyFill="1" applyAlignment="1">
      <alignment horizontal="center"/>
    </xf>
    <xf numFmtId="164" fontId="12" fillId="0" borderId="0" xfId="8" applyNumberFormat="1" applyFont="1" applyFill="1" applyBorder="1" applyAlignment="1">
      <alignment horizontal="right"/>
    </xf>
    <xf numFmtId="164" fontId="14" fillId="0" borderId="0" xfId="8" applyNumberFormat="1" applyFont="1" applyFill="1" applyBorder="1" applyAlignment="1">
      <alignment horizontal="right"/>
    </xf>
    <xf numFmtId="164" fontId="12" fillId="0" borderId="0" xfId="8" applyNumberFormat="1" applyFont="1" applyFill="1" applyAlignment="1">
      <alignment horizontal="left" indent="1"/>
    </xf>
    <xf numFmtId="0" fontId="14" fillId="0" borderId="0" xfId="10" applyFont="1" applyFill="1" applyAlignment="1">
      <alignment horizontal="left" indent="1"/>
    </xf>
    <xf numFmtId="164" fontId="14" fillId="0" borderId="15" xfId="8" applyNumberFormat="1" applyFont="1" applyFill="1" applyBorder="1" applyAlignment="1">
      <alignment horizontal="left" indent="1"/>
    </xf>
    <xf numFmtId="164" fontId="14" fillId="0" borderId="0" xfId="8" applyNumberFormat="1" applyFont="1" applyFill="1" applyAlignment="1">
      <alignment horizontal="left" indent="1"/>
    </xf>
    <xf numFmtId="0" fontId="14" fillId="0" borderId="0" xfId="0" applyFont="1" applyFill="1" applyAlignment="1">
      <alignment horizontal="left" wrapText="1" indent="1"/>
    </xf>
    <xf numFmtId="0" fontId="14" fillId="0" borderId="0" xfId="0" applyFont="1" applyFill="1" applyAlignment="1">
      <alignment horizontal="left" indent="1"/>
    </xf>
    <xf numFmtId="0" fontId="14" fillId="0" borderId="7" xfId="10" applyFont="1" applyFill="1" applyBorder="1" applyAlignment="1">
      <alignment horizontal="center" vertical="center" wrapText="1"/>
    </xf>
    <xf numFmtId="0" fontId="14" fillId="0" borderId="2" xfId="10" applyFont="1" applyFill="1" applyBorder="1" applyAlignment="1">
      <alignment horizontal="center" vertical="center"/>
    </xf>
    <xf numFmtId="0" fontId="12" fillId="0" borderId="0" xfId="10" quotePrefix="1" applyFont="1" applyFill="1" applyAlignment="1">
      <alignment horizontal="center" vertical="center"/>
    </xf>
    <xf numFmtId="0" fontId="8" fillId="0" borderId="16" xfId="8" applyFont="1" applyFill="1" applyBorder="1" applyAlignment="1">
      <alignment horizontal="center"/>
    </xf>
    <xf numFmtId="0" fontId="22" fillId="0" borderId="0" xfId="8" applyFont="1" applyFill="1" applyBorder="1" applyAlignment="1">
      <alignment horizontal="center" vertical="center"/>
    </xf>
    <xf numFmtId="0" fontId="14" fillId="0" borderId="0" xfId="8" applyFont="1" applyFill="1" applyAlignment="1">
      <alignment horizontal="center"/>
    </xf>
    <xf numFmtId="49" fontId="14" fillId="0" borderId="6" xfId="8" applyNumberFormat="1" applyFont="1" applyFill="1" applyBorder="1" applyAlignment="1"/>
    <xf numFmtId="49" fontId="14" fillId="0" borderId="0" xfId="8" applyNumberFormat="1" applyFont="1" applyFill="1" applyBorder="1" applyAlignment="1">
      <alignment horizontal="center"/>
    </xf>
    <xf numFmtId="49" fontId="14" fillId="0" borderId="6" xfId="8" applyNumberFormat="1" applyFont="1" applyFill="1" applyBorder="1" applyAlignment="1">
      <alignment wrapText="1"/>
    </xf>
    <xf numFmtId="0" fontId="12" fillId="0" borderId="0" xfId="10" applyFont="1" applyFill="1" applyBorder="1" applyAlignment="1">
      <alignment horizontal="center" vertical="center"/>
    </xf>
    <xf numFmtId="164" fontId="14" fillId="0" borderId="0" xfId="10" applyNumberFormat="1" applyFont="1" applyFill="1" applyAlignment="1"/>
    <xf numFmtId="164" fontId="14" fillId="0" borderId="0" xfId="0" applyNumberFormat="1" applyFont="1" applyAlignment="1">
      <alignment horizontal="right"/>
    </xf>
    <xf numFmtId="0" fontId="14" fillId="0" borderId="18" xfId="8" applyFont="1" applyFill="1" applyBorder="1" applyAlignment="1">
      <alignment horizontal="center"/>
    </xf>
    <xf numFmtId="0" fontId="14" fillId="0" borderId="1" xfId="0" applyFont="1" applyBorder="1" applyAlignment="1">
      <alignment horizontal="center" vertical="center" wrapText="1"/>
    </xf>
    <xf numFmtId="164" fontId="14" fillId="0" borderId="0" xfId="0" applyNumberFormat="1" applyFont="1" applyFill="1" applyAlignment="1">
      <alignment horizontal="right"/>
    </xf>
    <xf numFmtId="0" fontId="0" fillId="0" borderId="0" xfId="0" applyAlignment="1">
      <alignment horizontal="center" vertical="top" wrapText="1"/>
    </xf>
    <xf numFmtId="0" fontId="20" fillId="0" borderId="0" xfId="0" applyFont="1" applyAlignment="1">
      <alignment horizontal="center" vertical="center" wrapText="1"/>
    </xf>
    <xf numFmtId="179" fontId="20" fillId="0" borderId="0" xfId="10" applyNumberFormat="1" applyFont="1" applyFill="1" applyBorder="1" applyAlignment="1">
      <alignment horizontal="center"/>
    </xf>
    <xf numFmtId="0" fontId="20" fillId="0" borderId="0" xfId="8" applyFont="1" applyFill="1" applyAlignment="1">
      <alignment horizontal="center" vertical="center"/>
    </xf>
    <xf numFmtId="0" fontId="20" fillId="0" borderId="0" xfId="10" applyFont="1" applyFill="1" applyBorder="1" applyAlignment="1">
      <alignment horizontal="center" vertical="center"/>
    </xf>
    <xf numFmtId="0" fontId="20" fillId="0" borderId="0" xfId="0" applyFont="1" applyAlignment="1">
      <alignment horizontal="center" vertical="center"/>
    </xf>
    <xf numFmtId="0" fontId="14" fillId="0" borderId="4" xfId="0" applyFont="1" applyBorder="1"/>
    <xf numFmtId="164" fontId="14" fillId="0" borderId="0" xfId="10" applyNumberFormat="1" applyFont="1" applyFill="1" applyAlignment="1">
      <alignment horizontal="right"/>
    </xf>
    <xf numFmtId="164" fontId="14" fillId="0" borderId="15" xfId="8" applyNumberFormat="1" applyFont="1" applyFill="1" applyBorder="1" applyAlignment="1">
      <alignment horizontal="right" vertical="center"/>
    </xf>
    <xf numFmtId="0" fontId="14" fillId="0" borderId="0" xfId="0" applyFont="1" applyAlignment="1">
      <alignment vertical="top"/>
    </xf>
    <xf numFmtId="176" fontId="14" fillId="0" borderId="0" xfId="8" applyNumberFormat="1" applyFont="1" applyFill="1" applyAlignment="1">
      <alignment horizontal="center" vertical="center"/>
    </xf>
    <xf numFmtId="0" fontId="14" fillId="0" borderId="7" xfId="7" applyFont="1" applyBorder="1" applyAlignment="1">
      <alignment horizontal="center" vertical="center" wrapText="1"/>
    </xf>
    <xf numFmtId="0" fontId="13" fillId="0" borderId="0" xfId="7" applyFont="1" applyAlignment="1">
      <alignment horizontal="center" vertical="top"/>
    </xf>
    <xf numFmtId="164" fontId="12" fillId="0" borderId="15" xfId="8" applyNumberFormat="1" applyFont="1" applyFill="1" applyBorder="1" applyAlignment="1">
      <alignment horizontal="right" vertical="center"/>
    </xf>
    <xf numFmtId="164" fontId="12" fillId="0" borderId="0" xfId="8" applyNumberFormat="1" applyFont="1" applyFill="1" applyAlignment="1">
      <alignment horizontal="right" vertical="center"/>
    </xf>
    <xf numFmtId="0" fontId="14" fillId="0" borderId="0" xfId="7" applyFont="1" applyBorder="1"/>
    <xf numFmtId="0" fontId="14" fillId="0" borderId="0" xfId="0" applyFont="1" applyBorder="1" applyAlignment="1">
      <alignment horizontal="center" vertical="center" wrapText="1"/>
    </xf>
    <xf numFmtId="0" fontId="20" fillId="0" borderId="0" xfId="7" applyFont="1" applyAlignment="1">
      <alignment horizontal="center" vertical="top"/>
    </xf>
    <xf numFmtId="176" fontId="20" fillId="0" borderId="0" xfId="8" applyNumberFormat="1" applyFont="1" applyFill="1" applyAlignment="1">
      <alignment horizontal="center" vertical="center"/>
    </xf>
    <xf numFmtId="49" fontId="14" fillId="0" borderId="6" xfId="0" applyNumberFormat="1" applyFont="1" applyBorder="1" applyAlignment="1">
      <alignment wrapText="1"/>
    </xf>
    <xf numFmtId="49" fontId="12" fillId="0" borderId="6" xfId="8" applyNumberFormat="1" applyFont="1" applyFill="1" applyBorder="1" applyAlignment="1">
      <alignment wrapText="1"/>
    </xf>
    <xf numFmtId="49" fontId="14" fillId="3" borderId="5" xfId="14" applyNumberFormat="1" applyFont="1" applyFill="1" applyBorder="1" applyAlignment="1">
      <alignment horizontal="center"/>
    </xf>
    <xf numFmtId="179" fontId="20" fillId="0" borderId="0" xfId="10" applyNumberFormat="1" applyFont="1" applyFill="1" applyBorder="1" applyAlignment="1">
      <alignment horizontal="left" vertical="center"/>
    </xf>
    <xf numFmtId="164" fontId="12" fillId="0" borderId="0" xfId="0" applyNumberFormat="1" applyFont="1" applyFill="1" applyBorder="1" applyAlignment="1">
      <alignment horizontal="right" wrapText="1"/>
    </xf>
    <xf numFmtId="164" fontId="12" fillId="0" borderId="0" xfId="0" applyNumberFormat="1" applyFont="1" applyFill="1" applyAlignment="1">
      <alignment horizontal="right"/>
    </xf>
    <xf numFmtId="164" fontId="14" fillId="0" borderId="0" xfId="0" applyNumberFormat="1" applyFont="1" applyFill="1" applyAlignment="1"/>
    <xf numFmtId="164" fontId="14" fillId="0" borderId="0" xfId="4" applyNumberFormat="1" applyFont="1" applyFill="1" applyAlignment="1">
      <alignment horizontal="right" wrapText="1"/>
    </xf>
    <xf numFmtId="0" fontId="14" fillId="0" borderId="0" xfId="8" applyFont="1" applyFill="1" applyAlignment="1">
      <alignment horizontal="right"/>
    </xf>
    <xf numFmtId="49" fontId="14" fillId="0" borderId="18" xfId="8" applyNumberFormat="1" applyFont="1" applyFill="1" applyBorder="1" applyAlignment="1">
      <alignment horizontal="center"/>
    </xf>
    <xf numFmtId="0" fontId="14" fillId="0" borderId="0" xfId="0" applyFont="1" applyAlignment="1">
      <alignment horizontal="right"/>
    </xf>
    <xf numFmtId="164" fontId="12" fillId="0" borderId="0" xfId="0" applyNumberFormat="1" applyFont="1" applyFill="1" applyAlignment="1"/>
    <xf numFmtId="49" fontId="14" fillId="0" borderId="0" xfId="8" applyNumberFormat="1" applyFont="1" applyFill="1" applyBorder="1" applyAlignment="1">
      <alignment wrapText="1"/>
    </xf>
    <xf numFmtId="164" fontId="13" fillId="0" borderId="0" xfId="7" applyNumberFormat="1" applyFont="1"/>
    <xf numFmtId="164" fontId="14" fillId="0" borderId="17" xfId="4" applyNumberFormat="1" applyFont="1" applyFill="1" applyBorder="1" applyAlignment="1">
      <alignment horizontal="right" wrapText="1"/>
    </xf>
    <xf numFmtId="164" fontId="12" fillId="0" borderId="17" xfId="4" applyNumberFormat="1" applyFont="1" applyFill="1" applyBorder="1" applyAlignment="1">
      <alignment horizontal="right" wrapText="1"/>
    </xf>
    <xf numFmtId="0" fontId="14" fillId="0" borderId="0" xfId="4" applyFont="1"/>
    <xf numFmtId="0" fontId="7" fillId="0" borderId="0" xfId="4" applyFont="1"/>
    <xf numFmtId="49" fontId="12" fillId="3" borderId="5" xfId="14" applyNumberFormat="1" applyFont="1" applyFill="1" applyBorder="1" applyAlignment="1">
      <alignment horizontal="center"/>
    </xf>
    <xf numFmtId="0" fontId="14" fillId="0" borderId="2" xfId="0" applyFont="1" applyFill="1" applyBorder="1" applyAlignment="1">
      <alignment horizontal="center" vertical="center" wrapText="1"/>
    </xf>
    <xf numFmtId="0" fontId="14" fillId="0" borderId="3" xfId="0" applyFont="1" applyFill="1" applyBorder="1" applyAlignment="1">
      <alignment horizontal="center" vertical="center" wrapText="1"/>
    </xf>
    <xf numFmtId="0" fontId="14" fillId="0" borderId="0" xfId="0" applyFont="1" applyFill="1"/>
    <xf numFmtId="0" fontId="14" fillId="0" borderId="20" xfId="0" applyFont="1" applyFill="1" applyBorder="1"/>
    <xf numFmtId="0" fontId="14" fillId="0" borderId="0" xfId="0" applyFont="1" applyFill="1" applyBorder="1"/>
    <xf numFmtId="0" fontId="21" fillId="0" borderId="0" xfId="0" applyFont="1" applyFill="1" applyAlignment="1">
      <alignment horizontal="center"/>
    </xf>
    <xf numFmtId="181" fontId="14" fillId="0" borderId="15" xfId="0" applyNumberFormat="1" applyFont="1" applyFill="1" applyBorder="1" applyAlignment="1">
      <alignment horizontal="right"/>
    </xf>
    <xf numFmtId="181" fontId="14" fillId="0" borderId="0" xfId="0" applyNumberFormat="1" applyFont="1" applyFill="1" applyBorder="1" applyAlignment="1">
      <alignment horizontal="right"/>
    </xf>
    <xf numFmtId="181" fontId="14" fillId="0" borderId="0" xfId="0" applyNumberFormat="1" applyFont="1" applyFill="1" applyAlignment="1">
      <alignment horizontal="right"/>
    </xf>
    <xf numFmtId="182" fontId="14" fillId="0" borderId="0" xfId="0" applyNumberFormat="1" applyFont="1" applyFill="1" applyAlignment="1">
      <alignment horizontal="center"/>
    </xf>
    <xf numFmtId="0" fontId="14" fillId="0" borderId="7" xfId="0" applyFont="1" applyFill="1" applyBorder="1" applyAlignment="1">
      <alignment horizontal="center" vertical="center"/>
    </xf>
    <xf numFmtId="0" fontId="14" fillId="0" borderId="2" xfId="0" applyFont="1" applyFill="1" applyBorder="1" applyAlignment="1">
      <alignment horizontal="center" vertical="center"/>
    </xf>
    <xf numFmtId="0" fontId="14" fillId="0" borderId="3" xfId="0" applyFont="1" applyFill="1" applyBorder="1" applyAlignment="1">
      <alignment horizontal="center" vertical="center"/>
    </xf>
    <xf numFmtId="0" fontId="20" fillId="0" borderId="0" xfId="0" applyFont="1" applyFill="1" applyAlignment="1">
      <alignment horizontal="center" vertical="center"/>
    </xf>
    <xf numFmtId="0" fontId="14" fillId="0" borderId="0" xfId="0" applyFont="1" applyFill="1" applyAlignment="1">
      <alignment vertical="top"/>
    </xf>
    <xf numFmtId="0" fontId="20" fillId="0" borderId="0" xfId="0" applyFont="1" applyFill="1"/>
    <xf numFmtId="0" fontId="14" fillId="0" borderId="0" xfId="0" applyFont="1" applyFill="1" applyBorder="1" applyAlignment="1">
      <alignment horizontal="center" vertical="top"/>
    </xf>
    <xf numFmtId="0" fontId="14" fillId="0" borderId="16" xfId="0" applyFont="1" applyFill="1" applyBorder="1" applyAlignment="1">
      <alignment horizontal="left" vertical="top"/>
    </xf>
    <xf numFmtId="0" fontId="14" fillId="0" borderId="11" xfId="0" applyFont="1" applyFill="1" applyBorder="1"/>
    <xf numFmtId="49" fontId="23" fillId="0" borderId="0" xfId="13" applyNumberFormat="1" applyFont="1" applyFill="1" applyAlignment="1">
      <alignment horizontal="left" vertical="top"/>
    </xf>
    <xf numFmtId="49" fontId="14" fillId="0" borderId="0" xfId="13" applyNumberFormat="1" applyFont="1" applyFill="1" applyAlignment="1">
      <alignment horizontal="left" vertical="top" wrapText="1"/>
    </xf>
    <xf numFmtId="49" fontId="21" fillId="0" borderId="0" xfId="13" quotePrefix="1" applyNumberFormat="1" applyFont="1" applyFill="1" applyAlignment="1">
      <alignment horizontal="left" vertical="top"/>
    </xf>
    <xf numFmtId="0" fontId="14" fillId="0" borderId="0" xfId="0" applyFont="1" applyFill="1" applyAlignment="1">
      <alignment horizontal="left" vertical="top"/>
    </xf>
    <xf numFmtId="0" fontId="21" fillId="0" borderId="0" xfId="13" applyNumberFormat="1" applyFont="1" applyFill="1" applyAlignment="1">
      <alignment horizontal="left" vertical="top"/>
    </xf>
    <xf numFmtId="49" fontId="14" fillId="0" borderId="45" xfId="4" applyNumberFormat="1" applyFont="1" applyFill="1" applyBorder="1" applyAlignment="1">
      <alignment horizontal="left" vertical="center" wrapText="1"/>
    </xf>
    <xf numFmtId="49" fontId="14" fillId="0" borderId="74" xfId="4" applyNumberFormat="1" applyFont="1" applyFill="1" applyBorder="1" applyAlignment="1">
      <alignment horizontal="center" vertical="center" wrapText="1"/>
    </xf>
    <xf numFmtId="49" fontId="14" fillId="0" borderId="0" xfId="4" applyNumberFormat="1" applyFont="1" applyFill="1" applyAlignment="1">
      <alignment horizontal="left" wrapText="1"/>
    </xf>
    <xf numFmtId="49" fontId="12" fillId="0" borderId="0" xfId="4" applyNumberFormat="1" applyFont="1" applyFill="1" applyAlignment="1">
      <alignment horizontal="left" wrapText="1"/>
    </xf>
    <xf numFmtId="49" fontId="14" fillId="0" borderId="57" xfId="4" applyNumberFormat="1" applyFont="1" applyFill="1" applyBorder="1" applyAlignment="1">
      <alignment horizontal="center" vertical="center" wrapText="1"/>
    </xf>
    <xf numFmtId="49" fontId="14" fillId="0" borderId="58" xfId="4" applyNumberFormat="1" applyFont="1" applyFill="1" applyBorder="1" applyAlignment="1">
      <alignment horizontal="center" vertical="center" wrapText="1"/>
    </xf>
    <xf numFmtId="49" fontId="14" fillId="0" borderId="59" xfId="4" applyNumberFormat="1" applyFont="1" applyFill="1" applyBorder="1" applyAlignment="1">
      <alignment horizontal="center" vertical="center" wrapText="1"/>
    </xf>
    <xf numFmtId="49" fontId="14" fillId="0" borderId="45" xfId="4" applyNumberFormat="1" applyFont="1" applyFill="1" applyBorder="1" applyAlignment="1">
      <alignment horizontal="right" wrapText="1"/>
    </xf>
    <xf numFmtId="0" fontId="12" fillId="0" borderId="0" xfId="0" applyFont="1" applyFill="1" applyAlignment="1">
      <alignment horizontal="left"/>
    </xf>
    <xf numFmtId="0" fontId="14" fillId="0" borderId="0" xfId="10" applyFont="1" applyFill="1" applyAlignment="1">
      <alignment horizontal="left"/>
    </xf>
    <xf numFmtId="0" fontId="14" fillId="0" borderId="0" xfId="0" applyFont="1" applyFill="1" applyBorder="1" applyAlignment="1">
      <alignment horizontal="right"/>
    </xf>
    <xf numFmtId="0" fontId="14" fillId="0" borderId="18" xfId="0" applyFont="1" applyFill="1" applyBorder="1" applyAlignment="1">
      <alignment horizontal="center"/>
    </xf>
    <xf numFmtId="0" fontId="0" fillId="0" borderId="0" xfId="0" applyFill="1"/>
    <xf numFmtId="0" fontId="0" fillId="0" borderId="20" xfId="0" applyFill="1" applyBorder="1"/>
    <xf numFmtId="164" fontId="14" fillId="0" borderId="0" xfId="0" applyNumberFormat="1" applyFont="1" applyFill="1"/>
    <xf numFmtId="164" fontId="14" fillId="0" borderId="76" xfId="8" applyNumberFormat="1" applyFont="1" applyFill="1" applyBorder="1" applyAlignment="1">
      <alignment horizontal="right"/>
    </xf>
    <xf numFmtId="181" fontId="6" fillId="0" borderId="76" xfId="0" applyNumberFormat="1" applyFont="1" applyFill="1" applyBorder="1" applyAlignment="1">
      <alignment horizontal="right"/>
    </xf>
    <xf numFmtId="181" fontId="6" fillId="0" borderId="0" xfId="0" applyNumberFormat="1" applyFont="1" applyFill="1" applyBorder="1" applyAlignment="1">
      <alignment horizontal="right"/>
    </xf>
    <xf numFmtId="181" fontId="6" fillId="0" borderId="0" xfId="0" applyNumberFormat="1" applyFont="1" applyFill="1" applyAlignment="1">
      <alignment horizontal="right"/>
    </xf>
    <xf numFmtId="182" fontId="6" fillId="0" borderId="0" xfId="0" applyNumberFormat="1" applyFont="1" applyFill="1" applyAlignment="1">
      <alignment horizontal="center"/>
    </xf>
    <xf numFmtId="164" fontId="20" fillId="0" borderId="0" xfId="8" applyNumberFormat="1" applyFont="1" applyFill="1" applyAlignment="1">
      <alignment horizontal="right"/>
    </xf>
    <xf numFmtId="164" fontId="20" fillId="0" borderId="0" xfId="8" applyNumberFormat="1" applyFont="1" applyFill="1" applyAlignment="1">
      <alignment vertical="center"/>
    </xf>
    <xf numFmtId="164" fontId="20" fillId="0" borderId="0" xfId="0" applyNumberFormat="1" applyFont="1" applyFill="1" applyAlignment="1">
      <alignment horizontal="right"/>
    </xf>
    <xf numFmtId="164" fontId="20" fillId="0" borderId="15" xfId="8" applyNumberFormat="1" applyFont="1" applyFill="1" applyBorder="1" applyAlignment="1">
      <alignment horizontal="right"/>
    </xf>
    <xf numFmtId="0" fontId="26" fillId="0" borderId="0" xfId="0" applyFont="1" applyFill="1"/>
    <xf numFmtId="0" fontId="8" fillId="0" borderId="0" xfId="0" applyFont="1"/>
    <xf numFmtId="164" fontId="20" fillId="0" borderId="17" xfId="4" applyNumberFormat="1" applyFont="1" applyFill="1" applyBorder="1" applyAlignment="1">
      <alignment horizontal="right" wrapText="1"/>
    </xf>
    <xf numFmtId="164" fontId="20" fillId="0" borderId="0" xfId="4" applyNumberFormat="1" applyFont="1" applyFill="1" applyAlignment="1">
      <alignment horizontal="right" wrapText="1"/>
    </xf>
    <xf numFmtId="164" fontId="20" fillId="0" borderId="15" xfId="8" applyNumberFormat="1" applyFont="1" applyFill="1" applyBorder="1" applyAlignment="1">
      <alignment horizontal="right" vertical="center"/>
    </xf>
    <xf numFmtId="164" fontId="20" fillId="0" borderId="0" xfId="8" applyNumberFormat="1" applyFont="1" applyFill="1" applyAlignment="1">
      <alignment horizontal="right" vertical="center"/>
    </xf>
    <xf numFmtId="0" fontId="6" fillId="0" borderId="0" xfId="0" applyFont="1" applyFill="1" applyAlignment="1">
      <alignment horizontal="center"/>
    </xf>
    <xf numFmtId="171" fontId="14" fillId="0" borderId="0" xfId="10" quotePrefix="1" applyNumberFormat="1" applyFont="1" applyFill="1" applyBorder="1" applyAlignment="1">
      <alignment horizontal="right" indent="1"/>
    </xf>
    <xf numFmtId="171" fontId="14" fillId="0" borderId="0" xfId="10" applyNumberFormat="1" applyFont="1" applyFill="1" applyBorder="1" applyAlignment="1">
      <alignment horizontal="right" indent="1"/>
    </xf>
    <xf numFmtId="171" fontId="14" fillId="0" borderId="6" xfId="10" quotePrefix="1" applyNumberFormat="1" applyFont="1" applyFill="1" applyBorder="1" applyAlignment="1">
      <alignment horizontal="right" indent="1"/>
    </xf>
    <xf numFmtId="0" fontId="14" fillId="0" borderId="0" xfId="10" applyFont="1" applyFill="1" applyAlignment="1">
      <alignment horizontal="left"/>
    </xf>
    <xf numFmtId="164" fontId="22" fillId="0" borderId="0" xfId="8" applyNumberFormat="1" applyFont="1" applyFill="1" applyAlignment="1">
      <alignment horizontal="right"/>
    </xf>
    <xf numFmtId="49" fontId="14" fillId="0" borderId="0" xfId="8" applyNumberFormat="1" applyFont="1" applyFill="1" applyBorder="1" applyAlignment="1">
      <alignment horizontal="left" wrapText="1"/>
    </xf>
    <xf numFmtId="164" fontId="12" fillId="0" borderId="76" xfId="8" applyNumberFormat="1" applyFont="1" applyFill="1" applyBorder="1" applyAlignment="1">
      <alignment horizontal="right"/>
    </xf>
    <xf numFmtId="164" fontId="27" fillId="0" borderId="0" xfId="0" applyNumberFormat="1" applyFont="1" applyFill="1"/>
    <xf numFmtId="0" fontId="0" fillId="0" borderId="0" xfId="0" applyFill="1" applyAlignment="1">
      <alignment vertical="top"/>
    </xf>
    <xf numFmtId="49" fontId="14" fillId="0" borderId="18" xfId="8" applyNumberFormat="1" applyFont="1" applyFill="1" applyBorder="1" applyAlignment="1">
      <alignment horizontal="center" wrapText="1"/>
    </xf>
    <xf numFmtId="164" fontId="14" fillId="0" borderId="0" xfId="10" applyNumberFormat="1" applyFont="1" applyFill="1" applyAlignment="1">
      <alignment vertical="center"/>
    </xf>
    <xf numFmtId="164" fontId="12" fillId="0" borderId="0" xfId="10" applyNumberFormat="1" applyFont="1" applyFill="1" applyAlignment="1"/>
    <xf numFmtId="0" fontId="8" fillId="0" borderId="18" xfId="8" applyFont="1" applyFill="1" applyBorder="1" applyAlignment="1">
      <alignment horizontal="center"/>
    </xf>
    <xf numFmtId="49" fontId="12" fillId="0" borderId="77" xfId="13" applyNumberFormat="1" applyFont="1" applyFill="1" applyBorder="1" applyAlignment="1">
      <alignment horizontal="left" vertical="top" wrapText="1"/>
    </xf>
    <xf numFmtId="49" fontId="14" fillId="0" borderId="77" xfId="13" applyNumberFormat="1" applyFont="1" applyFill="1" applyBorder="1" applyAlignment="1">
      <alignment horizontal="left" vertical="top" wrapText="1"/>
    </xf>
    <xf numFmtId="0" fontId="14" fillId="0" borderId="16" xfId="7" applyFont="1" applyBorder="1" applyAlignment="1"/>
    <xf numFmtId="0" fontId="20" fillId="0" borderId="0" xfId="7" applyFont="1" applyAlignment="1"/>
    <xf numFmtId="183" fontId="14" fillId="0" borderId="17" xfId="0" applyNumberFormat="1" applyFont="1" applyFill="1" applyBorder="1" applyAlignment="1">
      <alignment horizontal="right" vertical="center" wrapText="1"/>
    </xf>
    <xf numFmtId="183" fontId="14" fillId="0" borderId="0" xfId="0" applyNumberFormat="1" applyFont="1" applyFill="1" applyAlignment="1">
      <alignment horizontal="right" vertical="center" wrapText="1"/>
    </xf>
    <xf numFmtId="164" fontId="14" fillId="0" borderId="0" xfId="7" applyNumberFormat="1" applyFont="1"/>
    <xf numFmtId="49" fontId="5" fillId="0" borderId="77" xfId="13" applyNumberFormat="1" applyFont="1" applyFill="1" applyBorder="1" applyAlignment="1">
      <alignment horizontal="left" vertical="top" wrapText="1"/>
    </xf>
    <xf numFmtId="49" fontId="23" fillId="0" borderId="77" xfId="13" applyNumberFormat="1" applyFont="1" applyFill="1" applyBorder="1" applyAlignment="1">
      <alignment horizontal="left" vertical="top" wrapText="1"/>
    </xf>
    <xf numFmtId="0" fontId="14" fillId="0" borderId="0" xfId="0" applyFont="1" applyFill="1" applyAlignment="1">
      <alignment horizontal="right"/>
    </xf>
    <xf numFmtId="0" fontId="14" fillId="0" borderId="0" xfId="0" applyFont="1" applyFill="1" applyAlignment="1"/>
    <xf numFmtId="0" fontId="14" fillId="0" borderId="0" xfId="0" applyFont="1" applyFill="1" applyAlignment="1">
      <alignment horizontal="right" wrapText="1"/>
    </xf>
    <xf numFmtId="0" fontId="4" fillId="0" borderId="11" xfId="8" applyFont="1" applyFill="1" applyBorder="1"/>
    <xf numFmtId="49" fontId="23" fillId="0" borderId="6" xfId="8" applyNumberFormat="1" applyFont="1" applyFill="1" applyBorder="1" applyAlignment="1"/>
    <xf numFmtId="49" fontId="4" fillId="0" borderId="6" xfId="8" applyNumberFormat="1" applyFont="1" applyFill="1" applyBorder="1" applyAlignment="1">
      <alignment wrapText="1"/>
    </xf>
    <xf numFmtId="49" fontId="4" fillId="0" borderId="6" xfId="8" applyNumberFormat="1" applyFont="1" applyFill="1" applyBorder="1" applyAlignment="1"/>
    <xf numFmtId="49" fontId="28" fillId="0" borderId="6" xfId="8" applyNumberFormat="1" applyFont="1" applyFill="1" applyBorder="1" applyAlignment="1">
      <alignment wrapText="1"/>
    </xf>
    <xf numFmtId="0" fontId="4" fillId="0" borderId="0" xfId="8" applyFont="1" applyFill="1" applyBorder="1" applyAlignment="1">
      <alignment vertical="center"/>
    </xf>
    <xf numFmtId="0" fontId="4" fillId="0" borderId="6" xfId="8" applyFont="1" applyFill="1" applyBorder="1" applyAlignment="1">
      <alignment wrapText="1"/>
    </xf>
    <xf numFmtId="0" fontId="4" fillId="0" borderId="0" xfId="8" applyFont="1" applyFill="1"/>
    <xf numFmtId="0" fontId="4" fillId="0" borderId="0" xfId="10" applyFont="1" applyFill="1" applyAlignment="1">
      <alignment vertical="center"/>
    </xf>
    <xf numFmtId="49" fontId="23" fillId="0" borderId="6" xfId="8" applyNumberFormat="1" applyFont="1" applyFill="1" applyBorder="1" applyAlignment="1">
      <alignment horizontal="left"/>
    </xf>
    <xf numFmtId="49" fontId="4" fillId="0" borderId="6" xfId="8" applyNumberFormat="1" applyFont="1" applyFill="1" applyBorder="1" applyAlignment="1">
      <alignment horizontal="left" wrapText="1"/>
    </xf>
    <xf numFmtId="49" fontId="4" fillId="0" borderId="6" xfId="0" applyNumberFormat="1" applyFont="1" applyFill="1" applyBorder="1" applyAlignment="1">
      <alignment horizontal="left" wrapText="1"/>
    </xf>
    <xf numFmtId="49" fontId="4" fillId="0" borderId="0" xfId="0" applyNumberFormat="1" applyFont="1" applyFill="1" applyBorder="1" applyAlignment="1">
      <alignment horizontal="left" wrapText="1"/>
    </xf>
    <xf numFmtId="49" fontId="23" fillId="0" borderId="0" xfId="0" applyNumberFormat="1" applyFont="1" applyFill="1" applyBorder="1" applyAlignment="1">
      <alignment horizontal="left" wrapText="1"/>
    </xf>
    <xf numFmtId="49" fontId="4" fillId="0" borderId="0" xfId="8" applyNumberFormat="1" applyFont="1" applyFill="1" applyBorder="1" applyAlignment="1">
      <alignment horizontal="left" wrapText="1"/>
    </xf>
    <xf numFmtId="49" fontId="23" fillId="0" borderId="0" xfId="8" applyNumberFormat="1" applyFont="1" applyFill="1" applyBorder="1" applyAlignment="1">
      <alignment horizontal="left" wrapText="1"/>
    </xf>
    <xf numFmtId="49" fontId="12" fillId="3" borderId="48" xfId="15" applyNumberFormat="1" applyFont="1" applyFill="1" applyBorder="1" applyAlignment="1">
      <alignment horizontal="left" indent="1"/>
    </xf>
    <xf numFmtId="49" fontId="14" fillId="3" borderId="48" xfId="15" applyNumberFormat="1" applyFont="1" applyFill="1" applyBorder="1" applyAlignment="1">
      <alignment horizontal="left" indent="1"/>
    </xf>
    <xf numFmtId="0" fontId="14" fillId="0" borderId="0" xfId="10" applyFont="1" applyFill="1" applyBorder="1" applyAlignment="1">
      <alignment horizontal="right" vertical="center"/>
    </xf>
    <xf numFmtId="0" fontId="14" fillId="0" borderId="0" xfId="10" applyFont="1" applyFill="1" applyAlignment="1">
      <alignment horizontal="right" vertical="center"/>
    </xf>
    <xf numFmtId="0" fontId="4" fillId="0" borderId="0" xfId="8" applyFont="1" applyFill="1" applyAlignment="1">
      <alignment wrapText="1"/>
    </xf>
    <xf numFmtId="0" fontId="4" fillId="0" borderId="0" xfId="8" applyFont="1" applyFill="1" applyBorder="1" applyAlignment="1">
      <alignment wrapText="1"/>
    </xf>
    <xf numFmtId="0" fontId="4" fillId="0" borderId="0" xfId="8" applyFont="1" applyFill="1" applyBorder="1" applyAlignment="1"/>
    <xf numFmtId="0" fontId="0" fillId="0" borderId="0" xfId="0" applyFill="1" applyAlignment="1">
      <alignment horizontal="right"/>
    </xf>
    <xf numFmtId="171" fontId="14" fillId="0" borderId="0" xfId="10" quotePrefix="1" applyNumberFormat="1" applyFont="1" applyFill="1" applyBorder="1" applyAlignment="1">
      <alignment horizontal="left"/>
    </xf>
    <xf numFmtId="164" fontId="14" fillId="0" borderId="76" xfId="8" applyNumberFormat="1" applyFont="1" applyFill="1" applyBorder="1" applyAlignment="1">
      <alignment horizontal="left" indent="1"/>
    </xf>
    <xf numFmtId="49" fontId="3" fillId="0" borderId="6" xfId="8" applyNumberFormat="1" applyFont="1" applyFill="1" applyBorder="1" applyAlignment="1">
      <alignment wrapText="1"/>
    </xf>
    <xf numFmtId="49" fontId="3" fillId="0" borderId="77" xfId="13" applyNumberFormat="1" applyFont="1" applyFill="1" applyBorder="1" applyAlignment="1">
      <alignment horizontal="left" vertical="top" wrapText="1"/>
    </xf>
    <xf numFmtId="164" fontId="12" fillId="0" borderId="0" xfId="10" applyNumberFormat="1" applyFont="1" applyFill="1" applyAlignment="1">
      <alignment horizontal="right"/>
    </xf>
    <xf numFmtId="0" fontId="14" fillId="0" borderId="0" xfId="0" applyFont="1" applyFill="1" applyAlignment="1">
      <alignment horizontal="right"/>
    </xf>
    <xf numFmtId="0" fontId="14" fillId="0" borderId="6" xfId="0" applyFont="1" applyFill="1" applyBorder="1" applyAlignment="1"/>
    <xf numFmtId="0" fontId="14" fillId="0" borderId="0" xfId="0" applyFont="1" applyFill="1" applyAlignment="1">
      <alignment horizontal="right"/>
    </xf>
    <xf numFmtId="0" fontId="14" fillId="0" borderId="76" xfId="8" applyFont="1" applyFill="1" applyBorder="1" applyAlignment="1">
      <alignment horizontal="center" vertical="center" wrapText="1"/>
    </xf>
    <xf numFmtId="0" fontId="14" fillId="0" borderId="76" xfId="8" applyFont="1" applyFill="1" applyBorder="1" applyAlignment="1">
      <alignment horizontal="center" vertical="center"/>
    </xf>
    <xf numFmtId="0" fontId="14" fillId="0" borderId="18" xfId="8" applyFont="1" applyFill="1" applyBorder="1" applyAlignment="1">
      <alignment horizontal="center" vertical="center" wrapText="1"/>
    </xf>
    <xf numFmtId="0" fontId="14" fillId="0" borderId="18" xfId="8" applyFont="1" applyFill="1" applyBorder="1" applyAlignment="1">
      <alignment horizontal="center" vertical="center"/>
    </xf>
    <xf numFmtId="49" fontId="2" fillId="0" borderId="6" xfId="0" applyNumberFormat="1" applyFont="1" applyFill="1" applyBorder="1" applyAlignment="1">
      <alignment horizontal="left" wrapText="1"/>
    </xf>
    <xf numFmtId="0" fontId="14" fillId="0" borderId="73" xfId="8" applyFont="1" applyFill="1" applyBorder="1" applyAlignment="1">
      <alignment horizontal="right"/>
    </xf>
    <xf numFmtId="0" fontId="12" fillId="0" borderId="0" xfId="0" applyFont="1" applyFill="1" applyAlignment="1">
      <alignment horizontal="left"/>
    </xf>
    <xf numFmtId="0" fontId="12" fillId="0" borderId="0" xfId="0" applyFont="1" applyFill="1" applyAlignment="1">
      <alignment horizontal="right"/>
    </xf>
    <xf numFmtId="0" fontId="14" fillId="0" borderId="0" xfId="0" applyFont="1" applyFill="1" applyAlignment="1">
      <alignment horizontal="right"/>
    </xf>
    <xf numFmtId="181" fontId="12" fillId="0" borderId="73" xfId="0" applyNumberFormat="1" applyFont="1" applyFill="1" applyBorder="1" applyAlignment="1">
      <alignment horizontal="right" wrapText="1"/>
    </xf>
    <xf numFmtId="181" fontId="12" fillId="0" borderId="0" xfId="0" applyNumberFormat="1" applyFont="1" applyFill="1" applyBorder="1" applyAlignment="1">
      <alignment horizontal="right" wrapText="1"/>
    </xf>
    <xf numFmtId="181" fontId="14" fillId="0" borderId="73" xfId="0" applyNumberFormat="1" applyFont="1" applyFill="1" applyBorder="1" applyAlignment="1">
      <alignment horizontal="right" wrapText="1"/>
    </xf>
    <xf numFmtId="181" fontId="14" fillId="0" borderId="0" xfId="0" applyNumberFormat="1" applyFont="1" applyFill="1" applyBorder="1" applyAlignment="1">
      <alignment horizontal="right" wrapText="1"/>
    </xf>
    <xf numFmtId="181" fontId="14" fillId="0" borderId="0" xfId="4" applyNumberFormat="1" applyFont="1" applyFill="1" applyBorder="1" applyAlignment="1">
      <alignment horizontal="right" wrapText="1"/>
    </xf>
    <xf numFmtId="181" fontId="14" fillId="0" borderId="0" xfId="8" applyNumberFormat="1" applyFont="1" applyFill="1" applyAlignment="1">
      <alignment horizontal="right"/>
    </xf>
    <xf numFmtId="181" fontId="14" fillId="0" borderId="0" xfId="8" applyNumberFormat="1" applyFont="1" applyFill="1"/>
    <xf numFmtId="0" fontId="11" fillId="0" borderId="0" xfId="17" applyFont="1" applyAlignment="1">
      <alignment wrapText="1"/>
    </xf>
    <xf numFmtId="0" fontId="29" fillId="0" borderId="0" xfId="17" applyAlignment="1">
      <alignment wrapText="1"/>
    </xf>
    <xf numFmtId="0" fontId="11" fillId="0" borderId="0" xfId="17" applyFont="1" applyAlignment="1">
      <alignment horizontal="center" wrapText="1"/>
    </xf>
    <xf numFmtId="0" fontId="8" fillId="2" borderId="0" xfId="16" applyFont="1" applyFill="1" applyAlignment="1">
      <alignment horizontal="center" vertical="center" wrapText="1"/>
    </xf>
    <xf numFmtId="0" fontId="14" fillId="0" borderId="11" xfId="0" applyFont="1" applyFill="1" applyBorder="1" applyAlignment="1">
      <alignment horizontal="center" vertical="center" wrapText="1"/>
    </xf>
    <xf numFmtId="0" fontId="14" fillId="0" borderId="6" xfId="0" applyFont="1" applyFill="1" applyBorder="1" applyAlignment="1">
      <alignment horizontal="center" vertical="center" wrapText="1"/>
    </xf>
    <xf numFmtId="0" fontId="14" fillId="0" borderId="23" xfId="0" applyFont="1" applyFill="1" applyBorder="1" applyAlignment="1">
      <alignment horizontal="center" vertical="center" wrapText="1"/>
    </xf>
    <xf numFmtId="0" fontId="14" fillId="0" borderId="50" xfId="0" applyFont="1" applyFill="1" applyBorder="1" applyAlignment="1">
      <alignment horizontal="center" vertical="center" wrapText="1"/>
    </xf>
    <xf numFmtId="0" fontId="14" fillId="0" borderId="18" xfId="0" applyFont="1" applyFill="1" applyBorder="1" applyAlignment="1">
      <alignment horizontal="center" vertical="center" wrapText="1"/>
    </xf>
    <xf numFmtId="0" fontId="14" fillId="0" borderId="7" xfId="0" applyFont="1" applyFill="1" applyBorder="1" applyAlignment="1">
      <alignment horizontal="center" vertical="center" wrapText="1"/>
    </xf>
    <xf numFmtId="0" fontId="12" fillId="0" borderId="0" xfId="0" applyFont="1" applyFill="1" applyAlignment="1">
      <alignment horizontal="center" vertical="top" wrapText="1"/>
    </xf>
    <xf numFmtId="0" fontId="12" fillId="0" borderId="8" xfId="0" applyFont="1" applyFill="1" applyBorder="1" applyAlignment="1">
      <alignment horizontal="center" vertical="top" wrapText="1"/>
    </xf>
    <xf numFmtId="0" fontId="14" fillId="0" borderId="29" xfId="0" applyFont="1" applyFill="1" applyBorder="1" applyAlignment="1">
      <alignment horizontal="center" vertical="center" wrapText="1"/>
    </xf>
    <xf numFmtId="0" fontId="0" fillId="0" borderId="32" xfId="0" applyFill="1" applyBorder="1" applyAlignment="1">
      <alignment horizontal="center" vertical="center" wrapText="1"/>
    </xf>
    <xf numFmtId="0" fontId="0" fillId="0" borderId="21" xfId="0" applyFill="1" applyBorder="1" applyAlignment="1">
      <alignment horizontal="center" vertical="center" wrapText="1"/>
    </xf>
    <xf numFmtId="0" fontId="14" fillId="0" borderId="31" xfId="0" applyFont="1" applyFill="1" applyBorder="1" applyAlignment="1">
      <alignment horizontal="center" vertical="center" wrapText="1"/>
    </xf>
    <xf numFmtId="0" fontId="0" fillId="0" borderId="10" xfId="0" applyFill="1" applyBorder="1" applyAlignment="1">
      <alignment horizontal="center" vertical="center" wrapText="1"/>
    </xf>
    <xf numFmtId="0" fontId="0" fillId="0" borderId="36" xfId="0" applyFill="1" applyBorder="1" applyAlignment="1">
      <alignment horizontal="center" vertical="center" wrapText="1"/>
    </xf>
    <xf numFmtId="0" fontId="12" fillId="0" borderId="0" xfId="0" applyFont="1" applyFill="1" applyAlignment="1">
      <alignment horizontal="left"/>
    </xf>
    <xf numFmtId="0" fontId="14" fillId="0" borderId="0" xfId="0" applyFont="1" applyFill="1" applyAlignment="1">
      <alignment wrapText="1"/>
    </xf>
    <xf numFmtId="0" fontId="14" fillId="0" borderId="0" xfId="0" applyFont="1" applyFill="1" applyAlignment="1"/>
    <xf numFmtId="0" fontId="14" fillId="0" borderId="6" xfId="0" applyFont="1" applyFill="1" applyBorder="1" applyAlignment="1"/>
    <xf numFmtId="0" fontId="12" fillId="0" borderId="0" xfId="0" applyFont="1" applyFill="1" applyAlignment="1">
      <alignment horizontal="right"/>
    </xf>
    <xf numFmtId="0" fontId="14" fillId="0" borderId="0" xfId="0" applyFont="1" applyFill="1" applyAlignment="1">
      <alignment horizontal="right"/>
    </xf>
    <xf numFmtId="0" fontId="14" fillId="0" borderId="6" xfId="0" applyFont="1" applyFill="1" applyBorder="1" applyAlignment="1">
      <alignment horizontal="right"/>
    </xf>
    <xf numFmtId="0" fontId="12" fillId="0" borderId="0" xfId="10" applyFont="1" applyFill="1" applyBorder="1" applyAlignment="1">
      <alignment horizontal="center" vertical="center"/>
    </xf>
    <xf numFmtId="0" fontId="14" fillId="0" borderId="0" xfId="10" applyFont="1" applyFill="1" applyBorder="1" applyAlignment="1">
      <alignment horizontal="center"/>
    </xf>
    <xf numFmtId="171" fontId="14" fillId="0" borderId="0" xfId="10" applyNumberFormat="1" applyFont="1" applyFill="1" applyAlignment="1">
      <alignment horizontal="right" wrapText="1"/>
    </xf>
    <xf numFmtId="164" fontId="14" fillId="0" borderId="0" xfId="10" applyNumberFormat="1" applyFont="1" applyFill="1" applyBorder="1" applyAlignment="1">
      <alignment horizontal="center"/>
    </xf>
    <xf numFmtId="0" fontId="12" fillId="0" borderId="0" xfId="10" applyFont="1" applyFill="1" applyBorder="1" applyAlignment="1">
      <alignment horizontal="center" vertical="center" wrapText="1"/>
    </xf>
    <xf numFmtId="49" fontId="12" fillId="0" borderId="0" xfId="0" applyNumberFormat="1" applyFont="1" applyFill="1" applyAlignment="1">
      <alignment horizontal="center" vertical="top" wrapText="1"/>
    </xf>
    <xf numFmtId="49" fontId="12" fillId="0" borderId="8" xfId="0" applyNumberFormat="1" applyFont="1" applyFill="1" applyBorder="1" applyAlignment="1">
      <alignment horizontal="center" vertical="top" wrapText="1"/>
    </xf>
    <xf numFmtId="0" fontId="14" fillId="0" borderId="28" xfId="10" applyFont="1" applyFill="1" applyBorder="1" applyAlignment="1">
      <alignment horizontal="center" vertical="center" wrapText="1"/>
    </xf>
    <xf numFmtId="0" fontId="14" fillId="0" borderId="47" xfId="0" applyFont="1" applyFill="1" applyBorder="1" applyAlignment="1">
      <alignment horizontal="center" vertical="center" wrapText="1"/>
    </xf>
    <xf numFmtId="0" fontId="14" fillId="0" borderId="27" xfId="0" applyFont="1" applyFill="1" applyBorder="1" applyAlignment="1">
      <alignment horizontal="center" vertical="center" wrapText="1"/>
    </xf>
    <xf numFmtId="0" fontId="14" fillId="0" borderId="28" xfId="0" applyFont="1" applyFill="1" applyBorder="1" applyAlignment="1">
      <alignment horizontal="center" vertical="center" wrapText="1"/>
    </xf>
    <xf numFmtId="0" fontId="14" fillId="0" borderId="36" xfId="10" applyFont="1" applyFill="1" applyBorder="1" applyAlignment="1">
      <alignment horizontal="center" vertical="center" wrapText="1"/>
    </xf>
    <xf numFmtId="0" fontId="14" fillId="0" borderId="26"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14" fillId="0" borderId="36" xfId="0" applyFont="1" applyFill="1" applyBorder="1" applyAlignment="1">
      <alignment horizontal="center" vertical="center" wrapText="1"/>
    </xf>
    <xf numFmtId="0" fontId="14" fillId="0" borderId="22" xfId="0" applyFont="1" applyFill="1" applyBorder="1" applyAlignment="1">
      <alignment horizontal="center" vertical="center" wrapText="1"/>
    </xf>
    <xf numFmtId="0" fontId="14" fillId="0" borderId="14" xfId="0" applyFont="1" applyFill="1" applyBorder="1" applyAlignment="1">
      <alignment horizontal="center" vertical="center" wrapText="1"/>
    </xf>
    <xf numFmtId="0" fontId="14" fillId="0" borderId="29" xfId="10" applyFont="1" applyFill="1" applyBorder="1" applyAlignment="1">
      <alignment horizontal="center" vertical="center" wrapText="1"/>
    </xf>
    <xf numFmtId="0" fontId="14" fillId="0" borderId="31" xfId="10" applyFont="1" applyFill="1" applyBorder="1" applyAlignment="1">
      <alignment horizontal="center" vertical="center" wrapText="1"/>
    </xf>
    <xf numFmtId="0" fontId="14" fillId="0" borderId="32" xfId="10" applyFont="1" applyFill="1" applyBorder="1" applyAlignment="1">
      <alignment horizontal="center" vertical="center" wrapText="1"/>
    </xf>
    <xf numFmtId="0" fontId="14" fillId="0" borderId="10" xfId="10" applyFont="1" applyFill="1" applyBorder="1" applyAlignment="1">
      <alignment horizontal="center" vertical="center" wrapText="1"/>
    </xf>
    <xf numFmtId="0" fontId="14" fillId="0" borderId="21" xfId="10" applyFont="1" applyFill="1" applyBorder="1" applyAlignment="1">
      <alignment horizontal="center" vertical="center" wrapText="1"/>
    </xf>
    <xf numFmtId="0" fontId="14" fillId="0" borderId="20" xfId="10" applyFont="1" applyFill="1" applyBorder="1" applyAlignment="1">
      <alignment horizontal="center" vertical="center" wrapText="1"/>
    </xf>
    <xf numFmtId="0" fontId="14" fillId="0" borderId="16" xfId="0" applyFont="1" applyFill="1" applyBorder="1" applyAlignment="1">
      <alignment vertical="center" wrapText="1"/>
    </xf>
    <xf numFmtId="0" fontId="14" fillId="0" borderId="15" xfId="10" applyFont="1" applyFill="1" applyBorder="1" applyAlignment="1">
      <alignment horizontal="center" vertical="center" wrapText="1"/>
    </xf>
    <xf numFmtId="0" fontId="14" fillId="0" borderId="5" xfId="0" applyFont="1" applyFill="1" applyBorder="1" applyAlignment="1">
      <alignment vertical="center" wrapText="1"/>
    </xf>
    <xf numFmtId="0" fontId="14" fillId="0" borderId="15" xfId="0" applyFont="1" applyFill="1" applyBorder="1" applyAlignment="1">
      <alignment vertical="center" wrapText="1"/>
    </xf>
    <xf numFmtId="0" fontId="14" fillId="0" borderId="3" xfId="10" applyFont="1" applyFill="1" applyBorder="1" applyAlignment="1">
      <alignment horizontal="center" vertical="center"/>
    </xf>
    <xf numFmtId="0" fontId="14" fillId="0" borderId="24" xfId="0" applyFont="1" applyFill="1" applyBorder="1" applyAlignment="1">
      <alignment horizontal="center" vertical="center"/>
    </xf>
    <xf numFmtId="0" fontId="14" fillId="0" borderId="11" xfId="10" applyFont="1" applyFill="1" applyBorder="1" applyAlignment="1">
      <alignment horizontal="center" vertical="center" wrapText="1"/>
    </xf>
    <xf numFmtId="0" fontId="14" fillId="0" borderId="4" xfId="10" applyFont="1" applyFill="1" applyBorder="1" applyAlignment="1">
      <alignment horizontal="center" vertical="center" wrapText="1"/>
    </xf>
    <xf numFmtId="0" fontId="14" fillId="0" borderId="6" xfId="10" applyFont="1" applyFill="1" applyBorder="1" applyAlignment="1">
      <alignment horizontal="center" vertical="center" wrapText="1"/>
    </xf>
    <xf numFmtId="0" fontId="14" fillId="0" borderId="0" xfId="10" applyFont="1" applyFill="1" applyBorder="1" applyAlignment="1">
      <alignment horizontal="center" vertical="center" wrapText="1"/>
    </xf>
    <xf numFmtId="0" fontId="14" fillId="0" borderId="23" xfId="10" applyFont="1" applyFill="1" applyBorder="1" applyAlignment="1">
      <alignment horizontal="center" vertical="center" wrapText="1"/>
    </xf>
    <xf numFmtId="0" fontId="14" fillId="0" borderId="8" xfId="10" applyFont="1" applyFill="1" applyBorder="1" applyAlignment="1">
      <alignment horizontal="center" vertical="center" wrapText="1"/>
    </xf>
    <xf numFmtId="0" fontId="12" fillId="0" borderId="6" xfId="0" applyFont="1" applyFill="1" applyBorder="1" applyAlignment="1">
      <alignment horizontal="right"/>
    </xf>
    <xf numFmtId="0" fontId="14" fillId="0" borderId="35" xfId="10" applyFont="1" applyFill="1" applyBorder="1" applyAlignment="1">
      <alignment horizontal="center" vertical="center" wrapText="1"/>
    </xf>
    <xf numFmtId="0" fontId="14" fillId="0" borderId="30" xfId="10" applyFont="1" applyFill="1" applyBorder="1" applyAlignment="1">
      <alignment horizontal="center" vertical="center" wrapText="1"/>
    </xf>
    <xf numFmtId="0" fontId="14" fillId="0" borderId="39" xfId="0" applyFont="1" applyFill="1" applyBorder="1" applyAlignment="1">
      <alignment horizontal="center" vertical="center" wrapText="1"/>
    </xf>
    <xf numFmtId="0" fontId="12" fillId="0" borderId="0" xfId="8" applyFont="1" applyFill="1" applyAlignment="1">
      <alignment horizontal="center" vertical="top" wrapText="1"/>
    </xf>
    <xf numFmtId="0" fontId="0" fillId="0" borderId="8" xfId="0" applyBorder="1" applyAlignment="1">
      <alignment vertical="top" wrapText="1"/>
    </xf>
    <xf numFmtId="0" fontId="4" fillId="0" borderId="11" xfId="0" applyFont="1" applyFill="1" applyBorder="1" applyAlignment="1">
      <alignment horizontal="center" vertical="center" wrapText="1"/>
    </xf>
    <xf numFmtId="0" fontId="4" fillId="0" borderId="23" xfId="0" applyFont="1" applyFill="1" applyBorder="1" applyAlignment="1">
      <alignment horizontal="center" vertical="center" wrapText="1"/>
    </xf>
    <xf numFmtId="0" fontId="4" fillId="0" borderId="33" xfId="0" applyFont="1" applyFill="1" applyBorder="1" applyAlignment="1">
      <alignment horizontal="center" vertical="center" wrapText="1"/>
    </xf>
    <xf numFmtId="0" fontId="4" fillId="0" borderId="34" xfId="0" applyFont="1" applyFill="1" applyBorder="1" applyAlignment="1">
      <alignment horizontal="center" vertical="center" wrapText="1"/>
    </xf>
    <xf numFmtId="49" fontId="14" fillId="0" borderId="16" xfId="0" applyNumberFormat="1" applyFont="1" applyFill="1" applyBorder="1" applyAlignment="1">
      <alignment horizontal="center" vertical="center" wrapText="1"/>
    </xf>
    <xf numFmtId="49" fontId="14" fillId="0" borderId="5" xfId="0" applyNumberFormat="1" applyFont="1" applyFill="1" applyBorder="1" applyAlignment="1">
      <alignment horizontal="center" vertical="center" wrapText="1"/>
    </xf>
    <xf numFmtId="49" fontId="14" fillId="0" borderId="46" xfId="0" applyNumberFormat="1" applyFont="1" applyFill="1" applyBorder="1" applyAlignment="1">
      <alignment horizontal="center" vertical="center" wrapText="1"/>
    </xf>
    <xf numFmtId="49" fontId="14" fillId="0" borderId="19" xfId="0" applyNumberFormat="1" applyFont="1" applyFill="1" applyBorder="1" applyAlignment="1">
      <alignment horizontal="center" vertical="center" wrapText="1"/>
    </xf>
    <xf numFmtId="0" fontId="14" fillId="0" borderId="16" xfId="0" applyFont="1" applyFill="1" applyBorder="1" applyAlignment="1">
      <alignment horizontal="center" vertical="center" wrapText="1"/>
    </xf>
    <xf numFmtId="0" fontId="14" fillId="0" borderId="10" xfId="0" applyFont="1" applyFill="1" applyBorder="1" applyAlignment="1">
      <alignment horizontal="center" vertical="center" wrapText="1"/>
    </xf>
    <xf numFmtId="0" fontId="14" fillId="0" borderId="5" xfId="0" applyFont="1" applyFill="1" applyBorder="1" applyAlignment="1">
      <alignment horizontal="center" vertical="center" wrapText="1"/>
    </xf>
    <xf numFmtId="0" fontId="14" fillId="0" borderId="4" xfId="0" applyFont="1" applyFill="1" applyBorder="1" applyAlignment="1">
      <alignment horizontal="center" vertical="center" wrapText="1"/>
    </xf>
    <xf numFmtId="0" fontId="14" fillId="0" borderId="0" xfId="0" applyFont="1" applyFill="1" applyBorder="1" applyAlignment="1">
      <alignment horizontal="center" vertical="center" wrapText="1"/>
    </xf>
    <xf numFmtId="0" fontId="14" fillId="0" borderId="12" xfId="0" applyFont="1" applyFill="1" applyBorder="1" applyAlignment="1">
      <alignment horizontal="center" vertical="center" wrapText="1"/>
    </xf>
    <xf numFmtId="0" fontId="0" fillId="0" borderId="8" xfId="0" applyFill="1" applyBorder="1" applyAlignment="1">
      <alignment vertical="top" wrapText="1"/>
    </xf>
    <xf numFmtId="0" fontId="14" fillId="0" borderId="33" xfId="0" applyFont="1" applyFill="1" applyBorder="1" applyAlignment="1">
      <alignment horizontal="center" vertical="center" wrapText="1"/>
    </xf>
    <xf numFmtId="0" fontId="14" fillId="0" borderId="34" xfId="0" applyFont="1" applyFill="1" applyBorder="1" applyAlignment="1">
      <alignment horizontal="center" vertical="center" wrapText="1"/>
    </xf>
    <xf numFmtId="0" fontId="14" fillId="0" borderId="0" xfId="0" applyFont="1" applyBorder="1" applyAlignment="1">
      <alignment horizontal="left" wrapText="1"/>
    </xf>
    <xf numFmtId="0" fontId="14" fillId="0" borderId="6" xfId="0" applyFont="1" applyBorder="1" applyAlignment="1">
      <alignment horizontal="left" wrapText="1"/>
    </xf>
    <xf numFmtId="49" fontId="14" fillId="0" borderId="0" xfId="8" applyNumberFormat="1" applyFont="1" applyFill="1" applyBorder="1" applyAlignment="1">
      <alignment horizontal="left" wrapText="1"/>
    </xf>
    <xf numFmtId="49" fontId="14" fillId="0" borderId="6" xfId="8" applyNumberFormat="1" applyFont="1" applyFill="1" applyBorder="1" applyAlignment="1">
      <alignment horizontal="left" wrapText="1"/>
    </xf>
    <xf numFmtId="49" fontId="12" fillId="0" borderId="0" xfId="8" applyNumberFormat="1" applyFont="1" applyFill="1" applyBorder="1" applyAlignment="1">
      <alignment horizontal="left" wrapText="1"/>
    </xf>
    <xf numFmtId="49" fontId="12" fillId="0" borderId="6" xfId="8" applyNumberFormat="1" applyFont="1" applyFill="1" applyBorder="1" applyAlignment="1">
      <alignment horizontal="left" wrapText="1"/>
    </xf>
    <xf numFmtId="0" fontId="0" fillId="0" borderId="4" xfId="0" applyBorder="1" applyAlignment="1">
      <alignment horizontal="center"/>
    </xf>
    <xf numFmtId="0" fontId="0" fillId="0" borderId="11" xfId="0" applyBorder="1" applyAlignment="1">
      <alignment horizontal="center"/>
    </xf>
    <xf numFmtId="0" fontId="14" fillId="0" borderId="31" xfId="0" applyFont="1" applyBorder="1" applyAlignment="1">
      <alignment horizontal="center" vertical="center" wrapText="1"/>
    </xf>
    <xf numFmtId="0" fontId="14" fillId="0" borderId="16" xfId="0" applyFont="1" applyBorder="1" applyAlignment="1">
      <alignment horizontal="center" vertical="center" wrapText="1"/>
    </xf>
    <xf numFmtId="0" fontId="14" fillId="0" borderId="10" xfId="0" applyFont="1" applyBorder="1" applyAlignment="1">
      <alignment horizontal="center" vertical="center" wrapText="1"/>
    </xf>
    <xf numFmtId="0" fontId="14" fillId="0" borderId="5" xfId="0" applyFont="1" applyBorder="1" applyAlignment="1">
      <alignment horizontal="center" vertical="center" wrapText="1"/>
    </xf>
    <xf numFmtId="0" fontId="14" fillId="0" borderId="36" xfId="0" applyFont="1" applyBorder="1" applyAlignment="1">
      <alignment horizontal="center" vertical="center" wrapText="1"/>
    </xf>
    <xf numFmtId="0" fontId="14" fillId="0" borderId="26" xfId="0" applyFont="1" applyBorder="1" applyAlignment="1">
      <alignment horizontal="center" vertical="center" wrapText="1"/>
    </xf>
    <xf numFmtId="0" fontId="14" fillId="0" borderId="4" xfId="0" applyFont="1" applyBorder="1" applyAlignment="1">
      <alignment horizontal="center" vertical="center" wrapText="1"/>
    </xf>
    <xf numFmtId="0" fontId="14" fillId="0" borderId="0" xfId="0" applyFont="1" applyBorder="1" applyAlignment="1">
      <alignment horizontal="center" vertical="center" wrapText="1"/>
    </xf>
    <xf numFmtId="0" fontId="14" fillId="0" borderId="12" xfId="0" applyFont="1" applyBorder="1" applyAlignment="1">
      <alignment horizontal="center" vertical="center" wrapText="1"/>
    </xf>
    <xf numFmtId="0" fontId="14" fillId="0" borderId="11" xfId="0" applyFont="1" applyBorder="1" applyAlignment="1">
      <alignment horizontal="center" vertical="center" wrapText="1"/>
    </xf>
    <xf numFmtId="0" fontId="14" fillId="0" borderId="6" xfId="0" applyFont="1" applyBorder="1" applyAlignment="1">
      <alignment horizontal="center" vertical="center" wrapText="1"/>
    </xf>
    <xf numFmtId="0" fontId="14" fillId="0" borderId="8" xfId="0" applyFont="1" applyBorder="1" applyAlignment="1">
      <alignment horizontal="center" vertical="center" wrapText="1"/>
    </xf>
    <xf numFmtId="0" fontId="14" fillId="0" borderId="23" xfId="0" applyFont="1" applyBorder="1" applyAlignment="1">
      <alignment horizontal="center" vertical="center" wrapText="1"/>
    </xf>
    <xf numFmtId="49" fontId="5" fillId="0" borderId="0" xfId="0" applyNumberFormat="1" applyFont="1" applyFill="1" applyBorder="1" applyAlignment="1">
      <alignment horizontal="left" wrapText="1"/>
    </xf>
    <xf numFmtId="49" fontId="5" fillId="0" borderId="6" xfId="0" applyNumberFormat="1" applyFont="1" applyFill="1" applyBorder="1" applyAlignment="1">
      <alignment horizontal="left" wrapText="1"/>
    </xf>
    <xf numFmtId="49" fontId="14" fillId="0" borderId="0" xfId="0" applyNumberFormat="1" applyFont="1" applyFill="1" applyBorder="1" applyAlignment="1">
      <alignment horizontal="left" wrapText="1"/>
    </xf>
    <xf numFmtId="49" fontId="14" fillId="0" borderId="6" xfId="0" applyNumberFormat="1" applyFont="1" applyFill="1" applyBorder="1" applyAlignment="1">
      <alignment horizontal="left" wrapText="1"/>
    </xf>
    <xf numFmtId="0" fontId="14" fillId="0" borderId="20" xfId="0" applyFont="1" applyFill="1" applyBorder="1" applyAlignment="1">
      <alignment horizontal="center" vertical="center" wrapText="1"/>
    </xf>
    <xf numFmtId="0" fontId="14" fillId="0" borderId="15" xfId="0" applyFont="1" applyFill="1" applyBorder="1" applyAlignment="1">
      <alignment horizontal="center" vertical="center" wrapText="1"/>
    </xf>
    <xf numFmtId="0" fontId="14" fillId="0" borderId="25" xfId="0" applyFont="1" applyFill="1" applyBorder="1" applyAlignment="1">
      <alignment horizontal="center" vertical="center" wrapText="1"/>
    </xf>
    <xf numFmtId="0" fontId="14" fillId="0" borderId="73" xfId="0" applyFont="1" applyFill="1" applyBorder="1" applyAlignment="1">
      <alignment horizontal="center" vertical="center" wrapText="1"/>
    </xf>
    <xf numFmtId="0" fontId="14" fillId="0" borderId="8" xfId="0" applyFont="1" applyFill="1" applyBorder="1" applyAlignment="1">
      <alignment horizontal="center" vertical="center" wrapText="1"/>
    </xf>
    <xf numFmtId="0" fontId="23" fillId="0" borderId="0" xfId="0" applyFont="1" applyFill="1" applyAlignment="1">
      <alignment horizontal="center" vertical="top" wrapText="1"/>
    </xf>
    <xf numFmtId="0" fontId="23" fillId="0" borderId="8" xfId="0" applyFont="1" applyFill="1" applyBorder="1" applyAlignment="1">
      <alignment horizontal="center" vertical="top" wrapText="1"/>
    </xf>
    <xf numFmtId="0" fontId="23" fillId="0" borderId="0" xfId="0" applyFont="1" applyFill="1" applyBorder="1" applyAlignment="1">
      <alignment horizontal="center" vertical="top" wrapText="1"/>
    </xf>
    <xf numFmtId="0" fontId="0" fillId="0" borderId="6" xfId="0" applyFill="1" applyBorder="1" applyAlignment="1">
      <alignment horizontal="center" vertical="center" wrapText="1"/>
    </xf>
    <xf numFmtId="0" fontId="0" fillId="0" borderId="23" xfId="0" applyFill="1" applyBorder="1" applyAlignment="1">
      <alignment horizontal="center" vertical="center" wrapText="1"/>
    </xf>
    <xf numFmtId="0" fontId="14" fillId="0" borderId="70" xfId="0" applyFont="1" applyFill="1" applyBorder="1" applyAlignment="1">
      <alignment horizontal="center" vertical="center" wrapText="1"/>
    </xf>
    <xf numFmtId="0" fontId="0" fillId="0" borderId="0" xfId="0" applyFill="1" applyAlignment="1"/>
    <xf numFmtId="0" fontId="14" fillId="0" borderId="35" xfId="0" applyFont="1" applyFill="1" applyBorder="1" applyAlignment="1">
      <alignment horizontal="center" vertical="center" wrapText="1"/>
    </xf>
    <xf numFmtId="0" fontId="14" fillId="0" borderId="38" xfId="0" applyFont="1" applyFill="1" applyBorder="1" applyAlignment="1">
      <alignment horizontal="center" vertical="center" wrapText="1"/>
    </xf>
    <xf numFmtId="0" fontId="14" fillId="0" borderId="32" xfId="0" applyFont="1" applyFill="1" applyBorder="1" applyAlignment="1">
      <alignment horizontal="center" vertical="center" wrapText="1"/>
    </xf>
    <xf numFmtId="0" fontId="12" fillId="0" borderId="6" xfId="0" applyFont="1" applyFill="1" applyBorder="1" applyAlignment="1">
      <alignment horizontal="left"/>
    </xf>
    <xf numFmtId="0" fontId="14" fillId="0" borderId="0" xfId="0" applyFont="1" applyFill="1" applyAlignment="1">
      <alignment horizontal="left" wrapText="1"/>
    </xf>
    <xf numFmtId="0" fontId="14" fillId="0" borderId="0" xfId="0" applyFont="1" applyFill="1" applyAlignment="1">
      <alignment horizontal="left"/>
    </xf>
    <xf numFmtId="0" fontId="14" fillId="0" borderId="6" xfId="0" applyFont="1" applyFill="1" applyBorder="1" applyAlignment="1">
      <alignment horizontal="left"/>
    </xf>
    <xf numFmtId="0" fontId="12" fillId="0" borderId="0" xfId="0" applyFont="1" applyFill="1" applyAlignment="1">
      <alignment vertical="top" wrapText="1"/>
    </xf>
    <xf numFmtId="0" fontId="12" fillId="0" borderId="8" xfId="0" applyFont="1" applyFill="1" applyBorder="1" applyAlignment="1">
      <alignment vertical="top" wrapText="1"/>
    </xf>
    <xf numFmtId="0" fontId="14" fillId="0" borderId="13" xfId="0" applyFont="1" applyFill="1" applyBorder="1" applyAlignment="1">
      <alignment horizontal="center" vertical="center" wrapText="1"/>
    </xf>
    <xf numFmtId="0" fontId="14" fillId="0" borderId="2" xfId="0" applyFont="1" applyFill="1" applyBorder="1" applyAlignment="1">
      <alignment horizontal="center" vertical="center" wrapText="1"/>
    </xf>
    <xf numFmtId="0" fontId="14" fillId="0" borderId="3" xfId="0" applyFont="1" applyFill="1" applyBorder="1" applyAlignment="1">
      <alignment horizontal="center" vertical="center" wrapText="1"/>
    </xf>
    <xf numFmtId="0" fontId="0" fillId="0" borderId="70" xfId="0" applyFill="1" applyBorder="1" applyAlignment="1">
      <alignment horizontal="center" vertical="center" wrapText="1"/>
    </xf>
    <xf numFmtId="0" fontId="0" fillId="0" borderId="22" xfId="0" applyFill="1" applyBorder="1" applyAlignment="1">
      <alignment horizontal="center" vertical="center" wrapText="1"/>
    </xf>
    <xf numFmtId="0" fontId="0" fillId="0" borderId="14" xfId="0" applyFill="1" applyBorder="1" applyAlignment="1">
      <alignment horizontal="center" vertical="center" wrapText="1"/>
    </xf>
    <xf numFmtId="49" fontId="14" fillId="0" borderId="52" xfId="4" applyNumberFormat="1" applyFont="1" applyFill="1" applyBorder="1" applyAlignment="1">
      <alignment horizontal="center" vertical="center" wrapText="1"/>
    </xf>
    <xf numFmtId="49" fontId="14" fillId="0" borderId="53" xfId="4" applyNumberFormat="1" applyFont="1" applyFill="1" applyBorder="1" applyAlignment="1">
      <alignment horizontal="center" vertical="center" wrapText="1"/>
    </xf>
    <xf numFmtId="49" fontId="14" fillId="0" borderId="54" xfId="4" applyNumberFormat="1" applyFont="1" applyFill="1" applyBorder="1" applyAlignment="1">
      <alignment horizontal="center" vertical="center" wrapText="1"/>
    </xf>
    <xf numFmtId="0" fontId="12" fillId="0" borderId="0" xfId="10" applyFont="1" applyFill="1" applyAlignment="1">
      <alignment horizontal="center" vertical="top" wrapText="1"/>
    </xf>
    <xf numFmtId="0" fontId="0" fillId="0" borderId="0" xfId="0" applyFill="1" applyAlignment="1">
      <alignment horizontal="center" vertical="top" wrapText="1"/>
    </xf>
    <xf numFmtId="0" fontId="0" fillId="0" borderId="51" xfId="0" applyFill="1" applyBorder="1" applyAlignment="1">
      <alignment horizontal="center" vertical="top" wrapText="1"/>
    </xf>
    <xf numFmtId="49" fontId="14" fillId="0" borderId="60" xfId="4" applyNumberFormat="1" applyFont="1" applyFill="1" applyBorder="1" applyAlignment="1">
      <alignment horizontal="center" vertical="center" wrapText="1"/>
    </xf>
    <xf numFmtId="0" fontId="0" fillId="0" borderId="61" xfId="0" applyFill="1" applyBorder="1" applyAlignment="1">
      <alignment horizontal="center" vertical="center" wrapText="1"/>
    </xf>
    <xf numFmtId="0" fontId="0" fillId="0" borderId="17" xfId="0" applyFill="1" applyBorder="1" applyAlignment="1">
      <alignment horizontal="center" vertical="center" wrapText="1"/>
    </xf>
    <xf numFmtId="0" fontId="0" fillId="0" borderId="62" xfId="0" applyFill="1" applyBorder="1" applyAlignment="1">
      <alignment horizontal="center" vertical="center" wrapText="1"/>
    </xf>
    <xf numFmtId="0" fontId="0" fillId="0" borderId="63" xfId="0" applyFill="1" applyBorder="1" applyAlignment="1">
      <alignment horizontal="center" vertical="center" wrapText="1"/>
    </xf>
    <xf numFmtId="0" fontId="0" fillId="0" borderId="64" xfId="0" applyFill="1" applyBorder="1" applyAlignment="1">
      <alignment horizontal="center" vertical="center" wrapText="1"/>
    </xf>
    <xf numFmtId="49" fontId="14" fillId="0" borderId="65" xfId="4" applyNumberFormat="1" applyFont="1" applyFill="1" applyBorder="1" applyAlignment="1">
      <alignment horizontal="center" vertical="center" wrapText="1"/>
    </xf>
    <xf numFmtId="49" fontId="14" fillId="0" borderId="61" xfId="4" applyNumberFormat="1" applyFont="1" applyFill="1" applyBorder="1" applyAlignment="1">
      <alignment horizontal="center" vertical="center" wrapText="1"/>
    </xf>
    <xf numFmtId="49" fontId="14" fillId="0" borderId="69" xfId="4" applyNumberFormat="1" applyFont="1" applyFill="1" applyBorder="1" applyAlignment="1">
      <alignment horizontal="center" vertical="center" wrapText="1"/>
    </xf>
    <xf numFmtId="49" fontId="14" fillId="0" borderId="62" xfId="4" applyNumberFormat="1" applyFont="1" applyFill="1" applyBorder="1" applyAlignment="1">
      <alignment horizontal="center" vertical="center" wrapText="1"/>
    </xf>
    <xf numFmtId="0" fontId="0" fillId="0" borderId="66" xfId="0" applyFill="1" applyBorder="1" applyAlignment="1">
      <alignment horizontal="center" vertical="center" wrapText="1"/>
    </xf>
    <xf numFmtId="49" fontId="14" fillId="0" borderId="67" xfId="4" applyNumberFormat="1" applyFont="1" applyFill="1" applyBorder="1" applyAlignment="1">
      <alignment horizontal="center" vertical="center" wrapText="1"/>
    </xf>
    <xf numFmtId="49" fontId="14" fillId="0" borderId="0" xfId="4" applyNumberFormat="1" applyFont="1" applyFill="1" applyBorder="1" applyAlignment="1">
      <alignment horizontal="center" vertical="center" wrapText="1"/>
    </xf>
    <xf numFmtId="0" fontId="0" fillId="0" borderId="68" xfId="0" applyFill="1" applyBorder="1" applyAlignment="1">
      <alignment horizontal="center" vertical="center" wrapText="1"/>
    </xf>
    <xf numFmtId="49" fontId="14" fillId="0" borderId="55" xfId="4" applyNumberFormat="1" applyFont="1" applyFill="1" applyBorder="1" applyAlignment="1">
      <alignment horizontal="center" vertical="center" wrapText="1"/>
    </xf>
    <xf numFmtId="49" fontId="14" fillId="0" borderId="56" xfId="4" applyNumberFormat="1" applyFont="1" applyFill="1" applyBorder="1" applyAlignment="1">
      <alignment horizontal="center" vertical="center" wrapText="1"/>
    </xf>
    <xf numFmtId="49" fontId="14" fillId="0" borderId="74" xfId="4" applyNumberFormat="1" applyFont="1" applyFill="1" applyBorder="1" applyAlignment="1">
      <alignment horizontal="center" vertical="center" wrapText="1"/>
    </xf>
    <xf numFmtId="49" fontId="14" fillId="0" borderId="33" xfId="4" applyNumberFormat="1" applyFont="1" applyFill="1" applyBorder="1" applyAlignment="1">
      <alignment horizontal="center" vertical="center" wrapText="1"/>
    </xf>
    <xf numFmtId="49" fontId="14" fillId="0" borderId="75" xfId="4" applyNumberFormat="1" applyFont="1" applyFill="1" applyBorder="1" applyAlignment="1">
      <alignment horizontal="center" vertical="center" wrapText="1"/>
    </xf>
    <xf numFmtId="0" fontId="12" fillId="0" borderId="0" xfId="7" applyFont="1" applyAlignment="1">
      <alignment horizontal="center" vertical="top" wrapText="1"/>
    </xf>
    <xf numFmtId="0" fontId="12" fillId="0" borderId="8" xfId="7" applyFont="1" applyBorder="1" applyAlignment="1">
      <alignment horizontal="center" vertical="top" wrapText="1"/>
    </xf>
    <xf numFmtId="0" fontId="14" fillId="0" borderId="50" xfId="7" applyFont="1" applyBorder="1" applyAlignment="1">
      <alignment horizontal="center" vertical="center"/>
    </xf>
    <xf numFmtId="0" fontId="14" fillId="0" borderId="27" xfId="0" applyFont="1" applyBorder="1" applyAlignment="1">
      <alignment horizontal="center" vertical="center"/>
    </xf>
    <xf numFmtId="0" fontId="14" fillId="0" borderId="28" xfId="0" applyFont="1" applyBorder="1" applyAlignment="1">
      <alignment horizontal="center" vertical="center"/>
    </xf>
    <xf numFmtId="0" fontId="14" fillId="0" borderId="22" xfId="7" applyFont="1" applyBorder="1" applyAlignment="1">
      <alignment horizontal="center" vertical="center" wrapText="1"/>
    </xf>
    <xf numFmtId="0" fontId="14" fillId="0" borderId="22" xfId="0" applyFont="1" applyBorder="1" applyAlignment="1">
      <alignment horizontal="center" vertical="center" wrapText="1"/>
    </xf>
    <xf numFmtId="0" fontId="14" fillId="0" borderId="14" xfId="0" applyFont="1" applyBorder="1" applyAlignment="1">
      <alignment horizontal="center" vertical="center" wrapText="1"/>
    </xf>
    <xf numFmtId="0" fontId="14" fillId="0" borderId="4" xfId="7" applyFont="1" applyBorder="1" applyAlignment="1">
      <alignment horizontal="center" vertical="center" wrapText="1"/>
    </xf>
    <xf numFmtId="0" fontId="14" fillId="0" borderId="0" xfId="7" applyFont="1" applyBorder="1" applyAlignment="1">
      <alignment horizontal="center" vertical="center" wrapText="1"/>
    </xf>
    <xf numFmtId="0" fontId="14" fillId="0" borderId="8" xfId="7" applyFont="1" applyBorder="1" applyAlignment="1">
      <alignment horizontal="center" vertical="center" wrapText="1"/>
    </xf>
    <xf numFmtId="0" fontId="14" fillId="0" borderId="49" xfId="7" applyFont="1" applyBorder="1" applyAlignment="1">
      <alignment horizontal="center" vertical="center" wrapText="1"/>
    </xf>
    <xf numFmtId="0" fontId="14" fillId="0" borderId="48" xfId="7" applyFont="1" applyBorder="1" applyAlignment="1">
      <alignment horizontal="center" vertical="center" wrapText="1"/>
    </xf>
    <xf numFmtId="0" fontId="14" fillId="0" borderId="71" xfId="7" applyFont="1" applyBorder="1" applyAlignment="1">
      <alignment horizontal="center" vertical="center" wrapText="1"/>
    </xf>
    <xf numFmtId="0" fontId="14" fillId="0" borderId="72" xfId="7" applyFont="1" applyBorder="1" applyAlignment="1">
      <alignment horizontal="center" vertical="center" wrapText="1"/>
    </xf>
    <xf numFmtId="0" fontId="14" fillId="0" borderId="39" xfId="0" applyFont="1" applyBorder="1" applyAlignment="1">
      <alignment horizontal="center" vertical="center" wrapText="1"/>
    </xf>
    <xf numFmtId="0" fontId="14" fillId="0" borderId="15" xfId="7" applyFont="1" applyBorder="1" applyAlignment="1">
      <alignment horizontal="center" vertical="center" wrapText="1"/>
    </xf>
    <xf numFmtId="0" fontId="14" fillId="0" borderId="15" xfId="0" applyFont="1" applyBorder="1" applyAlignment="1">
      <alignment horizontal="center" vertical="center" wrapText="1"/>
    </xf>
    <xf numFmtId="0" fontId="14" fillId="0" borderId="25" xfId="0" applyFont="1" applyBorder="1" applyAlignment="1">
      <alignment horizontal="center" vertical="center"/>
    </xf>
    <xf numFmtId="0" fontId="14" fillId="0" borderId="26" xfId="0" applyFont="1" applyBorder="1" applyAlignment="1">
      <alignment horizontal="center" vertical="center"/>
    </xf>
    <xf numFmtId="0" fontId="14" fillId="0" borderId="30" xfId="7" applyFont="1" applyBorder="1" applyAlignment="1">
      <alignment horizontal="center" vertical="center" wrapText="1"/>
    </xf>
    <xf numFmtId="0" fontId="14" fillId="0" borderId="21" xfId="0" applyFont="1" applyBorder="1" applyAlignment="1">
      <alignment horizontal="center" vertical="center"/>
    </xf>
    <xf numFmtId="0" fontId="14" fillId="0" borderId="30" xfId="7" applyFont="1" applyBorder="1" applyAlignment="1">
      <alignment horizontal="center" vertical="center"/>
    </xf>
    <xf numFmtId="0" fontId="14" fillId="0" borderId="35" xfId="7" applyFont="1" applyBorder="1" applyAlignment="1">
      <alignment horizontal="center" vertical="center" wrapText="1"/>
    </xf>
    <xf numFmtId="0" fontId="14" fillId="0" borderId="36" xfId="0" applyFont="1" applyBorder="1" applyAlignment="1">
      <alignment horizontal="center" vertical="center"/>
    </xf>
    <xf numFmtId="0" fontId="14" fillId="0" borderId="16" xfId="6" applyFont="1" applyBorder="1" applyAlignment="1">
      <alignment horizontal="center" vertical="center" wrapText="1"/>
    </xf>
    <xf numFmtId="0" fontId="14" fillId="0" borderId="5" xfId="6" applyFont="1" applyBorder="1" applyAlignment="1">
      <alignment horizontal="center" vertical="center" wrapText="1"/>
    </xf>
    <xf numFmtId="0" fontId="14" fillId="0" borderId="13" xfId="6" applyFont="1" applyBorder="1" applyAlignment="1">
      <alignment horizontal="center" vertical="center" wrapText="1"/>
    </xf>
    <xf numFmtId="49" fontId="14" fillId="0" borderId="41" xfId="11" applyNumberFormat="1" applyFont="1" applyFill="1" applyBorder="1" applyAlignment="1">
      <alignment horizontal="center" vertical="center"/>
    </xf>
    <xf numFmtId="49" fontId="14" fillId="0" borderId="42" xfId="11" applyNumberFormat="1" applyFont="1" applyFill="1" applyBorder="1" applyAlignment="1">
      <alignment horizontal="center" vertical="center"/>
    </xf>
    <xf numFmtId="49" fontId="14" fillId="0" borderId="43" xfId="11" applyNumberFormat="1" applyFont="1" applyFill="1" applyBorder="1" applyAlignment="1">
      <alignment horizontal="center" vertical="center"/>
    </xf>
    <xf numFmtId="49" fontId="14" fillId="0" borderId="44" xfId="11" applyNumberFormat="1" applyFont="1" applyFill="1" applyBorder="1" applyAlignment="1">
      <alignment horizontal="center" vertical="center"/>
    </xf>
    <xf numFmtId="49" fontId="14" fillId="0" borderId="40" xfId="11" applyNumberFormat="1" applyFont="1" applyFill="1" applyBorder="1" applyAlignment="1">
      <alignment horizontal="center" vertical="center"/>
    </xf>
    <xf numFmtId="49" fontId="14" fillId="0" borderId="4" xfId="11" applyNumberFormat="1" applyFont="1" applyBorder="1" applyAlignment="1">
      <alignment horizontal="right" vertical="center"/>
    </xf>
    <xf numFmtId="49" fontId="14" fillId="0" borderId="12" xfId="11" applyNumberFormat="1" applyFont="1" applyBorder="1" applyAlignment="1">
      <alignment horizontal="right" vertical="center"/>
    </xf>
    <xf numFmtId="49" fontId="14" fillId="0" borderId="20" xfId="11" applyNumberFormat="1" applyFont="1" applyFill="1" applyBorder="1" applyAlignment="1">
      <alignment horizontal="center" vertical="center"/>
    </xf>
    <xf numFmtId="49" fontId="14" fillId="0" borderId="4" xfId="11" applyNumberFormat="1" applyFont="1" applyFill="1" applyBorder="1" applyAlignment="1">
      <alignment horizontal="center" vertical="center"/>
    </xf>
    <xf numFmtId="49" fontId="14" fillId="0" borderId="25" xfId="11" applyNumberFormat="1" applyFont="1" applyFill="1" applyBorder="1" applyAlignment="1">
      <alignment horizontal="center" vertical="center"/>
    </xf>
    <xf numFmtId="49" fontId="14" fillId="0" borderId="12" xfId="11" applyNumberFormat="1" applyFont="1" applyFill="1" applyBorder="1" applyAlignment="1">
      <alignment horizontal="center" vertical="center"/>
    </xf>
    <xf numFmtId="0" fontId="12" fillId="0" borderId="0" xfId="11" applyFont="1" applyBorder="1" applyAlignment="1">
      <alignment horizontal="right"/>
    </xf>
    <xf numFmtId="49" fontId="12" fillId="0" borderId="0" xfId="11" applyNumberFormat="1" applyFont="1" applyFill="1" applyBorder="1" applyAlignment="1">
      <alignment horizontal="center"/>
    </xf>
    <xf numFmtId="49" fontId="14" fillId="0" borderId="40" xfId="11" applyNumberFormat="1" applyFont="1" applyFill="1" applyBorder="1" applyAlignment="1">
      <alignment horizontal="right" vertical="center"/>
    </xf>
    <xf numFmtId="49" fontId="14" fillId="0" borderId="40" xfId="11" applyNumberFormat="1" applyFont="1" applyFill="1" applyBorder="1" applyAlignment="1">
      <alignment horizontal="left" vertical="center"/>
    </xf>
    <xf numFmtId="49" fontId="14" fillId="0" borderId="9" xfId="11" applyNumberFormat="1" applyFont="1" applyFill="1" applyBorder="1" applyAlignment="1">
      <alignment horizontal="left" vertical="center"/>
    </xf>
    <xf numFmtId="49" fontId="14" fillId="0" borderId="11" xfId="11" applyNumberFormat="1" applyFont="1" applyFill="1" applyBorder="1" applyAlignment="1">
      <alignment horizontal="center" vertical="center"/>
    </xf>
    <xf numFmtId="49" fontId="14" fillId="0" borderId="6" xfId="11" applyNumberFormat="1" applyFont="1" applyFill="1" applyBorder="1" applyAlignment="1">
      <alignment horizontal="center" vertical="center"/>
    </xf>
    <xf numFmtId="49" fontId="14" fillId="0" borderId="23" xfId="11" applyNumberFormat="1" applyFont="1" applyFill="1" applyBorder="1" applyAlignment="1">
      <alignment horizontal="center" vertical="center"/>
    </xf>
    <xf numFmtId="49" fontId="14" fillId="0" borderId="4" xfId="11" applyNumberFormat="1" applyFont="1" applyBorder="1" applyAlignment="1">
      <alignment horizontal="left" vertical="center"/>
    </xf>
    <xf numFmtId="49" fontId="14" fillId="0" borderId="16" xfId="11" applyNumberFormat="1" applyFont="1" applyBorder="1" applyAlignment="1">
      <alignment horizontal="left" vertical="center"/>
    </xf>
    <xf numFmtId="49" fontId="14" fillId="0" borderId="12" xfId="11" applyNumberFormat="1" applyFont="1" applyBorder="1" applyAlignment="1">
      <alignment horizontal="left" vertical="center"/>
    </xf>
    <xf numFmtId="49" fontId="14" fillId="0" borderId="26" xfId="11" applyNumberFormat="1" applyFont="1" applyBorder="1" applyAlignment="1">
      <alignment horizontal="left" vertical="center"/>
    </xf>
    <xf numFmtId="49" fontId="14" fillId="0" borderId="31" xfId="11" applyNumberFormat="1" applyFont="1" applyBorder="1" applyAlignment="1">
      <alignment horizontal="center" vertical="center" wrapText="1"/>
    </xf>
    <xf numFmtId="49" fontId="14" fillId="0" borderId="4" xfId="11" applyNumberFormat="1" applyFont="1" applyBorder="1" applyAlignment="1">
      <alignment horizontal="center" vertical="center" wrapText="1"/>
    </xf>
    <xf numFmtId="49" fontId="14" fillId="0" borderId="16" xfId="11" applyNumberFormat="1" applyFont="1" applyBorder="1" applyAlignment="1">
      <alignment horizontal="center" vertical="center" wrapText="1"/>
    </xf>
    <xf numFmtId="49" fontId="14" fillId="0" borderId="36" xfId="11" applyNumberFormat="1" applyFont="1" applyBorder="1" applyAlignment="1">
      <alignment horizontal="center" vertical="center" wrapText="1"/>
    </xf>
    <xf numFmtId="49" fontId="14" fillId="0" borderId="12" xfId="11" applyNumberFormat="1" applyFont="1" applyBorder="1" applyAlignment="1">
      <alignment horizontal="center" vertical="center" wrapText="1"/>
    </xf>
    <xf numFmtId="49" fontId="14" fillId="0" borderId="26" xfId="11" applyNumberFormat="1" applyFont="1" applyBorder="1" applyAlignment="1">
      <alignment horizontal="center" vertical="center" wrapText="1"/>
    </xf>
    <xf numFmtId="49" fontId="14" fillId="0" borderId="10" xfId="11" applyNumberFormat="1" applyFont="1" applyBorder="1" applyAlignment="1">
      <alignment horizontal="center" vertical="center"/>
    </xf>
    <xf numFmtId="49" fontId="14" fillId="0" borderId="0" xfId="11" applyNumberFormat="1" applyFont="1" applyBorder="1" applyAlignment="1">
      <alignment horizontal="center" vertical="center"/>
    </xf>
    <xf numFmtId="49" fontId="14" fillId="0" borderId="5" xfId="11" applyNumberFormat="1" applyFont="1" applyBorder="1" applyAlignment="1">
      <alignment horizontal="center" vertical="center"/>
    </xf>
    <xf numFmtId="0" fontId="14" fillId="0" borderId="0" xfId="11" applyFont="1" applyBorder="1" applyAlignment="1">
      <alignment horizontal="right"/>
    </xf>
    <xf numFmtId="0" fontId="14" fillId="0" borderId="5" xfId="0" applyFont="1" applyBorder="1" applyAlignment="1"/>
    <xf numFmtId="173" fontId="14" fillId="0" borderId="31" xfId="6" applyNumberFormat="1" applyFont="1" applyBorder="1" applyAlignment="1">
      <alignment horizontal="center" vertical="center" wrapText="1"/>
    </xf>
    <xf numFmtId="0" fontId="14" fillId="0" borderId="4" xfId="0" applyFont="1" applyBorder="1" applyAlignment="1"/>
    <xf numFmtId="173" fontId="14" fillId="0" borderId="10" xfId="6" applyNumberFormat="1" applyFont="1" applyBorder="1" applyAlignment="1">
      <alignment horizontal="center" vertical="center" wrapText="1"/>
    </xf>
    <xf numFmtId="0" fontId="14" fillId="0" borderId="0" xfId="0" applyFont="1" applyBorder="1" applyAlignment="1"/>
    <xf numFmtId="0" fontId="14" fillId="0" borderId="37" xfId="0" applyFont="1" applyBorder="1" applyAlignment="1"/>
    <xf numFmtId="0" fontId="14" fillId="0" borderId="8" xfId="0" applyFont="1" applyBorder="1" applyAlignment="1"/>
    <xf numFmtId="0" fontId="14" fillId="0" borderId="0" xfId="6" applyFont="1" applyBorder="1" applyAlignment="1">
      <alignment horizontal="center" vertical="center" wrapText="1"/>
    </xf>
    <xf numFmtId="0" fontId="14" fillId="0" borderId="38" xfId="6" applyFont="1" applyBorder="1" applyAlignment="1">
      <alignment horizontal="center" vertical="center" wrapText="1"/>
    </xf>
    <xf numFmtId="0" fontId="30" fillId="0" borderId="0" xfId="0" applyFont="1" applyAlignment="1">
      <alignment vertical="center"/>
    </xf>
    <xf numFmtId="0" fontId="0" fillId="0" borderId="0" xfId="0" applyAlignment="1"/>
    <xf numFmtId="0" fontId="31" fillId="0" borderId="0" xfId="0" applyFont="1" applyAlignment="1">
      <alignment horizontal="center"/>
    </xf>
    <xf numFmtId="0" fontId="31" fillId="0" borderId="0" xfId="0" applyFont="1"/>
    <xf numFmtId="0" fontId="0" fillId="0" borderId="0" xfId="0" applyAlignment="1">
      <alignment horizontal="center"/>
    </xf>
    <xf numFmtId="0" fontId="31" fillId="0" borderId="0" xfId="0" applyFont="1" applyAlignment="1">
      <alignment vertical="top"/>
    </xf>
    <xf numFmtId="0" fontId="31" fillId="0" borderId="0" xfId="0" applyFont="1" applyAlignment="1">
      <alignment wrapText="1"/>
    </xf>
    <xf numFmtId="0" fontId="30" fillId="0" borderId="0" xfId="0" applyFont="1" applyAlignment="1">
      <alignment horizontal="center" wrapText="1"/>
    </xf>
    <xf numFmtId="0" fontId="0" fillId="0" borderId="0" xfId="0" applyAlignment="1">
      <alignment wrapText="1"/>
    </xf>
    <xf numFmtId="0" fontId="11" fillId="0" borderId="0" xfId="0" applyFont="1" applyAlignment="1">
      <alignment vertical="center"/>
    </xf>
    <xf numFmtId="0" fontId="31" fillId="0" borderId="0" xfId="0" applyFont="1" applyAlignment="1"/>
    <xf numFmtId="0" fontId="8" fillId="0" borderId="0" xfId="0" applyFont="1" applyAlignment="1">
      <alignment wrapText="1"/>
    </xf>
    <xf numFmtId="0" fontId="11" fillId="0" borderId="0" xfId="0" applyFont="1" applyAlignment="1">
      <alignment wrapText="1"/>
    </xf>
    <xf numFmtId="0" fontId="0" fillId="0" borderId="0" xfId="0" applyNumberFormat="1" applyAlignment="1">
      <alignment wrapText="1"/>
    </xf>
    <xf numFmtId="0" fontId="0" fillId="0" borderId="0" xfId="0" applyNumberFormat="1" applyAlignment="1">
      <alignment vertical="top" wrapText="1"/>
    </xf>
  </cellXfs>
  <cellStyles count="18">
    <cellStyle name="Euro" xfId="1"/>
    <cellStyle name="Geheim" xfId="2"/>
    <cellStyle name="Prozent" xfId="3" builtinId="5"/>
    <cellStyle name="Standard" xfId="0" builtinId="0"/>
    <cellStyle name="Standard 2" xfId="4"/>
    <cellStyle name="Standard 2 2" xfId="13"/>
    <cellStyle name="Standard 3" xfId="16"/>
    <cellStyle name="Standard 6" xfId="17"/>
    <cellStyle name="Standard_2001 Stat. Bericht Gewst" xfId="15"/>
    <cellStyle name="Standard_36801_95 EURO" xfId="5"/>
    <cellStyle name="Standard_Gesamtübersicht 92 bis 98 Stand 13.05.03" xfId="6"/>
    <cellStyle name="Standard_JB031640" xfId="7"/>
    <cellStyle name="Standard_mvp95" xfId="8"/>
    <cellStyle name="Standard_Stat. Bericht 1998 teil1(oGeheim)" xfId="9"/>
    <cellStyle name="Standard_Tabelle 43" xfId="14"/>
    <cellStyle name="Standard_VerÖff KSt98" xfId="10"/>
    <cellStyle name="Standard_Voll" xfId="11"/>
    <cellStyle name="Standard-Tab10" xfId="1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2209800</xdr:colOff>
          <xdr:row>4</xdr:row>
          <xdr:rowOff>9525</xdr:rowOff>
        </xdr:from>
        <xdr:to>
          <xdr:col>0</xdr:col>
          <xdr:colOff>3124200</xdr:colOff>
          <xdr:row>8</xdr:row>
          <xdr:rowOff>47625</xdr:rowOff>
        </xdr:to>
        <xdr:sp macro="" textlink="">
          <xdr:nvSpPr>
            <xdr:cNvPr id="4097" name="Object 1" hidden="1">
              <a:extLst>
                <a:ext uri="{63B3BB69-23CF-44E3-9099-C40C66FF867C}">
                  <a14:compatExt spid="_x0000_s409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771525</xdr:colOff>
          <xdr:row>25</xdr:row>
          <xdr:rowOff>0</xdr:rowOff>
        </xdr:from>
        <xdr:to>
          <xdr:col>3</xdr:col>
          <xdr:colOff>609600</xdr:colOff>
          <xdr:row>29</xdr:row>
          <xdr:rowOff>114300</xdr:rowOff>
        </xdr:to>
        <xdr:sp macro="" textlink="">
          <xdr:nvSpPr>
            <xdr:cNvPr id="1025" name="Object 1" hidden="1">
              <a:extLst>
                <a:ext uri="{63B3BB69-23CF-44E3-9099-C40C66FF867C}">
                  <a14:compatExt spid="_x0000_s102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647700</xdr:colOff>
          <xdr:row>6</xdr:row>
          <xdr:rowOff>9525</xdr:rowOff>
        </xdr:from>
        <xdr:to>
          <xdr:col>5</xdr:col>
          <xdr:colOff>76200</xdr:colOff>
          <xdr:row>10</xdr:row>
          <xdr:rowOff>123825</xdr:rowOff>
        </xdr:to>
        <xdr:sp macro="" textlink="">
          <xdr:nvSpPr>
            <xdr:cNvPr id="2049" name="Object 1" hidden="1">
              <a:extLst>
                <a:ext uri="{63B3BB69-23CF-44E3-9099-C40C66FF867C}">
                  <a14:compatExt spid="_x0000_s2049"/>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666750</xdr:colOff>
          <xdr:row>6</xdr:row>
          <xdr:rowOff>19050</xdr:rowOff>
        </xdr:from>
        <xdr:to>
          <xdr:col>5</xdr:col>
          <xdr:colOff>95250</xdr:colOff>
          <xdr:row>10</xdr:row>
          <xdr:rowOff>57150</xdr:rowOff>
        </xdr:to>
        <xdr:sp macro="" textlink="">
          <xdr:nvSpPr>
            <xdr:cNvPr id="16385" name="Object 1" hidden="1">
              <a:extLst>
                <a:ext uri="{63B3BB69-23CF-44E3-9099-C40C66FF867C}">
                  <a14:compatExt spid="_x0000_s1638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xdr:from>
      <xdr:col>9</xdr:col>
      <xdr:colOff>0</xdr:colOff>
      <xdr:row>18</xdr:row>
      <xdr:rowOff>0</xdr:rowOff>
    </xdr:from>
    <xdr:to>
      <xdr:col>9</xdr:col>
      <xdr:colOff>0</xdr:colOff>
      <xdr:row>18</xdr:row>
      <xdr:rowOff>0</xdr:rowOff>
    </xdr:to>
    <xdr:sp macro="" textlink="">
      <xdr:nvSpPr>
        <xdr:cNvPr id="22529" name="Text 1"/>
        <xdr:cNvSpPr txBox="1">
          <a:spLocks noChangeArrowheads="1"/>
        </xdr:cNvSpPr>
      </xdr:nvSpPr>
      <xdr:spPr bwMode="auto">
        <a:xfrm>
          <a:off x="7877175" y="2676525"/>
          <a:ext cx="0" cy="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0" anchor="t" upright="1"/>
        <a:lstStyle/>
        <a:p>
          <a:pPr algn="ctr" rtl="0">
            <a:defRPr sz="1000"/>
          </a:pPr>
          <a:r>
            <a:rPr lang="de-DE" sz="800" b="0" i="0" u="none" strike="noStrike" baseline="0">
              <a:solidFill>
                <a:srgbClr val="000000"/>
              </a:solidFill>
              <a:latin typeface="Helvetica"/>
              <a:cs typeface="Helvetica"/>
            </a:rPr>
            <a:t>ohne positiven einheitlichen Steuermessbetrag</a:t>
          </a:r>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5" Type="http://schemas.openxmlformats.org/officeDocument/2006/relationships/image" Target="../media/image1.emf"/><Relationship Id="rId4" Type="http://schemas.openxmlformats.org/officeDocument/2006/relationships/oleObject" Target="../embeddings/oleObject1.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1.emf"/><Relationship Id="rId4" Type="http://schemas.openxmlformats.org/officeDocument/2006/relationships/oleObject" Target="../embeddings/oleObject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11.bin"/><Relationship Id="rId5" Type="http://schemas.openxmlformats.org/officeDocument/2006/relationships/image" Target="../media/image1.emf"/><Relationship Id="rId4" Type="http://schemas.openxmlformats.org/officeDocument/2006/relationships/oleObject" Target="../embeddings/oleObject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14.bin"/><Relationship Id="rId5" Type="http://schemas.openxmlformats.org/officeDocument/2006/relationships/image" Target="../media/image1.emf"/><Relationship Id="rId4" Type="http://schemas.openxmlformats.org/officeDocument/2006/relationships/oleObject" Target="../embeddings/oleObject4.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0"/>
  <sheetViews>
    <sheetView tabSelected="1" workbookViewId="0"/>
  </sheetViews>
  <sheetFormatPr baseColWidth="10" defaultColWidth="80.28515625" defaultRowHeight="12.75" x14ac:dyDescent="0.2"/>
  <cols>
    <col min="1" max="16384" width="80.28515625" style="573"/>
  </cols>
  <sheetData>
    <row r="1" spans="1:1" ht="15.75" x14ac:dyDescent="0.25">
      <c r="A1" s="572" t="s">
        <v>503</v>
      </c>
    </row>
    <row r="4" spans="1:1" ht="15" customHeight="1" x14ac:dyDescent="0.2">
      <c r="A4" s="574" t="s">
        <v>517</v>
      </c>
    </row>
    <row r="5" spans="1:1" ht="14.25" x14ac:dyDescent="0.2">
      <c r="A5" s="575"/>
    </row>
    <row r="6" spans="1:1" ht="14.25" x14ac:dyDescent="0.2">
      <c r="A6" s="575"/>
    </row>
    <row r="7" spans="1:1" x14ac:dyDescent="0.2">
      <c r="A7" s="576" t="s">
        <v>504</v>
      </c>
    </row>
    <row r="10" spans="1:1" x14ac:dyDescent="0.2">
      <c r="A10" s="576" t="s">
        <v>518</v>
      </c>
    </row>
    <row r="11" spans="1:1" x14ac:dyDescent="0.2">
      <c r="A11" s="573" t="s">
        <v>505</v>
      </c>
    </row>
    <row r="14" spans="1:1" x14ac:dyDescent="0.2">
      <c r="A14" s="573" t="s">
        <v>506</v>
      </c>
    </row>
    <row r="17" spans="1:1" x14ac:dyDescent="0.2">
      <c r="A17" s="573" t="s">
        <v>507</v>
      </c>
    </row>
    <row r="18" spans="1:1" x14ac:dyDescent="0.2">
      <c r="A18" s="573" t="s">
        <v>508</v>
      </c>
    </row>
    <row r="19" spans="1:1" ht="25.5" x14ac:dyDescent="0.2">
      <c r="A19" s="573" t="s">
        <v>509</v>
      </c>
    </row>
    <row r="20" spans="1:1" x14ac:dyDescent="0.2">
      <c r="A20" s="573" t="s">
        <v>510</v>
      </c>
    </row>
    <row r="21" spans="1:1" x14ac:dyDescent="0.2">
      <c r="A21" s="573" t="s">
        <v>511</v>
      </c>
    </row>
    <row r="24" spans="1:1" x14ac:dyDescent="0.2">
      <c r="A24" s="577" t="s">
        <v>512</v>
      </c>
    </row>
    <row r="25" spans="1:1" ht="38.25" x14ac:dyDescent="0.2">
      <c r="A25" s="578" t="s">
        <v>513</v>
      </c>
    </row>
    <row r="28" spans="1:1" x14ac:dyDescent="0.2">
      <c r="A28" s="577" t="s">
        <v>514</v>
      </c>
    </row>
    <row r="29" spans="1:1" x14ac:dyDescent="0.2">
      <c r="A29" s="579" t="s">
        <v>515</v>
      </c>
    </row>
    <row r="30" spans="1:1" x14ac:dyDescent="0.2">
      <c r="A30" s="573" t="s">
        <v>516</v>
      </c>
    </row>
  </sheetData>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7"/>
  <sheetViews>
    <sheetView workbookViewId="0"/>
  </sheetViews>
  <sheetFormatPr baseColWidth="10" defaultRowHeight="12.75" x14ac:dyDescent="0.2"/>
  <cols>
    <col min="1" max="1" width="11.7109375" style="110" customWidth="1"/>
    <col min="2" max="2" width="57.28515625" style="110" customWidth="1"/>
    <col min="3" max="256" width="11.42578125" style="110"/>
    <col min="257" max="257" width="11.7109375" style="110" customWidth="1"/>
    <col min="258" max="258" width="57.28515625" style="110" customWidth="1"/>
    <col min="259" max="512" width="11.42578125" style="110"/>
    <col min="513" max="513" width="11.7109375" style="110" customWidth="1"/>
    <col min="514" max="514" width="57.28515625" style="110" customWidth="1"/>
    <col min="515" max="768" width="11.42578125" style="110"/>
    <col min="769" max="769" width="11.7109375" style="110" customWidth="1"/>
    <col min="770" max="770" width="57.28515625" style="110" customWidth="1"/>
    <col min="771" max="1024" width="11.42578125" style="110"/>
    <col min="1025" max="1025" width="11.7109375" style="110" customWidth="1"/>
    <col min="1026" max="1026" width="57.28515625" style="110" customWidth="1"/>
    <col min="1027" max="1280" width="11.42578125" style="110"/>
    <col min="1281" max="1281" width="11.7109375" style="110" customWidth="1"/>
    <col min="1282" max="1282" width="57.28515625" style="110" customWidth="1"/>
    <col min="1283" max="1536" width="11.42578125" style="110"/>
    <col min="1537" max="1537" width="11.7109375" style="110" customWidth="1"/>
    <col min="1538" max="1538" width="57.28515625" style="110" customWidth="1"/>
    <col min="1539" max="1792" width="11.42578125" style="110"/>
    <col min="1793" max="1793" width="11.7109375" style="110" customWidth="1"/>
    <col min="1794" max="1794" width="57.28515625" style="110" customWidth="1"/>
    <col min="1795" max="2048" width="11.42578125" style="110"/>
    <col min="2049" max="2049" width="11.7109375" style="110" customWidth="1"/>
    <col min="2050" max="2050" width="57.28515625" style="110" customWidth="1"/>
    <col min="2051" max="2304" width="11.42578125" style="110"/>
    <col min="2305" max="2305" width="11.7109375" style="110" customWidth="1"/>
    <col min="2306" max="2306" width="57.28515625" style="110" customWidth="1"/>
    <col min="2307" max="2560" width="11.42578125" style="110"/>
    <col min="2561" max="2561" width="11.7109375" style="110" customWidth="1"/>
    <col min="2562" max="2562" width="57.28515625" style="110" customWidth="1"/>
    <col min="2563" max="2816" width="11.42578125" style="110"/>
    <col min="2817" max="2817" width="11.7109375" style="110" customWidth="1"/>
    <col min="2818" max="2818" width="57.28515625" style="110" customWidth="1"/>
    <col min="2819" max="3072" width="11.42578125" style="110"/>
    <col min="3073" max="3073" width="11.7109375" style="110" customWidth="1"/>
    <col min="3074" max="3074" width="57.28515625" style="110" customWidth="1"/>
    <col min="3075" max="3328" width="11.42578125" style="110"/>
    <col min="3329" max="3329" width="11.7109375" style="110" customWidth="1"/>
    <col min="3330" max="3330" width="57.28515625" style="110" customWidth="1"/>
    <col min="3331" max="3584" width="11.42578125" style="110"/>
    <col min="3585" max="3585" width="11.7109375" style="110" customWidth="1"/>
    <col min="3586" max="3586" width="57.28515625" style="110" customWidth="1"/>
    <col min="3587" max="3840" width="11.42578125" style="110"/>
    <col min="3841" max="3841" width="11.7109375" style="110" customWidth="1"/>
    <col min="3842" max="3842" width="57.28515625" style="110" customWidth="1"/>
    <col min="3843" max="4096" width="11.42578125" style="110"/>
    <col min="4097" max="4097" width="11.7109375" style="110" customWidth="1"/>
    <col min="4098" max="4098" width="57.28515625" style="110" customWidth="1"/>
    <col min="4099" max="4352" width="11.42578125" style="110"/>
    <col min="4353" max="4353" width="11.7109375" style="110" customWidth="1"/>
    <col min="4354" max="4354" width="57.28515625" style="110" customWidth="1"/>
    <col min="4355" max="4608" width="11.42578125" style="110"/>
    <col min="4609" max="4609" width="11.7109375" style="110" customWidth="1"/>
    <col min="4610" max="4610" width="57.28515625" style="110" customWidth="1"/>
    <col min="4611" max="4864" width="11.42578125" style="110"/>
    <col min="4865" max="4865" width="11.7109375" style="110" customWidth="1"/>
    <col min="4866" max="4866" width="57.28515625" style="110" customWidth="1"/>
    <col min="4867" max="5120" width="11.42578125" style="110"/>
    <col min="5121" max="5121" width="11.7109375" style="110" customWidth="1"/>
    <col min="5122" max="5122" width="57.28515625" style="110" customWidth="1"/>
    <col min="5123" max="5376" width="11.42578125" style="110"/>
    <col min="5377" max="5377" width="11.7109375" style="110" customWidth="1"/>
    <col min="5378" max="5378" width="57.28515625" style="110" customWidth="1"/>
    <col min="5379" max="5632" width="11.42578125" style="110"/>
    <col min="5633" max="5633" width="11.7109375" style="110" customWidth="1"/>
    <col min="5634" max="5634" width="57.28515625" style="110" customWidth="1"/>
    <col min="5635" max="5888" width="11.42578125" style="110"/>
    <col min="5889" max="5889" width="11.7109375" style="110" customWidth="1"/>
    <col min="5890" max="5890" width="57.28515625" style="110" customWidth="1"/>
    <col min="5891" max="6144" width="11.42578125" style="110"/>
    <col min="6145" max="6145" width="11.7109375" style="110" customWidth="1"/>
    <col min="6146" max="6146" width="57.28515625" style="110" customWidth="1"/>
    <col min="6147" max="6400" width="11.42578125" style="110"/>
    <col min="6401" max="6401" width="11.7109375" style="110" customWidth="1"/>
    <col min="6402" max="6402" width="57.28515625" style="110" customWidth="1"/>
    <col min="6403" max="6656" width="11.42578125" style="110"/>
    <col min="6657" max="6657" width="11.7109375" style="110" customWidth="1"/>
    <col min="6658" max="6658" width="57.28515625" style="110" customWidth="1"/>
    <col min="6659" max="6912" width="11.42578125" style="110"/>
    <col min="6913" max="6913" width="11.7109375" style="110" customWidth="1"/>
    <col min="6914" max="6914" width="57.28515625" style="110" customWidth="1"/>
    <col min="6915" max="7168" width="11.42578125" style="110"/>
    <col min="7169" max="7169" width="11.7109375" style="110" customWidth="1"/>
    <col min="7170" max="7170" width="57.28515625" style="110" customWidth="1"/>
    <col min="7171" max="7424" width="11.42578125" style="110"/>
    <col min="7425" max="7425" width="11.7109375" style="110" customWidth="1"/>
    <col min="7426" max="7426" width="57.28515625" style="110" customWidth="1"/>
    <col min="7427" max="7680" width="11.42578125" style="110"/>
    <col min="7681" max="7681" width="11.7109375" style="110" customWidth="1"/>
    <col min="7682" max="7682" width="57.28515625" style="110" customWidth="1"/>
    <col min="7683" max="7936" width="11.42578125" style="110"/>
    <col min="7937" max="7937" width="11.7109375" style="110" customWidth="1"/>
    <col min="7938" max="7938" width="57.28515625" style="110" customWidth="1"/>
    <col min="7939" max="8192" width="11.42578125" style="110"/>
    <col min="8193" max="8193" width="11.7109375" style="110" customWidth="1"/>
    <col min="8194" max="8194" width="57.28515625" style="110" customWidth="1"/>
    <col min="8195" max="8448" width="11.42578125" style="110"/>
    <col min="8449" max="8449" width="11.7109375" style="110" customWidth="1"/>
    <col min="8450" max="8450" width="57.28515625" style="110" customWidth="1"/>
    <col min="8451" max="8704" width="11.42578125" style="110"/>
    <col min="8705" max="8705" width="11.7109375" style="110" customWidth="1"/>
    <col min="8706" max="8706" width="57.28515625" style="110" customWidth="1"/>
    <col min="8707" max="8960" width="11.42578125" style="110"/>
    <col min="8961" max="8961" width="11.7109375" style="110" customWidth="1"/>
    <col min="8962" max="8962" width="57.28515625" style="110" customWidth="1"/>
    <col min="8963" max="9216" width="11.42578125" style="110"/>
    <col min="9217" max="9217" width="11.7109375" style="110" customWidth="1"/>
    <col min="9218" max="9218" width="57.28515625" style="110" customWidth="1"/>
    <col min="9219" max="9472" width="11.42578125" style="110"/>
    <col min="9473" max="9473" width="11.7109375" style="110" customWidth="1"/>
    <col min="9474" max="9474" width="57.28515625" style="110" customWidth="1"/>
    <col min="9475" max="9728" width="11.42578125" style="110"/>
    <col min="9729" max="9729" width="11.7109375" style="110" customWidth="1"/>
    <col min="9730" max="9730" width="57.28515625" style="110" customWidth="1"/>
    <col min="9731" max="9984" width="11.42578125" style="110"/>
    <col min="9985" max="9985" width="11.7109375" style="110" customWidth="1"/>
    <col min="9986" max="9986" width="57.28515625" style="110" customWidth="1"/>
    <col min="9987" max="10240" width="11.42578125" style="110"/>
    <col min="10241" max="10241" width="11.7109375" style="110" customWidth="1"/>
    <col min="10242" max="10242" width="57.28515625" style="110" customWidth="1"/>
    <col min="10243" max="10496" width="11.42578125" style="110"/>
    <col min="10497" max="10497" width="11.7109375" style="110" customWidth="1"/>
    <col min="10498" max="10498" width="57.28515625" style="110" customWidth="1"/>
    <col min="10499" max="10752" width="11.42578125" style="110"/>
    <col min="10753" max="10753" width="11.7109375" style="110" customWidth="1"/>
    <col min="10754" max="10754" width="57.28515625" style="110" customWidth="1"/>
    <col min="10755" max="11008" width="11.42578125" style="110"/>
    <col min="11009" max="11009" width="11.7109375" style="110" customWidth="1"/>
    <col min="11010" max="11010" width="57.28515625" style="110" customWidth="1"/>
    <col min="11011" max="11264" width="11.42578125" style="110"/>
    <col min="11265" max="11265" width="11.7109375" style="110" customWidth="1"/>
    <col min="11266" max="11266" width="57.28515625" style="110" customWidth="1"/>
    <col min="11267" max="11520" width="11.42578125" style="110"/>
    <col min="11521" max="11521" width="11.7109375" style="110" customWidth="1"/>
    <col min="11522" max="11522" width="57.28515625" style="110" customWidth="1"/>
    <col min="11523" max="11776" width="11.42578125" style="110"/>
    <col min="11777" max="11777" width="11.7109375" style="110" customWidth="1"/>
    <col min="11778" max="11778" width="57.28515625" style="110" customWidth="1"/>
    <col min="11779" max="12032" width="11.42578125" style="110"/>
    <col min="12033" max="12033" width="11.7109375" style="110" customWidth="1"/>
    <col min="12034" max="12034" width="57.28515625" style="110" customWidth="1"/>
    <col min="12035" max="12288" width="11.42578125" style="110"/>
    <col min="12289" max="12289" width="11.7109375" style="110" customWidth="1"/>
    <col min="12290" max="12290" width="57.28515625" style="110" customWidth="1"/>
    <col min="12291" max="12544" width="11.42578125" style="110"/>
    <col min="12545" max="12545" width="11.7109375" style="110" customWidth="1"/>
    <col min="12546" max="12546" width="57.28515625" style="110" customWidth="1"/>
    <col min="12547" max="12800" width="11.42578125" style="110"/>
    <col min="12801" max="12801" width="11.7109375" style="110" customWidth="1"/>
    <col min="12802" max="12802" width="57.28515625" style="110" customWidth="1"/>
    <col min="12803" max="13056" width="11.42578125" style="110"/>
    <col min="13057" max="13057" width="11.7109375" style="110" customWidth="1"/>
    <col min="13058" max="13058" width="57.28515625" style="110" customWidth="1"/>
    <col min="13059" max="13312" width="11.42578125" style="110"/>
    <col min="13313" max="13313" width="11.7109375" style="110" customWidth="1"/>
    <col min="13314" max="13314" width="57.28515625" style="110" customWidth="1"/>
    <col min="13315" max="13568" width="11.42578125" style="110"/>
    <col min="13569" max="13569" width="11.7109375" style="110" customWidth="1"/>
    <col min="13570" max="13570" width="57.28515625" style="110" customWidth="1"/>
    <col min="13571" max="13824" width="11.42578125" style="110"/>
    <col min="13825" max="13825" width="11.7109375" style="110" customWidth="1"/>
    <col min="13826" max="13826" width="57.28515625" style="110" customWidth="1"/>
    <col min="13827" max="14080" width="11.42578125" style="110"/>
    <col min="14081" max="14081" width="11.7109375" style="110" customWidth="1"/>
    <col min="14082" max="14082" width="57.28515625" style="110" customWidth="1"/>
    <col min="14083" max="14336" width="11.42578125" style="110"/>
    <col min="14337" max="14337" width="11.7109375" style="110" customWidth="1"/>
    <col min="14338" max="14338" width="57.28515625" style="110" customWidth="1"/>
    <col min="14339" max="14592" width="11.42578125" style="110"/>
    <col min="14593" max="14593" width="11.7109375" style="110" customWidth="1"/>
    <col min="14594" max="14594" width="57.28515625" style="110" customWidth="1"/>
    <col min="14595" max="14848" width="11.42578125" style="110"/>
    <col min="14849" max="14849" width="11.7109375" style="110" customWidth="1"/>
    <col min="14850" max="14850" width="57.28515625" style="110" customWidth="1"/>
    <col min="14851" max="15104" width="11.42578125" style="110"/>
    <col min="15105" max="15105" width="11.7109375" style="110" customWidth="1"/>
    <col min="15106" max="15106" width="57.28515625" style="110" customWidth="1"/>
    <col min="15107" max="15360" width="11.42578125" style="110"/>
    <col min="15361" max="15361" width="11.7109375" style="110" customWidth="1"/>
    <col min="15362" max="15362" width="57.28515625" style="110" customWidth="1"/>
    <col min="15363" max="15616" width="11.42578125" style="110"/>
    <col min="15617" max="15617" width="11.7109375" style="110" customWidth="1"/>
    <col min="15618" max="15618" width="57.28515625" style="110" customWidth="1"/>
    <col min="15619" max="15872" width="11.42578125" style="110"/>
    <col min="15873" max="15873" width="11.7109375" style="110" customWidth="1"/>
    <col min="15874" max="15874" width="57.28515625" style="110" customWidth="1"/>
    <col min="15875" max="16128" width="11.42578125" style="110"/>
    <col min="16129" max="16129" width="11.7109375" style="110" customWidth="1"/>
    <col min="16130" max="16130" width="57.28515625" style="110" customWidth="1"/>
    <col min="16131" max="16384" width="11.42578125" style="110"/>
  </cols>
  <sheetData>
    <row r="1" spans="1:2" ht="15.75" x14ac:dyDescent="0.2">
      <c r="A1" s="565" t="s">
        <v>483</v>
      </c>
      <c r="B1" s="566"/>
    </row>
    <row r="5" spans="1:2" ht="14.25" x14ac:dyDescent="0.2">
      <c r="A5" s="567" t="s">
        <v>28</v>
      </c>
      <c r="B5" s="568" t="s">
        <v>484</v>
      </c>
    </row>
    <row r="6" spans="1:2" ht="14.25" x14ac:dyDescent="0.2">
      <c r="A6" s="567">
        <v>0</v>
      </c>
      <c r="B6" s="568" t="s">
        <v>485</v>
      </c>
    </row>
    <row r="7" spans="1:2" ht="14.25" x14ac:dyDescent="0.2">
      <c r="A7" s="569"/>
      <c r="B7" s="568" t="s">
        <v>486</v>
      </c>
    </row>
    <row r="8" spans="1:2" ht="14.25" x14ac:dyDescent="0.2">
      <c r="A8" s="567" t="s">
        <v>477</v>
      </c>
      <c r="B8" s="568" t="s">
        <v>487</v>
      </c>
    </row>
    <row r="9" spans="1:2" ht="14.25" x14ac:dyDescent="0.2">
      <c r="A9" s="567" t="s">
        <v>488</v>
      </c>
      <c r="B9" s="568" t="s">
        <v>489</v>
      </c>
    </row>
    <row r="10" spans="1:2" ht="14.25" x14ac:dyDescent="0.2">
      <c r="A10" s="567" t="s">
        <v>490</v>
      </c>
      <c r="B10" s="568" t="s">
        <v>491</v>
      </c>
    </row>
    <row r="11" spans="1:2" ht="14.25" x14ac:dyDescent="0.2">
      <c r="A11" s="567" t="s">
        <v>492</v>
      </c>
      <c r="B11" s="568" t="s">
        <v>493</v>
      </c>
    </row>
    <row r="12" spans="1:2" ht="14.25" x14ac:dyDescent="0.2">
      <c r="A12" s="567" t="s">
        <v>494</v>
      </c>
      <c r="B12" s="568" t="s">
        <v>495</v>
      </c>
    </row>
    <row r="13" spans="1:2" ht="14.25" x14ac:dyDescent="0.2">
      <c r="A13" s="567" t="s">
        <v>496</v>
      </c>
      <c r="B13" s="568" t="s">
        <v>497</v>
      </c>
    </row>
    <row r="14" spans="1:2" ht="14.25" x14ac:dyDescent="0.2">
      <c r="A14" s="567" t="s">
        <v>498</v>
      </c>
      <c r="B14" s="568" t="s">
        <v>499</v>
      </c>
    </row>
    <row r="15" spans="1:2" ht="14.25" x14ac:dyDescent="0.2">
      <c r="A15" s="568"/>
    </row>
    <row r="16" spans="1:2" ht="42.75" x14ac:dyDescent="0.2">
      <c r="A16" s="570" t="s">
        <v>500</v>
      </c>
      <c r="B16" s="571" t="s">
        <v>501</v>
      </c>
    </row>
    <row r="17" spans="1:2" ht="14.25" x14ac:dyDescent="0.2">
      <c r="A17" s="568" t="s">
        <v>502</v>
      </c>
      <c r="B17" s="568"/>
    </row>
  </sheetData>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3"/>
  <sheetViews>
    <sheetView workbookViewId="0"/>
  </sheetViews>
  <sheetFormatPr baseColWidth="10" defaultRowHeight="12.75" x14ac:dyDescent="0.2"/>
  <cols>
    <col min="1" max="1" width="79.85546875" customWidth="1"/>
  </cols>
  <sheetData>
    <row r="1" spans="1:1" x14ac:dyDescent="0.2">
      <c r="A1" s="335" t="s">
        <v>480</v>
      </c>
    </row>
    <row r="2" spans="1:1" ht="15" x14ac:dyDescent="0.25">
      <c r="A2" s="336"/>
    </row>
    <row r="3" spans="1:1" x14ac:dyDescent="0.2">
      <c r="A3" s="337" t="s">
        <v>481</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4097" r:id="rId4">
          <objectPr defaultSize="0" r:id="rId5">
            <anchor moveWithCells="1">
              <from>
                <xdr:col>0</xdr:col>
                <xdr:colOff>2209800</xdr:colOff>
                <xdr:row>4</xdr:row>
                <xdr:rowOff>9525</xdr:rowOff>
              </from>
              <to>
                <xdr:col>0</xdr:col>
                <xdr:colOff>3124200</xdr:colOff>
                <xdr:row>8</xdr:row>
                <xdr:rowOff>47625</xdr:rowOff>
              </to>
            </anchor>
          </objectPr>
        </oleObject>
      </mc:Choice>
      <mc:Fallback>
        <oleObject progId="AcroExch.Document.DC" dvAspect="DVASPECT_ICON" shapeId="4097" r:id="rId4"/>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
  <dimension ref="A1:J38"/>
  <sheetViews>
    <sheetView zoomScaleNormal="100" workbookViewId="0">
      <pane ySplit="6" topLeftCell="A25" activePane="bottomLeft" state="frozen"/>
      <selection pane="bottomLeft" activeCell="H40" sqref="H40"/>
    </sheetView>
  </sheetViews>
  <sheetFormatPr baseColWidth="10" defaultColWidth="11.42578125" defaultRowHeight="11.25" x14ac:dyDescent="0.2"/>
  <cols>
    <col min="1" max="1" width="11.42578125" style="130" customWidth="1"/>
    <col min="2" max="6" width="16.140625" style="130" customWidth="1"/>
    <col min="7" max="7" width="11.42578125" style="130" customWidth="1"/>
    <col min="8" max="16384" width="11.42578125" style="130"/>
  </cols>
  <sheetData>
    <row r="1" spans="1:10" ht="15" customHeight="1" x14ac:dyDescent="0.2">
      <c r="A1" s="345" t="s">
        <v>360</v>
      </c>
      <c r="B1" s="345"/>
      <c r="C1" s="345"/>
      <c r="D1" s="345"/>
      <c r="E1" s="345"/>
      <c r="F1" s="345"/>
    </row>
    <row r="2" spans="1:10" ht="15" customHeight="1" x14ac:dyDescent="0.2">
      <c r="A2" s="346"/>
      <c r="B2" s="346"/>
      <c r="C2" s="346"/>
      <c r="D2" s="346"/>
      <c r="E2" s="346"/>
      <c r="F2" s="346"/>
    </row>
    <row r="3" spans="1:10" s="105" customFormat="1" ht="11.25" customHeight="1" x14ac:dyDescent="0.2">
      <c r="A3" s="339" t="s">
        <v>122</v>
      </c>
      <c r="B3" s="342" t="s">
        <v>248</v>
      </c>
      <c r="C3" s="347" t="s">
        <v>295</v>
      </c>
      <c r="D3" s="347" t="s">
        <v>294</v>
      </c>
      <c r="E3" s="347" t="s">
        <v>296</v>
      </c>
      <c r="F3" s="350" t="s">
        <v>297</v>
      </c>
      <c r="G3" s="131"/>
      <c r="H3" s="131"/>
      <c r="I3" s="131"/>
      <c r="J3" s="131"/>
    </row>
    <row r="4" spans="1:10" s="105" customFormat="1" ht="11.25" customHeight="1" x14ac:dyDescent="0.2">
      <c r="A4" s="340"/>
      <c r="B4" s="343"/>
      <c r="C4" s="348"/>
      <c r="D4" s="348"/>
      <c r="E4" s="348"/>
      <c r="F4" s="351"/>
      <c r="G4" s="185"/>
      <c r="H4" s="185"/>
      <c r="I4" s="185"/>
      <c r="J4" s="185"/>
    </row>
    <row r="5" spans="1:10" s="105" customFormat="1" ht="11.25" customHeight="1" x14ac:dyDescent="0.2">
      <c r="A5" s="340"/>
      <c r="B5" s="343"/>
      <c r="C5" s="349"/>
      <c r="D5" s="349"/>
      <c r="E5" s="349"/>
      <c r="F5" s="352"/>
      <c r="G5" s="185"/>
      <c r="H5" s="185"/>
      <c r="I5" s="185"/>
      <c r="J5" s="185"/>
    </row>
    <row r="6" spans="1:10" ht="14.25" customHeight="1" x14ac:dyDescent="0.2">
      <c r="A6" s="341"/>
      <c r="B6" s="344"/>
      <c r="C6" s="207" t="s">
        <v>91</v>
      </c>
      <c r="D6" s="207" t="s">
        <v>91</v>
      </c>
      <c r="E6" s="207" t="s">
        <v>91</v>
      </c>
      <c r="F6" s="208" t="s">
        <v>123</v>
      </c>
      <c r="G6" s="135"/>
      <c r="H6" s="135"/>
      <c r="I6" s="135"/>
      <c r="J6" s="135"/>
    </row>
    <row r="7" spans="1:10" ht="6" customHeight="1" x14ac:dyDescent="0.2">
      <c r="A7" s="209"/>
      <c r="B7" s="210"/>
      <c r="C7" s="209"/>
      <c r="D7" s="209"/>
      <c r="E7" s="209"/>
      <c r="F7" s="211"/>
      <c r="G7" s="135"/>
      <c r="H7" s="135"/>
      <c r="I7" s="135"/>
      <c r="J7" s="135"/>
    </row>
    <row r="8" spans="1:10" s="107" customFormat="1" ht="22.5" customHeight="1" x14ac:dyDescent="0.2">
      <c r="A8" s="212">
        <v>2001</v>
      </c>
      <c r="B8" s="213">
        <v>9236</v>
      </c>
      <c r="C8" s="214">
        <v>1122101</v>
      </c>
      <c r="D8" s="215">
        <v>728026</v>
      </c>
      <c r="E8" s="214">
        <v>190282</v>
      </c>
      <c r="F8" s="216">
        <v>17</v>
      </c>
      <c r="H8" s="136"/>
      <c r="I8" s="136"/>
      <c r="J8" s="136"/>
    </row>
    <row r="9" spans="1:10" s="107" customFormat="1" ht="22.5" customHeight="1" x14ac:dyDescent="0.2">
      <c r="A9" s="212">
        <v>2004</v>
      </c>
      <c r="B9" s="213">
        <v>9870</v>
      </c>
      <c r="C9" s="214">
        <v>1273716</v>
      </c>
      <c r="D9" s="215">
        <v>1006419</v>
      </c>
      <c r="E9" s="214">
        <v>251427</v>
      </c>
      <c r="F9" s="216">
        <v>19.7</v>
      </c>
      <c r="H9" s="136"/>
      <c r="I9" s="136"/>
      <c r="J9" s="136"/>
    </row>
    <row r="10" spans="1:10" s="107" customFormat="1" ht="22.5" customHeight="1" x14ac:dyDescent="0.2">
      <c r="A10" s="212">
        <v>2007</v>
      </c>
      <c r="B10" s="213">
        <v>10948</v>
      </c>
      <c r="C10" s="214">
        <v>1723620</v>
      </c>
      <c r="D10" s="215">
        <v>1373401</v>
      </c>
      <c r="E10" s="214">
        <v>342606</v>
      </c>
      <c r="F10" s="216">
        <v>19.899999999999999</v>
      </c>
    </row>
    <row r="11" spans="1:10" s="107" customFormat="1" ht="22.5" customHeight="1" x14ac:dyDescent="0.2">
      <c r="A11" s="212">
        <v>2010</v>
      </c>
      <c r="B11" s="213">
        <v>14092</v>
      </c>
      <c r="C11" s="214">
        <v>1928489</v>
      </c>
      <c r="D11" s="215">
        <v>1594140</v>
      </c>
      <c r="E11" s="214">
        <v>237968</v>
      </c>
      <c r="F11" s="216">
        <v>12.3</v>
      </c>
    </row>
    <row r="12" spans="1:10" s="107" customFormat="1" ht="22.5" customHeight="1" x14ac:dyDescent="0.2">
      <c r="A12" s="212">
        <v>2013</v>
      </c>
      <c r="B12" s="213">
        <v>15226</v>
      </c>
      <c r="C12" s="214">
        <v>2284445</v>
      </c>
      <c r="D12" s="215">
        <v>1982348</v>
      </c>
      <c r="E12" s="214">
        <v>296602</v>
      </c>
      <c r="F12" s="216">
        <v>13</v>
      </c>
    </row>
    <row r="13" spans="1:10" s="107" customFormat="1" ht="22.5" customHeight="1" x14ac:dyDescent="0.2">
      <c r="A13" s="212">
        <v>2014</v>
      </c>
      <c r="B13" s="213">
        <v>15164</v>
      </c>
      <c r="C13" s="214">
        <v>2354009</v>
      </c>
      <c r="D13" s="215">
        <v>2044600</v>
      </c>
      <c r="E13" s="214">
        <v>306033</v>
      </c>
      <c r="F13" s="216">
        <v>13</v>
      </c>
    </row>
    <row r="14" spans="1:10" ht="22.5" customHeight="1" x14ac:dyDescent="0.2">
      <c r="A14" s="261">
        <v>2015</v>
      </c>
      <c r="B14" s="247">
        <v>15172</v>
      </c>
      <c r="C14" s="248">
        <v>2410828</v>
      </c>
      <c r="D14" s="249">
        <v>2111286</v>
      </c>
      <c r="E14" s="248">
        <v>315974</v>
      </c>
      <c r="F14" s="250">
        <v>13.1</v>
      </c>
    </row>
    <row r="15" spans="1:10" ht="22.5" customHeight="1" x14ac:dyDescent="0.2">
      <c r="A15" s="261">
        <v>2016</v>
      </c>
      <c r="B15" s="247">
        <v>15268</v>
      </c>
      <c r="C15" s="248">
        <v>2487995</v>
      </c>
      <c r="D15" s="249">
        <v>2188339</v>
      </c>
      <c r="E15" s="248">
        <v>327610</v>
      </c>
      <c r="F15" s="250">
        <f>ROUND(E15/C15*100,1)</f>
        <v>13.2</v>
      </c>
    </row>
    <row r="16" spans="1:10" x14ac:dyDescent="0.2">
      <c r="A16" s="106"/>
      <c r="B16" s="106"/>
      <c r="C16" s="106"/>
      <c r="D16" s="106"/>
      <c r="E16" s="106"/>
      <c r="F16" s="106"/>
    </row>
    <row r="17" spans="1:6" x14ac:dyDescent="0.2">
      <c r="A17" s="130" t="s">
        <v>124</v>
      </c>
    </row>
    <row r="18" spans="1:6" x14ac:dyDescent="0.2">
      <c r="A18" s="130" t="s">
        <v>376</v>
      </c>
    </row>
    <row r="19" spans="1:6" x14ac:dyDescent="0.2">
      <c r="A19" s="130" t="s">
        <v>377</v>
      </c>
    </row>
    <row r="22" spans="1:6" ht="11.25" customHeight="1" x14ac:dyDescent="0.2">
      <c r="A22" s="338" t="s">
        <v>482</v>
      </c>
      <c r="B22" s="338"/>
      <c r="C22" s="338"/>
      <c r="D22" s="338"/>
      <c r="E22" s="338"/>
      <c r="F22" s="338"/>
    </row>
    <row r="23" spans="1:6" ht="11.25" customHeight="1" x14ac:dyDescent="0.2">
      <c r="A23" s="338"/>
      <c r="B23" s="338"/>
      <c r="C23" s="338"/>
      <c r="D23" s="338"/>
      <c r="E23" s="338"/>
      <c r="F23" s="338"/>
    </row>
    <row r="24" spans="1:6" ht="11.25" customHeight="1" x14ac:dyDescent="0.2">
      <c r="A24" s="338"/>
      <c r="B24" s="338"/>
      <c r="C24" s="338"/>
      <c r="D24" s="338"/>
      <c r="E24" s="338"/>
      <c r="F24" s="338"/>
    </row>
    <row r="34" spans="6:10" x14ac:dyDescent="0.2">
      <c r="F34" s="135"/>
      <c r="G34" s="135"/>
      <c r="H34" s="135"/>
      <c r="I34" s="135"/>
      <c r="J34" s="135"/>
    </row>
    <row r="35" spans="6:10" x14ac:dyDescent="0.2">
      <c r="F35" s="135"/>
      <c r="G35" s="135"/>
      <c r="H35" s="135"/>
      <c r="I35" s="135"/>
      <c r="J35" s="135"/>
    </row>
    <row r="36" spans="6:10" x14ac:dyDescent="0.2">
      <c r="F36" s="135"/>
      <c r="G36" s="135"/>
      <c r="H36" s="135"/>
      <c r="I36" s="135"/>
      <c r="J36" s="135"/>
    </row>
    <row r="37" spans="6:10" x14ac:dyDescent="0.2">
      <c r="F37" s="135"/>
      <c r="G37" s="135"/>
      <c r="H37" s="135"/>
      <c r="I37" s="135"/>
      <c r="J37" s="135"/>
    </row>
    <row r="38" spans="6:10" x14ac:dyDescent="0.2">
      <c r="F38" s="135"/>
      <c r="G38" s="135"/>
      <c r="H38" s="135"/>
      <c r="I38" s="135"/>
      <c r="J38" s="135"/>
    </row>
  </sheetData>
  <mergeCells count="8">
    <mergeCell ref="A22:F24"/>
    <mergeCell ref="A3:A6"/>
    <mergeCell ref="B3:B6"/>
    <mergeCell ref="A1:F2"/>
    <mergeCell ref="C3:C5"/>
    <mergeCell ref="D3:D5"/>
    <mergeCell ref="E3:E5"/>
    <mergeCell ref="F3:F5"/>
  </mergeCells>
  <pageMargins left="0.59055118110236215" right="0.59055118110236215" top="0.51181102362204722" bottom="0.51181102362204722" header="0.51181102362204722" footer="0.51181102362204722"/>
  <pageSetup paperSize="9" orientation="portrait" r:id="rId1"/>
  <drawing r:id="rId2"/>
  <legacyDrawing r:id="rId3"/>
  <oleObjects>
    <mc:AlternateContent xmlns:mc="http://schemas.openxmlformats.org/markup-compatibility/2006">
      <mc:Choice Requires="x14">
        <oleObject progId="AcroExch.Document.DC" dvAspect="DVASPECT_ICON" shapeId="1025" r:id="rId4">
          <objectPr defaultSize="0" r:id="rId5">
            <anchor moveWithCells="1">
              <from>
                <xdr:col>2</xdr:col>
                <xdr:colOff>771525</xdr:colOff>
                <xdr:row>25</xdr:row>
                <xdr:rowOff>0</xdr:rowOff>
              </from>
              <to>
                <xdr:col>3</xdr:col>
                <xdr:colOff>609600</xdr:colOff>
                <xdr:row>29</xdr:row>
                <xdr:rowOff>114300</xdr:rowOff>
              </to>
            </anchor>
          </objectPr>
        </oleObject>
      </mc:Choice>
      <mc:Fallback>
        <oleObject progId="AcroExch.Document.DC" dvAspect="DVASPECT_ICON" shapeId="1025"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S256"/>
  <sheetViews>
    <sheetView zoomScaleNormal="100" workbookViewId="0">
      <pane ySplit="8" topLeftCell="A9" activePane="bottomLeft" state="frozen"/>
      <selection pane="bottomLeft" sqref="A1:K2"/>
    </sheetView>
  </sheetViews>
  <sheetFormatPr baseColWidth="10" defaultColWidth="11.42578125" defaultRowHeight="11.25" x14ac:dyDescent="0.2"/>
  <cols>
    <col min="1" max="1" width="9.42578125" style="116" customWidth="1"/>
    <col min="2" max="2" width="4" style="116" customWidth="1"/>
    <col min="3" max="3" width="9.140625" style="116" customWidth="1"/>
    <col min="4" max="4" width="7" style="116" bestFit="1" customWidth="1"/>
    <col min="5" max="5" width="9.42578125" style="116" bestFit="1" customWidth="1"/>
    <col min="6" max="6" width="8.85546875" style="116" customWidth="1"/>
    <col min="7" max="7" width="9" style="116" bestFit="1" customWidth="1"/>
    <col min="8" max="8" width="8.28515625" style="116" customWidth="1"/>
    <col min="9" max="9" width="7.7109375" style="116" bestFit="1" customWidth="1"/>
    <col min="10" max="10" width="9" style="116" bestFit="1" customWidth="1"/>
    <col min="11" max="11" width="8" style="116" customWidth="1"/>
    <col min="12" max="16384" width="11.42578125" style="116"/>
  </cols>
  <sheetData>
    <row r="1" spans="1:12" s="123" customFormat="1" ht="15" customHeight="1" x14ac:dyDescent="0.2">
      <c r="A1" s="365" t="s">
        <v>359</v>
      </c>
      <c r="B1" s="365"/>
      <c r="C1" s="365"/>
      <c r="D1" s="365"/>
      <c r="E1" s="365"/>
      <c r="F1" s="365"/>
      <c r="G1" s="365"/>
      <c r="H1" s="365"/>
      <c r="I1" s="365"/>
      <c r="J1" s="365"/>
      <c r="K1" s="365"/>
    </row>
    <row r="2" spans="1:12" s="123" customFormat="1" ht="15" customHeight="1" x14ac:dyDescent="0.2">
      <c r="A2" s="366"/>
      <c r="B2" s="366"/>
      <c r="C2" s="366"/>
      <c r="D2" s="366"/>
      <c r="E2" s="366"/>
      <c r="F2" s="366"/>
      <c r="G2" s="366"/>
      <c r="H2" s="366"/>
      <c r="I2" s="366"/>
      <c r="J2" s="366"/>
      <c r="K2" s="366"/>
    </row>
    <row r="3" spans="1:12" x14ac:dyDescent="0.2">
      <c r="A3" s="389" t="s">
        <v>244</v>
      </c>
      <c r="B3" s="390"/>
      <c r="C3" s="389"/>
      <c r="D3" s="382" t="s">
        <v>295</v>
      </c>
      <c r="E3" s="383"/>
      <c r="F3" s="367" t="s">
        <v>57</v>
      </c>
      <c r="G3" s="368"/>
      <c r="H3" s="369"/>
      <c r="I3" s="370"/>
      <c r="J3" s="377" t="s">
        <v>298</v>
      </c>
      <c r="K3" s="378"/>
      <c r="L3" s="173"/>
    </row>
    <row r="4" spans="1:12" x14ac:dyDescent="0.2">
      <c r="A4" s="391"/>
      <c r="B4" s="392"/>
      <c r="C4" s="391"/>
      <c r="D4" s="384"/>
      <c r="E4" s="385"/>
      <c r="F4" s="371"/>
      <c r="G4" s="372"/>
      <c r="H4" s="373"/>
      <c r="I4" s="374"/>
      <c r="J4" s="379"/>
      <c r="K4" s="380"/>
      <c r="L4" s="103"/>
    </row>
    <row r="5" spans="1:12" x14ac:dyDescent="0.2">
      <c r="A5" s="393"/>
      <c r="B5" s="392"/>
      <c r="C5" s="391"/>
      <c r="D5" s="386"/>
      <c r="E5" s="385"/>
      <c r="F5" s="375"/>
      <c r="G5" s="375"/>
      <c r="H5" s="375"/>
      <c r="I5" s="376"/>
      <c r="J5" s="381"/>
      <c r="K5" s="371"/>
    </row>
    <row r="6" spans="1:12" x14ac:dyDescent="0.2">
      <c r="A6" s="392"/>
      <c r="B6" s="392"/>
      <c r="C6" s="391"/>
      <c r="D6" s="386"/>
      <c r="E6" s="385"/>
      <c r="F6" s="396" t="s">
        <v>58</v>
      </c>
      <c r="G6" s="398"/>
      <c r="H6" s="396" t="s">
        <v>59</v>
      </c>
      <c r="I6" s="398"/>
      <c r="J6" s="397" t="s">
        <v>58</v>
      </c>
      <c r="K6" s="396" t="s">
        <v>59</v>
      </c>
    </row>
    <row r="7" spans="1:12" x14ac:dyDescent="0.2">
      <c r="A7" s="392"/>
      <c r="B7" s="392"/>
      <c r="C7" s="391"/>
      <c r="D7" s="386"/>
      <c r="E7" s="385"/>
      <c r="F7" s="374"/>
      <c r="G7" s="372"/>
      <c r="H7" s="374"/>
      <c r="I7" s="372"/>
      <c r="J7" s="381"/>
      <c r="K7" s="371"/>
    </row>
    <row r="8" spans="1:12" ht="14.25" customHeight="1" x14ac:dyDescent="0.2">
      <c r="A8" s="394"/>
      <c r="B8" s="394"/>
      <c r="C8" s="393"/>
      <c r="D8" s="154" t="s">
        <v>248</v>
      </c>
      <c r="E8" s="155" t="s">
        <v>91</v>
      </c>
      <c r="F8" s="117" t="s">
        <v>248</v>
      </c>
      <c r="G8" s="117" t="s">
        <v>91</v>
      </c>
      <c r="H8" s="117" t="s">
        <v>248</v>
      </c>
      <c r="I8" s="387" t="s">
        <v>91</v>
      </c>
      <c r="J8" s="388"/>
      <c r="K8" s="388"/>
    </row>
    <row r="9" spans="1:12" ht="6" customHeight="1" x14ac:dyDescent="0.2">
      <c r="A9" s="119"/>
      <c r="B9" s="119"/>
      <c r="C9" s="120"/>
      <c r="D9" s="118"/>
      <c r="E9" s="121"/>
      <c r="F9" s="122"/>
      <c r="G9" s="122"/>
      <c r="H9" s="122"/>
      <c r="I9" s="122"/>
    </row>
    <row r="10" spans="1:12" s="123" customFormat="1" ht="22.5" customHeight="1" x14ac:dyDescent="0.2">
      <c r="A10" s="360" t="s">
        <v>97</v>
      </c>
      <c r="B10" s="360"/>
      <c r="C10" s="360"/>
      <c r="D10" s="360"/>
      <c r="E10" s="360"/>
      <c r="F10" s="360"/>
      <c r="G10" s="360"/>
      <c r="H10" s="360"/>
      <c r="I10" s="360"/>
      <c r="J10" s="360"/>
      <c r="K10" s="360"/>
      <c r="L10" s="305"/>
    </row>
    <row r="11" spans="1:12" s="123" customFormat="1" ht="12" customHeight="1" x14ac:dyDescent="0.2">
      <c r="A11" s="361" t="s">
        <v>63</v>
      </c>
      <c r="B11" s="361"/>
      <c r="C11" s="361"/>
      <c r="D11" s="361"/>
      <c r="E11" s="361"/>
      <c r="F11" s="361"/>
      <c r="G11" s="361"/>
      <c r="H11" s="361"/>
      <c r="I11" s="361"/>
      <c r="J11" s="361"/>
      <c r="K11" s="361"/>
      <c r="L11" s="306"/>
    </row>
    <row r="12" spans="1:12" s="123" customFormat="1" x14ac:dyDescent="0.2">
      <c r="A12" s="362" t="s">
        <v>79</v>
      </c>
      <c r="B12" s="362"/>
      <c r="C12" s="262" t="s">
        <v>96</v>
      </c>
      <c r="D12" s="142">
        <v>112</v>
      </c>
      <c r="E12" s="143">
        <v>-299895</v>
      </c>
      <c r="F12" s="143" t="s">
        <v>477</v>
      </c>
      <c r="G12" s="143" t="s">
        <v>477</v>
      </c>
      <c r="H12" s="143" t="s">
        <v>477</v>
      </c>
      <c r="I12" s="143" t="s">
        <v>477</v>
      </c>
      <c r="J12" s="143" t="s">
        <v>477</v>
      </c>
      <c r="K12" s="143" t="s">
        <v>28</v>
      </c>
      <c r="L12" s="305"/>
    </row>
    <row r="13" spans="1:12" s="123" customFormat="1" x14ac:dyDescent="0.2">
      <c r="A13" s="144" t="s">
        <v>96</v>
      </c>
      <c r="B13" s="145" t="s">
        <v>28</v>
      </c>
      <c r="C13" s="262" t="s">
        <v>80</v>
      </c>
      <c r="D13" s="142">
        <v>736</v>
      </c>
      <c r="E13" s="143">
        <v>-210887</v>
      </c>
      <c r="F13" s="143" t="s">
        <v>477</v>
      </c>
      <c r="G13" s="143" t="s">
        <v>477</v>
      </c>
      <c r="H13" s="143">
        <v>731</v>
      </c>
      <c r="I13" s="143">
        <v>-208641</v>
      </c>
      <c r="J13" s="143" t="s">
        <v>477</v>
      </c>
      <c r="K13" s="143" t="s">
        <v>28</v>
      </c>
      <c r="L13" s="305"/>
    </row>
    <row r="14" spans="1:12" s="123" customFormat="1" x14ac:dyDescent="0.2">
      <c r="A14" s="141" t="s">
        <v>80</v>
      </c>
      <c r="B14" s="145" t="s">
        <v>28</v>
      </c>
      <c r="C14" s="262" t="s">
        <v>81</v>
      </c>
      <c r="D14" s="142">
        <v>540</v>
      </c>
      <c r="E14" s="143">
        <v>-38225</v>
      </c>
      <c r="F14" s="143" t="s">
        <v>28</v>
      </c>
      <c r="G14" s="143" t="s">
        <v>28</v>
      </c>
      <c r="H14" s="143">
        <v>540</v>
      </c>
      <c r="I14" s="143">
        <v>-38225</v>
      </c>
      <c r="J14" s="143" t="s">
        <v>28</v>
      </c>
      <c r="K14" s="143" t="s">
        <v>28</v>
      </c>
      <c r="L14" s="305"/>
    </row>
    <row r="15" spans="1:12" s="123" customFormat="1" x14ac:dyDescent="0.2">
      <c r="A15" s="141" t="s">
        <v>81</v>
      </c>
      <c r="B15" s="145" t="s">
        <v>28</v>
      </c>
      <c r="C15" s="262" t="s">
        <v>82</v>
      </c>
      <c r="D15" s="142">
        <v>640</v>
      </c>
      <c r="E15" s="143">
        <v>-22657</v>
      </c>
      <c r="F15" s="143" t="s">
        <v>28</v>
      </c>
      <c r="G15" s="143" t="s">
        <v>28</v>
      </c>
      <c r="H15" s="143">
        <v>638</v>
      </c>
      <c r="I15" s="143">
        <v>-22568</v>
      </c>
      <c r="J15" s="143" t="s">
        <v>28</v>
      </c>
      <c r="K15" s="143" t="s">
        <v>28</v>
      </c>
      <c r="L15" s="305"/>
    </row>
    <row r="16" spans="1:12" s="123" customFormat="1" x14ac:dyDescent="0.2">
      <c r="A16" s="141" t="s">
        <v>82</v>
      </c>
      <c r="B16" s="145" t="s">
        <v>28</v>
      </c>
      <c r="C16" s="262" t="s">
        <v>83</v>
      </c>
      <c r="D16" s="142">
        <v>833</v>
      </c>
      <c r="E16" s="143">
        <v>-14942</v>
      </c>
      <c r="F16" s="143" t="s">
        <v>28</v>
      </c>
      <c r="G16" s="143" t="s">
        <v>28</v>
      </c>
      <c r="H16" s="143">
        <v>833</v>
      </c>
      <c r="I16" s="143">
        <v>-14942</v>
      </c>
      <c r="J16" s="143" t="s">
        <v>28</v>
      </c>
      <c r="K16" s="143" t="s">
        <v>28</v>
      </c>
      <c r="L16" s="305"/>
    </row>
    <row r="17" spans="1:18" s="123" customFormat="1" x14ac:dyDescent="0.2">
      <c r="A17" s="141" t="s">
        <v>83</v>
      </c>
      <c r="B17" s="145" t="s">
        <v>28</v>
      </c>
      <c r="C17" s="262" t="s">
        <v>84</v>
      </c>
      <c r="D17" s="142">
        <v>863</v>
      </c>
      <c r="E17" s="143">
        <v>-7684</v>
      </c>
      <c r="F17" s="143" t="s">
        <v>28</v>
      </c>
      <c r="G17" s="143" t="s">
        <v>28</v>
      </c>
      <c r="H17" s="143">
        <v>863</v>
      </c>
      <c r="I17" s="143">
        <v>-7684</v>
      </c>
      <c r="J17" s="143" t="s">
        <v>28</v>
      </c>
      <c r="K17" s="143" t="s">
        <v>28</v>
      </c>
      <c r="L17" s="305"/>
    </row>
    <row r="18" spans="1:18" s="123" customFormat="1" x14ac:dyDescent="0.2">
      <c r="A18" s="141" t="s">
        <v>84</v>
      </c>
      <c r="B18" s="145" t="s">
        <v>28</v>
      </c>
      <c r="C18" s="263">
        <v>0</v>
      </c>
      <c r="D18" s="142">
        <v>3227</v>
      </c>
      <c r="E18" s="143">
        <v>-6089</v>
      </c>
      <c r="F18" s="143" t="s">
        <v>28</v>
      </c>
      <c r="G18" s="143" t="s">
        <v>28</v>
      </c>
      <c r="H18" s="143">
        <v>3227</v>
      </c>
      <c r="I18" s="143">
        <v>-6089</v>
      </c>
      <c r="J18" s="143" t="s">
        <v>28</v>
      </c>
      <c r="K18" s="143" t="s">
        <v>28</v>
      </c>
      <c r="L18" s="305"/>
    </row>
    <row r="19" spans="1:18" s="123" customFormat="1" ht="6" customHeight="1" x14ac:dyDescent="0.2">
      <c r="A19" s="141"/>
      <c r="B19" s="145"/>
      <c r="C19" s="263"/>
      <c r="D19" s="268"/>
      <c r="E19" s="140"/>
      <c r="F19" s="140"/>
      <c r="G19" s="140"/>
      <c r="H19" s="140"/>
      <c r="I19" s="140"/>
      <c r="J19" s="140"/>
      <c r="K19" s="140"/>
      <c r="L19" s="305"/>
    </row>
    <row r="20" spans="1:18" s="109" customFormat="1" x14ac:dyDescent="0.2">
      <c r="A20" s="239" t="s">
        <v>125</v>
      </c>
      <c r="B20" s="239"/>
      <c r="C20" s="239"/>
      <c r="D20" s="139">
        <v>6951</v>
      </c>
      <c r="E20" s="140">
        <v>-600379</v>
      </c>
      <c r="F20" s="140">
        <v>5</v>
      </c>
      <c r="G20" s="140">
        <v>2773</v>
      </c>
      <c r="H20" s="140" t="s">
        <v>477</v>
      </c>
      <c r="I20" s="140" t="s">
        <v>477</v>
      </c>
      <c r="J20" s="140">
        <v>416</v>
      </c>
      <c r="K20" s="140" t="s">
        <v>28</v>
      </c>
      <c r="L20" s="305"/>
      <c r="M20" s="273"/>
      <c r="N20" s="273"/>
      <c r="O20" s="273"/>
      <c r="P20" s="273"/>
      <c r="Q20" s="273"/>
      <c r="R20" s="273"/>
    </row>
    <row r="21" spans="1:18" s="108" customFormat="1" ht="11.25" customHeight="1" x14ac:dyDescent="0.2">
      <c r="A21" s="354" t="s">
        <v>247</v>
      </c>
      <c r="B21" s="355"/>
      <c r="C21" s="356"/>
      <c r="D21" s="142">
        <v>6946</v>
      </c>
      <c r="E21" s="143">
        <v>-590664</v>
      </c>
      <c r="F21" s="143" t="s">
        <v>28</v>
      </c>
      <c r="G21" s="143" t="s">
        <v>28</v>
      </c>
      <c r="H21" s="143" t="s">
        <v>477</v>
      </c>
      <c r="I21" s="143" t="s">
        <v>477</v>
      </c>
      <c r="J21" s="143" t="s">
        <v>28</v>
      </c>
      <c r="K21" s="143" t="s">
        <v>28</v>
      </c>
      <c r="L21" s="305"/>
    </row>
    <row r="22" spans="1:18" s="123" customFormat="1" ht="12" customHeight="1" x14ac:dyDescent="0.2">
      <c r="A22" s="363" t="s">
        <v>85</v>
      </c>
      <c r="B22" s="363"/>
      <c r="C22" s="363"/>
      <c r="D22" s="363"/>
      <c r="E22" s="363"/>
      <c r="F22" s="363"/>
      <c r="G22" s="363"/>
      <c r="H22" s="363"/>
      <c r="I22" s="363"/>
      <c r="J22" s="363"/>
      <c r="K22" s="363"/>
      <c r="L22" s="305"/>
    </row>
    <row r="23" spans="1:18" s="123" customFormat="1" x14ac:dyDescent="0.2">
      <c r="A23" s="141"/>
      <c r="B23" s="145"/>
      <c r="C23" s="262">
        <v>0</v>
      </c>
      <c r="D23" s="142">
        <v>2494</v>
      </c>
      <c r="E23" s="143" t="s">
        <v>28</v>
      </c>
      <c r="F23" s="143" t="s">
        <v>28</v>
      </c>
      <c r="G23" s="143" t="s">
        <v>28</v>
      </c>
      <c r="H23" s="143" t="s">
        <v>477</v>
      </c>
      <c r="I23" s="143" t="s">
        <v>477</v>
      </c>
      <c r="J23" s="143" t="s">
        <v>28</v>
      </c>
      <c r="K23" s="143" t="s">
        <v>28</v>
      </c>
      <c r="L23" s="305"/>
    </row>
    <row r="24" spans="1:18" x14ac:dyDescent="0.2">
      <c r="A24" s="141">
        <v>1</v>
      </c>
      <c r="B24" s="145" t="s">
        <v>28</v>
      </c>
      <c r="C24" s="262">
        <v>6000</v>
      </c>
      <c r="D24" s="142">
        <v>4037</v>
      </c>
      <c r="E24" s="143">
        <v>8472</v>
      </c>
      <c r="F24" s="143">
        <v>2241</v>
      </c>
      <c r="G24" s="143">
        <v>4428</v>
      </c>
      <c r="H24" s="143" t="s">
        <v>28</v>
      </c>
      <c r="I24" s="143" t="s">
        <v>28</v>
      </c>
      <c r="J24" s="143">
        <v>663</v>
      </c>
      <c r="K24" s="143" t="s">
        <v>28</v>
      </c>
      <c r="L24" s="305"/>
    </row>
    <row r="25" spans="1:18" x14ac:dyDescent="0.2">
      <c r="A25" s="141">
        <v>6000</v>
      </c>
      <c r="B25" s="145" t="s">
        <v>28</v>
      </c>
      <c r="C25" s="262">
        <v>12500</v>
      </c>
      <c r="D25" s="142">
        <v>1411</v>
      </c>
      <c r="E25" s="143">
        <v>12652</v>
      </c>
      <c r="F25" s="143">
        <v>927</v>
      </c>
      <c r="G25" s="143">
        <v>6902</v>
      </c>
      <c r="H25" s="143" t="s">
        <v>28</v>
      </c>
      <c r="I25" s="143" t="s">
        <v>28</v>
      </c>
      <c r="J25" s="143">
        <v>1035</v>
      </c>
      <c r="K25" s="143" t="s">
        <v>28</v>
      </c>
      <c r="L25" s="305"/>
    </row>
    <row r="26" spans="1:18" x14ac:dyDescent="0.2">
      <c r="A26" s="141">
        <v>12500</v>
      </c>
      <c r="B26" s="145" t="s">
        <v>28</v>
      </c>
      <c r="C26" s="262">
        <v>25000</v>
      </c>
      <c r="D26" s="142">
        <v>1478</v>
      </c>
      <c r="E26" s="143">
        <v>26492</v>
      </c>
      <c r="F26" s="143">
        <v>1077</v>
      </c>
      <c r="G26" s="143">
        <v>16591</v>
      </c>
      <c r="H26" s="143" t="s">
        <v>28</v>
      </c>
      <c r="I26" s="143" t="s">
        <v>28</v>
      </c>
      <c r="J26" s="143">
        <v>2488</v>
      </c>
      <c r="K26" s="143" t="s">
        <v>28</v>
      </c>
      <c r="L26" s="305"/>
    </row>
    <row r="27" spans="1:18" x14ac:dyDescent="0.2">
      <c r="A27" s="141">
        <v>25000</v>
      </c>
      <c r="B27" s="145" t="s">
        <v>28</v>
      </c>
      <c r="C27" s="262">
        <v>50000</v>
      </c>
      <c r="D27" s="142">
        <v>1645</v>
      </c>
      <c r="E27" s="143">
        <v>59072</v>
      </c>
      <c r="F27" s="143">
        <v>1295</v>
      </c>
      <c r="G27" s="143">
        <v>41954</v>
      </c>
      <c r="H27" s="143" t="s">
        <v>28</v>
      </c>
      <c r="I27" s="143" t="s">
        <v>28</v>
      </c>
      <c r="J27" s="143">
        <v>6291</v>
      </c>
      <c r="K27" s="143" t="s">
        <v>28</v>
      </c>
      <c r="L27" s="305"/>
    </row>
    <row r="28" spans="1:18" x14ac:dyDescent="0.2">
      <c r="A28" s="141">
        <v>50000</v>
      </c>
      <c r="B28" s="145" t="s">
        <v>28</v>
      </c>
      <c r="C28" s="262">
        <v>100000</v>
      </c>
      <c r="D28" s="142">
        <v>1402</v>
      </c>
      <c r="E28" s="143">
        <v>99309</v>
      </c>
      <c r="F28" s="143">
        <v>1192</v>
      </c>
      <c r="G28" s="143">
        <v>78781</v>
      </c>
      <c r="H28" s="143" t="s">
        <v>28</v>
      </c>
      <c r="I28" s="143" t="s">
        <v>28</v>
      </c>
      <c r="J28" s="143">
        <v>11816</v>
      </c>
      <c r="K28" s="143" t="s">
        <v>28</v>
      </c>
      <c r="L28" s="305"/>
    </row>
    <row r="29" spans="1:18" x14ac:dyDescent="0.2">
      <c r="A29" s="141">
        <v>100000</v>
      </c>
      <c r="B29" s="145" t="s">
        <v>28</v>
      </c>
      <c r="C29" s="262">
        <v>250000</v>
      </c>
      <c r="D29" s="142">
        <v>1394</v>
      </c>
      <c r="E29" s="143">
        <v>221381</v>
      </c>
      <c r="F29" s="143">
        <v>1216</v>
      </c>
      <c r="G29" s="143">
        <v>183756</v>
      </c>
      <c r="H29" s="143" t="s">
        <v>28</v>
      </c>
      <c r="I29" s="143" t="s">
        <v>28</v>
      </c>
      <c r="J29" s="143">
        <v>27554</v>
      </c>
      <c r="K29" s="143" t="s">
        <v>28</v>
      </c>
      <c r="L29" s="305"/>
    </row>
    <row r="30" spans="1:18" x14ac:dyDescent="0.2">
      <c r="A30" s="141">
        <v>250000</v>
      </c>
      <c r="B30" s="145" t="s">
        <v>28</v>
      </c>
      <c r="C30" s="262">
        <v>500000</v>
      </c>
      <c r="D30" s="142">
        <v>644</v>
      </c>
      <c r="E30" s="143">
        <v>227832</v>
      </c>
      <c r="F30" s="143">
        <v>587</v>
      </c>
      <c r="G30" s="143">
        <v>200111</v>
      </c>
      <c r="H30" s="143" t="s">
        <v>28</v>
      </c>
      <c r="I30" s="143" t="s">
        <v>28</v>
      </c>
      <c r="J30" s="143">
        <v>30004</v>
      </c>
      <c r="K30" s="143" t="s">
        <v>28</v>
      </c>
      <c r="L30" s="305"/>
    </row>
    <row r="31" spans="1:18" x14ac:dyDescent="0.2">
      <c r="A31" s="141">
        <v>500000</v>
      </c>
      <c r="B31" s="145" t="s">
        <v>28</v>
      </c>
      <c r="C31" s="262" t="s">
        <v>29</v>
      </c>
      <c r="D31" s="142">
        <v>380</v>
      </c>
      <c r="E31" s="143">
        <v>261504</v>
      </c>
      <c r="F31" s="143">
        <v>331</v>
      </c>
      <c r="G31" s="143">
        <v>221944</v>
      </c>
      <c r="H31" s="143" t="s">
        <v>28</v>
      </c>
      <c r="I31" s="143" t="s">
        <v>28</v>
      </c>
      <c r="J31" s="143">
        <v>33276</v>
      </c>
      <c r="K31" s="143" t="s">
        <v>28</v>
      </c>
      <c r="L31" s="305"/>
    </row>
    <row r="32" spans="1:18" x14ac:dyDescent="0.2">
      <c r="A32" s="141" t="s">
        <v>29</v>
      </c>
      <c r="B32" s="145" t="s">
        <v>28</v>
      </c>
      <c r="C32" s="262" t="s">
        <v>48</v>
      </c>
      <c r="D32" s="142">
        <v>236</v>
      </c>
      <c r="E32" s="143">
        <v>373014</v>
      </c>
      <c r="F32" s="143">
        <v>234</v>
      </c>
      <c r="G32" s="143">
        <v>333710</v>
      </c>
      <c r="H32" s="143" t="s">
        <v>28</v>
      </c>
      <c r="I32" s="143" t="s">
        <v>28</v>
      </c>
      <c r="J32" s="143">
        <v>49970</v>
      </c>
      <c r="K32" s="143" t="s">
        <v>28</v>
      </c>
      <c r="L32" s="305"/>
    </row>
    <row r="33" spans="1:18" x14ac:dyDescent="0.2">
      <c r="A33" s="141" t="s">
        <v>48</v>
      </c>
      <c r="B33" s="145" t="s">
        <v>28</v>
      </c>
      <c r="C33" s="262" t="s">
        <v>78</v>
      </c>
      <c r="D33" s="142">
        <v>86</v>
      </c>
      <c r="E33" s="143">
        <v>292724</v>
      </c>
      <c r="F33" s="143">
        <v>86</v>
      </c>
      <c r="G33" s="143">
        <v>265860</v>
      </c>
      <c r="H33" s="143" t="s">
        <v>28</v>
      </c>
      <c r="I33" s="143" t="s">
        <v>28</v>
      </c>
      <c r="J33" s="143">
        <v>39842</v>
      </c>
      <c r="K33" s="143" t="s">
        <v>28</v>
      </c>
      <c r="L33" s="305"/>
    </row>
    <row r="34" spans="1:18" x14ac:dyDescent="0.2">
      <c r="A34" s="141" t="s">
        <v>78</v>
      </c>
      <c r="B34" s="240" t="s">
        <v>49</v>
      </c>
      <c r="C34" s="141"/>
      <c r="D34" s="142">
        <v>61</v>
      </c>
      <c r="E34" s="143">
        <v>905542</v>
      </c>
      <c r="F34" s="143">
        <v>61</v>
      </c>
      <c r="G34" s="143">
        <v>834301</v>
      </c>
      <c r="H34" s="143" t="s">
        <v>28</v>
      </c>
      <c r="I34" s="143" t="s">
        <v>28</v>
      </c>
      <c r="J34" s="143">
        <v>124672</v>
      </c>
      <c r="K34" s="143" t="s">
        <v>28</v>
      </c>
      <c r="L34" s="305"/>
    </row>
    <row r="35" spans="1:18" ht="6" customHeight="1" x14ac:dyDescent="0.2">
      <c r="A35" s="141"/>
      <c r="B35" s="265"/>
      <c r="C35" s="141"/>
      <c r="D35" s="268"/>
      <c r="E35" s="146"/>
      <c r="F35" s="140"/>
      <c r="G35" s="266"/>
      <c r="H35" s="140"/>
      <c r="I35" s="140"/>
      <c r="J35" s="140"/>
      <c r="K35" s="140"/>
      <c r="L35" s="305"/>
    </row>
    <row r="36" spans="1:18" s="108" customFormat="1" x14ac:dyDescent="0.2">
      <c r="A36" s="353" t="s">
        <v>245</v>
      </c>
      <c r="B36" s="353"/>
      <c r="C36" s="353"/>
      <c r="D36" s="139">
        <v>15268</v>
      </c>
      <c r="E36" s="140">
        <v>2487995</v>
      </c>
      <c r="F36" s="140">
        <v>9247</v>
      </c>
      <c r="G36" s="140">
        <v>2188339</v>
      </c>
      <c r="H36" s="140" t="s">
        <v>477</v>
      </c>
      <c r="I36" s="140" t="s">
        <v>477</v>
      </c>
      <c r="J36" s="140">
        <v>327610</v>
      </c>
      <c r="K36" s="140" t="s">
        <v>28</v>
      </c>
      <c r="L36" s="305"/>
      <c r="M36" s="164"/>
      <c r="N36" s="164"/>
      <c r="O36" s="164"/>
      <c r="P36" s="164"/>
      <c r="Q36" s="164"/>
      <c r="R36" s="164"/>
    </row>
    <row r="37" spans="1:18" s="149" customFormat="1" ht="11.25" customHeight="1" x14ac:dyDescent="0.2">
      <c r="A37" s="354" t="s">
        <v>247</v>
      </c>
      <c r="B37" s="355"/>
      <c r="C37" s="356"/>
      <c r="D37" s="142">
        <v>6198</v>
      </c>
      <c r="E37" s="143">
        <v>135032</v>
      </c>
      <c r="F37" s="143">
        <v>177</v>
      </c>
      <c r="G37" s="143">
        <v>1</v>
      </c>
      <c r="H37" s="143" t="s">
        <v>477</v>
      </c>
      <c r="I37" s="143" t="s">
        <v>477</v>
      </c>
      <c r="J37" s="143" t="s">
        <v>28</v>
      </c>
      <c r="K37" s="143" t="s">
        <v>28</v>
      </c>
      <c r="L37" s="305"/>
    </row>
    <row r="38" spans="1:18" s="149" customFormat="1" ht="6" customHeight="1" x14ac:dyDescent="0.2">
      <c r="A38" s="152"/>
      <c r="B38" s="153"/>
      <c r="C38" s="153"/>
      <c r="D38" s="150"/>
      <c r="E38" s="151"/>
      <c r="F38" s="151"/>
      <c r="G38" s="151"/>
      <c r="H38" s="151"/>
      <c r="I38" s="151"/>
      <c r="J38" s="151"/>
      <c r="K38" s="148"/>
      <c r="L38" s="305"/>
    </row>
    <row r="39" spans="1:18" s="108" customFormat="1" x14ac:dyDescent="0.2">
      <c r="A39" s="357" t="s">
        <v>246</v>
      </c>
      <c r="B39" s="357"/>
      <c r="C39" s="395"/>
      <c r="D39" s="139">
        <v>22219</v>
      </c>
      <c r="E39" s="140">
        <v>1887616</v>
      </c>
      <c r="F39" s="140">
        <v>9252</v>
      </c>
      <c r="G39" s="140">
        <v>2191112</v>
      </c>
      <c r="H39" s="140">
        <v>6940</v>
      </c>
      <c r="I39" s="140">
        <v>-585939</v>
      </c>
      <c r="J39" s="140">
        <v>328026</v>
      </c>
      <c r="K39" s="140" t="s">
        <v>28</v>
      </c>
      <c r="L39" s="305"/>
    </row>
    <row r="40" spans="1:18" ht="6" customHeight="1" x14ac:dyDescent="0.2">
      <c r="B40" s="156"/>
      <c r="C40" s="119"/>
      <c r="D40" s="128"/>
      <c r="E40" s="112"/>
      <c r="F40" s="112"/>
      <c r="G40" s="112"/>
      <c r="H40" s="112"/>
      <c r="I40" s="112"/>
      <c r="J40" s="112"/>
      <c r="K40" s="112"/>
      <c r="L40" s="305"/>
    </row>
    <row r="41" spans="1:18" ht="22.5" customHeight="1" x14ac:dyDescent="0.2">
      <c r="A41" s="360" t="s">
        <v>98</v>
      </c>
      <c r="B41" s="360"/>
      <c r="C41" s="360"/>
      <c r="D41" s="360"/>
      <c r="E41" s="360"/>
      <c r="F41" s="360"/>
      <c r="G41" s="360"/>
      <c r="H41" s="360"/>
      <c r="I41" s="360"/>
      <c r="J41" s="360"/>
      <c r="K41" s="360"/>
      <c r="L41" s="305"/>
    </row>
    <row r="42" spans="1:18" ht="12" customHeight="1" x14ac:dyDescent="0.2">
      <c r="A42" s="361" t="s">
        <v>63</v>
      </c>
      <c r="B42" s="355"/>
      <c r="C42" s="355"/>
      <c r="D42" s="355"/>
      <c r="E42" s="355"/>
      <c r="F42" s="355"/>
      <c r="G42" s="355"/>
      <c r="H42" s="355"/>
      <c r="I42" s="355"/>
      <c r="J42" s="355"/>
      <c r="K42" s="355"/>
      <c r="L42" s="306"/>
    </row>
    <row r="43" spans="1:18" ht="11.25" customHeight="1" x14ac:dyDescent="0.2">
      <c r="A43" s="362" t="s">
        <v>79</v>
      </c>
      <c r="B43" s="362"/>
      <c r="C43" s="262" t="s">
        <v>96</v>
      </c>
      <c r="D43" s="142">
        <v>92</v>
      </c>
      <c r="E43" s="143">
        <v>-253932</v>
      </c>
      <c r="F43" s="143" t="s">
        <v>477</v>
      </c>
      <c r="G43" s="143" t="s">
        <v>477</v>
      </c>
      <c r="H43" s="143">
        <v>87</v>
      </c>
      <c r="I43" s="143">
        <v>-241746</v>
      </c>
      <c r="J43" s="143" t="s">
        <v>477</v>
      </c>
      <c r="K43" s="143" t="s">
        <v>28</v>
      </c>
      <c r="L43" s="305"/>
    </row>
    <row r="44" spans="1:18" x14ac:dyDescent="0.2">
      <c r="A44" s="144" t="s">
        <v>96</v>
      </c>
      <c r="B44" s="145" t="s">
        <v>28</v>
      </c>
      <c r="C44" s="262" t="s">
        <v>80</v>
      </c>
      <c r="D44" s="142">
        <v>558</v>
      </c>
      <c r="E44" s="143">
        <v>-162585</v>
      </c>
      <c r="F44" s="143" t="s">
        <v>477</v>
      </c>
      <c r="G44" s="143" t="s">
        <v>477</v>
      </c>
      <c r="H44" s="143">
        <v>553</v>
      </c>
      <c r="I44" s="143">
        <v>-160339</v>
      </c>
      <c r="J44" s="143" t="s">
        <v>477</v>
      </c>
      <c r="K44" s="143" t="s">
        <v>28</v>
      </c>
      <c r="L44" s="305"/>
    </row>
    <row r="45" spans="1:18" x14ac:dyDescent="0.2">
      <c r="A45" s="141" t="s">
        <v>80</v>
      </c>
      <c r="B45" s="145" t="s">
        <v>28</v>
      </c>
      <c r="C45" s="262" t="s">
        <v>81</v>
      </c>
      <c r="D45" s="142">
        <v>463</v>
      </c>
      <c r="E45" s="143">
        <v>-32530</v>
      </c>
      <c r="F45" s="143" t="s">
        <v>28</v>
      </c>
      <c r="G45" s="143" t="s">
        <v>28</v>
      </c>
      <c r="H45" s="143">
        <v>463</v>
      </c>
      <c r="I45" s="143">
        <v>-32530</v>
      </c>
      <c r="J45" s="143" t="s">
        <v>28</v>
      </c>
      <c r="K45" s="143" t="s">
        <v>28</v>
      </c>
      <c r="L45" s="305"/>
    </row>
    <row r="46" spans="1:18" x14ac:dyDescent="0.2">
      <c r="A46" s="141" t="s">
        <v>81</v>
      </c>
      <c r="B46" s="145" t="s">
        <v>28</v>
      </c>
      <c r="C46" s="262" t="s">
        <v>82</v>
      </c>
      <c r="D46" s="142">
        <v>574</v>
      </c>
      <c r="E46" s="143">
        <v>-20234</v>
      </c>
      <c r="F46" s="143" t="s">
        <v>28</v>
      </c>
      <c r="G46" s="143" t="s">
        <v>28</v>
      </c>
      <c r="H46" s="143">
        <v>572</v>
      </c>
      <c r="I46" s="143">
        <v>-20144</v>
      </c>
      <c r="J46" s="143" t="s">
        <v>28</v>
      </c>
      <c r="K46" s="143" t="s">
        <v>28</v>
      </c>
      <c r="L46" s="305"/>
    </row>
    <row r="47" spans="1:18" x14ac:dyDescent="0.2">
      <c r="A47" s="141" t="s">
        <v>82</v>
      </c>
      <c r="B47" s="145" t="s">
        <v>28</v>
      </c>
      <c r="C47" s="262" t="s">
        <v>83</v>
      </c>
      <c r="D47" s="142">
        <v>775</v>
      </c>
      <c r="E47" s="143">
        <v>-13884</v>
      </c>
      <c r="F47" s="143" t="s">
        <v>28</v>
      </c>
      <c r="G47" s="143" t="s">
        <v>28</v>
      </c>
      <c r="H47" s="143">
        <v>775</v>
      </c>
      <c r="I47" s="143">
        <v>-13884</v>
      </c>
      <c r="J47" s="143" t="s">
        <v>28</v>
      </c>
      <c r="K47" s="143" t="s">
        <v>28</v>
      </c>
      <c r="L47" s="305"/>
    </row>
    <row r="48" spans="1:18" x14ac:dyDescent="0.2">
      <c r="A48" s="141" t="s">
        <v>83</v>
      </c>
      <c r="B48" s="145" t="s">
        <v>28</v>
      </c>
      <c r="C48" s="262" t="s">
        <v>84</v>
      </c>
      <c r="D48" s="142">
        <v>785</v>
      </c>
      <c r="E48" s="143">
        <v>-6978</v>
      </c>
      <c r="F48" s="143" t="s">
        <v>28</v>
      </c>
      <c r="G48" s="143" t="s">
        <v>28</v>
      </c>
      <c r="H48" s="143">
        <v>785</v>
      </c>
      <c r="I48" s="143">
        <v>-6978</v>
      </c>
      <c r="J48" s="143" t="s">
        <v>28</v>
      </c>
      <c r="K48" s="143" t="s">
        <v>28</v>
      </c>
      <c r="L48" s="305"/>
    </row>
    <row r="49" spans="1:19" x14ac:dyDescent="0.2">
      <c r="A49" s="141" t="s">
        <v>84</v>
      </c>
      <c r="B49" s="145" t="s">
        <v>28</v>
      </c>
      <c r="C49" s="263">
        <v>0</v>
      </c>
      <c r="D49" s="142">
        <v>2958</v>
      </c>
      <c r="E49" s="143">
        <v>-5519</v>
      </c>
      <c r="F49" s="143" t="s">
        <v>28</v>
      </c>
      <c r="G49" s="143" t="s">
        <v>28</v>
      </c>
      <c r="H49" s="143">
        <v>2958</v>
      </c>
      <c r="I49" s="143">
        <v>-5519</v>
      </c>
      <c r="J49" s="143" t="s">
        <v>28</v>
      </c>
      <c r="K49" s="143" t="s">
        <v>28</v>
      </c>
      <c r="L49" s="305"/>
      <c r="M49" s="272"/>
      <c r="N49" s="272"/>
      <c r="O49" s="272"/>
      <c r="P49" s="272"/>
      <c r="Q49" s="272"/>
      <c r="R49" s="272"/>
      <c r="S49" s="272"/>
    </row>
    <row r="50" spans="1:19" ht="6" customHeight="1" x14ac:dyDescent="0.2">
      <c r="A50" s="141"/>
      <c r="B50" s="145"/>
      <c r="C50" s="263"/>
      <c r="D50" s="268"/>
      <c r="E50" s="140"/>
      <c r="F50" s="140"/>
      <c r="G50" s="140"/>
      <c r="H50" s="140"/>
      <c r="I50" s="266"/>
      <c r="J50" s="140"/>
      <c r="K50" s="140"/>
      <c r="L50" s="305"/>
    </row>
    <row r="51" spans="1:19" s="108" customFormat="1" x14ac:dyDescent="0.2">
      <c r="A51" s="353" t="s">
        <v>125</v>
      </c>
      <c r="B51" s="353"/>
      <c r="C51" s="353"/>
      <c r="D51" s="139">
        <v>6205</v>
      </c>
      <c r="E51" s="140">
        <v>-495663</v>
      </c>
      <c r="F51" s="140">
        <v>5</v>
      </c>
      <c r="G51" s="140">
        <v>2773</v>
      </c>
      <c r="H51" s="140">
        <v>6193</v>
      </c>
      <c r="I51" s="140">
        <v>-481141</v>
      </c>
      <c r="J51" s="140">
        <v>416</v>
      </c>
      <c r="K51" s="140" t="s">
        <v>28</v>
      </c>
      <c r="L51" s="305"/>
    </row>
    <row r="52" spans="1:19" s="108" customFormat="1" ht="11.25" customHeight="1" x14ac:dyDescent="0.2">
      <c r="A52" s="354" t="s">
        <v>247</v>
      </c>
      <c r="B52" s="355"/>
      <c r="C52" s="356"/>
      <c r="D52" s="142">
        <v>6200</v>
      </c>
      <c r="E52" s="143">
        <v>-485949</v>
      </c>
      <c r="F52" s="143" t="s">
        <v>28</v>
      </c>
      <c r="G52" s="143" t="s">
        <v>28</v>
      </c>
      <c r="H52" s="143">
        <v>6193</v>
      </c>
      <c r="I52" s="143">
        <v>-481141</v>
      </c>
      <c r="J52" s="143" t="s">
        <v>28</v>
      </c>
      <c r="K52" s="143" t="s">
        <v>28</v>
      </c>
      <c r="L52" s="305"/>
    </row>
    <row r="53" spans="1:19" ht="12" customHeight="1" x14ac:dyDescent="0.2">
      <c r="A53" s="361" t="s">
        <v>85</v>
      </c>
      <c r="B53" s="355"/>
      <c r="C53" s="355"/>
      <c r="D53" s="355"/>
      <c r="E53" s="355"/>
      <c r="F53" s="355"/>
      <c r="G53" s="355"/>
      <c r="H53" s="355"/>
      <c r="I53" s="355"/>
      <c r="J53" s="355"/>
      <c r="K53" s="355"/>
      <c r="L53" s="305"/>
    </row>
    <row r="54" spans="1:19" x14ac:dyDescent="0.2">
      <c r="A54" s="141"/>
      <c r="B54" s="145"/>
      <c r="C54" s="262">
        <v>0</v>
      </c>
      <c r="D54" s="142">
        <v>1881</v>
      </c>
      <c r="E54" s="143" t="s">
        <v>28</v>
      </c>
      <c r="F54" s="143" t="s">
        <v>28</v>
      </c>
      <c r="G54" s="143" t="s">
        <v>28</v>
      </c>
      <c r="H54" s="143" t="s">
        <v>28</v>
      </c>
      <c r="I54" s="143" t="s">
        <v>28</v>
      </c>
      <c r="J54" s="143" t="s">
        <v>28</v>
      </c>
      <c r="K54" s="143" t="s">
        <v>28</v>
      </c>
      <c r="L54" s="305"/>
    </row>
    <row r="55" spans="1:19" x14ac:dyDescent="0.2">
      <c r="A55" s="141">
        <v>1</v>
      </c>
      <c r="B55" s="145" t="s">
        <v>28</v>
      </c>
      <c r="C55" s="262">
        <v>6000</v>
      </c>
      <c r="D55" s="142">
        <v>3544</v>
      </c>
      <c r="E55" s="143">
        <v>7446</v>
      </c>
      <c r="F55" s="143">
        <v>2187</v>
      </c>
      <c r="G55" s="143">
        <v>4341</v>
      </c>
      <c r="H55" s="143" t="s">
        <v>28</v>
      </c>
      <c r="I55" s="143" t="s">
        <v>28</v>
      </c>
      <c r="J55" s="143">
        <v>650</v>
      </c>
      <c r="K55" s="143" t="s">
        <v>28</v>
      </c>
      <c r="L55" s="305"/>
    </row>
    <row r="56" spans="1:19" x14ac:dyDescent="0.2">
      <c r="A56" s="141">
        <v>6000</v>
      </c>
      <c r="B56" s="145" t="s">
        <v>28</v>
      </c>
      <c r="C56" s="262">
        <v>12500</v>
      </c>
      <c r="D56" s="142">
        <v>1278</v>
      </c>
      <c r="E56" s="143">
        <v>11513</v>
      </c>
      <c r="F56" s="143">
        <v>846</v>
      </c>
      <c r="G56" s="143">
        <v>6529</v>
      </c>
      <c r="H56" s="143" t="s">
        <v>28</v>
      </c>
      <c r="I56" s="143" t="s">
        <v>28</v>
      </c>
      <c r="J56" s="143">
        <v>979</v>
      </c>
      <c r="K56" s="143" t="s">
        <v>28</v>
      </c>
      <c r="L56" s="305"/>
    </row>
    <row r="57" spans="1:19" x14ac:dyDescent="0.2">
      <c r="A57" s="141">
        <v>12500</v>
      </c>
      <c r="B57" s="145" t="s">
        <v>28</v>
      </c>
      <c r="C57" s="262">
        <v>25000</v>
      </c>
      <c r="D57" s="142">
        <v>1390</v>
      </c>
      <c r="E57" s="143">
        <v>24910</v>
      </c>
      <c r="F57" s="143">
        <v>1020</v>
      </c>
      <c r="G57" s="143">
        <v>15780</v>
      </c>
      <c r="H57" s="143" t="s">
        <v>28</v>
      </c>
      <c r="I57" s="143" t="s">
        <v>28</v>
      </c>
      <c r="J57" s="143">
        <v>2366</v>
      </c>
      <c r="K57" s="143" t="s">
        <v>28</v>
      </c>
      <c r="L57" s="305"/>
    </row>
    <row r="58" spans="1:19" x14ac:dyDescent="0.2">
      <c r="A58" s="141">
        <v>25000</v>
      </c>
      <c r="B58" s="145" t="s">
        <v>28</v>
      </c>
      <c r="C58" s="262">
        <v>50000</v>
      </c>
      <c r="D58" s="142">
        <v>1574</v>
      </c>
      <c r="E58" s="143">
        <v>56501</v>
      </c>
      <c r="F58" s="143">
        <v>1254</v>
      </c>
      <c r="G58" s="143">
        <v>40784</v>
      </c>
      <c r="H58" s="143" t="s">
        <v>28</v>
      </c>
      <c r="I58" s="143" t="s">
        <v>28</v>
      </c>
      <c r="J58" s="143">
        <v>6115</v>
      </c>
      <c r="K58" s="143" t="s">
        <v>28</v>
      </c>
      <c r="L58" s="305"/>
    </row>
    <row r="59" spans="1:19" x14ac:dyDescent="0.2">
      <c r="A59" s="141">
        <v>50000</v>
      </c>
      <c r="B59" s="145" t="s">
        <v>28</v>
      </c>
      <c r="C59" s="262">
        <v>100000</v>
      </c>
      <c r="D59" s="142">
        <v>1339</v>
      </c>
      <c r="E59" s="143">
        <v>94946</v>
      </c>
      <c r="F59" s="143">
        <v>1153</v>
      </c>
      <c r="G59" s="143">
        <v>76442</v>
      </c>
      <c r="H59" s="143" t="s">
        <v>28</v>
      </c>
      <c r="I59" s="143" t="s">
        <v>28</v>
      </c>
      <c r="J59" s="143">
        <v>11466</v>
      </c>
      <c r="K59" s="143" t="s">
        <v>28</v>
      </c>
      <c r="L59" s="305"/>
    </row>
    <row r="60" spans="1:19" x14ac:dyDescent="0.2">
      <c r="A60" s="141">
        <v>100000</v>
      </c>
      <c r="B60" s="145" t="s">
        <v>28</v>
      </c>
      <c r="C60" s="262">
        <v>250000</v>
      </c>
      <c r="D60" s="142">
        <v>1337</v>
      </c>
      <c r="E60" s="143">
        <v>212400</v>
      </c>
      <c r="F60" s="143">
        <v>1181</v>
      </c>
      <c r="G60" s="143">
        <v>178750</v>
      </c>
      <c r="H60" s="143" t="s">
        <v>28</v>
      </c>
      <c r="I60" s="143" t="s">
        <v>28</v>
      </c>
      <c r="J60" s="143">
        <v>26803</v>
      </c>
      <c r="K60" s="143" t="s">
        <v>28</v>
      </c>
      <c r="L60" s="305"/>
    </row>
    <row r="61" spans="1:19" x14ac:dyDescent="0.2">
      <c r="A61" s="141">
        <v>250000</v>
      </c>
      <c r="B61" s="145" t="s">
        <v>28</v>
      </c>
      <c r="C61" s="262">
        <v>500000</v>
      </c>
      <c r="D61" s="142">
        <v>607</v>
      </c>
      <c r="E61" s="143">
        <v>214749</v>
      </c>
      <c r="F61" s="143">
        <v>563</v>
      </c>
      <c r="G61" s="143">
        <v>192194</v>
      </c>
      <c r="H61" s="143" t="s">
        <v>28</v>
      </c>
      <c r="I61" s="143" t="s">
        <v>28</v>
      </c>
      <c r="J61" s="143">
        <v>28817</v>
      </c>
      <c r="K61" s="143" t="s">
        <v>28</v>
      </c>
      <c r="L61" s="305"/>
    </row>
    <row r="62" spans="1:19" x14ac:dyDescent="0.2">
      <c r="A62" s="141">
        <v>500000</v>
      </c>
      <c r="B62" s="145" t="s">
        <v>28</v>
      </c>
      <c r="C62" s="262" t="s">
        <v>29</v>
      </c>
      <c r="D62" s="142">
        <v>354</v>
      </c>
      <c r="E62" s="143">
        <v>243718</v>
      </c>
      <c r="F62" s="143">
        <v>314</v>
      </c>
      <c r="G62" s="143">
        <v>211135</v>
      </c>
      <c r="H62" s="143" t="s">
        <v>28</v>
      </c>
      <c r="I62" s="143" t="s">
        <v>28</v>
      </c>
      <c r="J62" s="143">
        <v>31655</v>
      </c>
      <c r="K62" s="143" t="s">
        <v>28</v>
      </c>
      <c r="L62" s="305"/>
    </row>
    <row r="63" spans="1:19" x14ac:dyDescent="0.2">
      <c r="A63" s="141" t="s">
        <v>29</v>
      </c>
      <c r="B63" s="145" t="s">
        <v>28</v>
      </c>
      <c r="C63" s="262" t="s">
        <v>48</v>
      </c>
      <c r="D63" s="142">
        <v>225</v>
      </c>
      <c r="E63" s="143">
        <v>353922</v>
      </c>
      <c r="F63" s="143">
        <v>223</v>
      </c>
      <c r="G63" s="143">
        <v>316627</v>
      </c>
      <c r="H63" s="143" t="s">
        <v>28</v>
      </c>
      <c r="I63" s="143" t="s">
        <v>28</v>
      </c>
      <c r="J63" s="143">
        <v>47412</v>
      </c>
      <c r="K63" s="143" t="s">
        <v>28</v>
      </c>
      <c r="L63" s="305"/>
    </row>
    <row r="64" spans="1:19" x14ac:dyDescent="0.2">
      <c r="A64" s="141" t="s">
        <v>48</v>
      </c>
      <c r="B64" s="145" t="s">
        <v>28</v>
      </c>
      <c r="C64" s="262" t="s">
        <v>78</v>
      </c>
      <c r="D64" s="142">
        <v>77</v>
      </c>
      <c r="E64" s="143">
        <v>258037</v>
      </c>
      <c r="F64" s="143">
        <v>77</v>
      </c>
      <c r="G64" s="143">
        <v>233406</v>
      </c>
      <c r="H64" s="143" t="s">
        <v>28</v>
      </c>
      <c r="I64" s="143" t="s">
        <v>28</v>
      </c>
      <c r="J64" s="143">
        <v>35011</v>
      </c>
      <c r="K64" s="143" t="s">
        <v>28</v>
      </c>
      <c r="L64" s="305"/>
    </row>
    <row r="65" spans="1:12" x14ac:dyDescent="0.2">
      <c r="A65" s="141" t="s">
        <v>78</v>
      </c>
      <c r="B65" s="240" t="s">
        <v>49</v>
      </c>
      <c r="C65" s="141"/>
      <c r="D65" s="142">
        <v>41</v>
      </c>
      <c r="E65" s="143">
        <v>673547</v>
      </c>
      <c r="F65" s="143">
        <v>41</v>
      </c>
      <c r="G65" s="143">
        <v>602376</v>
      </c>
      <c r="H65" s="143" t="s">
        <v>28</v>
      </c>
      <c r="I65" s="143" t="s">
        <v>28</v>
      </c>
      <c r="J65" s="143">
        <v>90145</v>
      </c>
      <c r="K65" s="143" t="s">
        <v>28</v>
      </c>
      <c r="L65" s="305"/>
    </row>
    <row r="66" spans="1:12" ht="6" customHeight="1" x14ac:dyDescent="0.2">
      <c r="A66" s="141"/>
      <c r="B66" s="265"/>
      <c r="C66" s="141"/>
      <c r="D66" s="268"/>
      <c r="E66" s="140"/>
      <c r="F66" s="140"/>
      <c r="G66" s="266"/>
      <c r="H66" s="140"/>
      <c r="I66" s="140"/>
      <c r="J66" s="140"/>
      <c r="K66" s="140"/>
      <c r="L66" s="305"/>
    </row>
    <row r="67" spans="1:12" s="108" customFormat="1" x14ac:dyDescent="0.2">
      <c r="A67" s="353" t="s">
        <v>245</v>
      </c>
      <c r="B67" s="353"/>
      <c r="C67" s="353"/>
      <c r="D67" s="139">
        <v>13647</v>
      </c>
      <c r="E67" s="146">
        <v>2151688</v>
      </c>
      <c r="F67" s="146">
        <v>8859</v>
      </c>
      <c r="G67" s="146">
        <v>1878364</v>
      </c>
      <c r="H67" s="146" t="s">
        <v>28</v>
      </c>
      <c r="I67" s="140" t="s">
        <v>28</v>
      </c>
      <c r="J67" s="146">
        <v>281418</v>
      </c>
      <c r="K67" s="140" t="s">
        <v>28</v>
      </c>
      <c r="L67" s="305"/>
    </row>
    <row r="68" spans="1:12" s="149" customFormat="1" ht="11.25" customHeight="1" x14ac:dyDescent="0.2">
      <c r="A68" s="354" t="s">
        <v>247</v>
      </c>
      <c r="B68" s="355"/>
      <c r="C68" s="356"/>
      <c r="D68" s="142">
        <v>4955</v>
      </c>
      <c r="E68" s="143">
        <v>115688</v>
      </c>
      <c r="F68" s="143">
        <v>167</v>
      </c>
      <c r="G68" s="143">
        <v>1</v>
      </c>
      <c r="H68" s="143" t="s">
        <v>28</v>
      </c>
      <c r="I68" s="143" t="s">
        <v>28</v>
      </c>
      <c r="J68" s="143" t="s">
        <v>28</v>
      </c>
      <c r="K68" s="143" t="s">
        <v>28</v>
      </c>
      <c r="L68" s="305"/>
    </row>
    <row r="69" spans="1:12" s="149" customFormat="1" ht="6" customHeight="1" x14ac:dyDescent="0.2">
      <c r="A69" s="152"/>
      <c r="B69" s="153"/>
      <c r="C69" s="153"/>
      <c r="D69" s="150"/>
      <c r="E69" s="151"/>
      <c r="F69" s="151"/>
      <c r="G69" s="151"/>
      <c r="H69" s="151"/>
      <c r="I69" s="151"/>
      <c r="J69" s="151"/>
      <c r="K69" s="148"/>
      <c r="L69" s="305"/>
    </row>
    <row r="70" spans="1:12" s="108" customFormat="1" x14ac:dyDescent="0.2">
      <c r="A70" s="357" t="s">
        <v>246</v>
      </c>
      <c r="B70" s="357"/>
      <c r="C70" s="395"/>
      <c r="D70" s="139">
        <v>19852</v>
      </c>
      <c r="E70" s="140">
        <v>1656025</v>
      </c>
      <c r="F70" s="140">
        <v>8864</v>
      </c>
      <c r="G70" s="140">
        <v>1881137</v>
      </c>
      <c r="H70" s="140" t="s">
        <v>28</v>
      </c>
      <c r="I70" s="140" t="s">
        <v>28</v>
      </c>
      <c r="J70" s="140">
        <v>281834</v>
      </c>
      <c r="K70" s="140" t="s">
        <v>28</v>
      </c>
      <c r="L70" s="305"/>
    </row>
    <row r="71" spans="1:12" ht="6" customHeight="1" x14ac:dyDescent="0.2">
      <c r="A71" s="119"/>
      <c r="B71" s="119"/>
      <c r="C71" s="120"/>
      <c r="D71" s="118"/>
      <c r="E71" s="121"/>
      <c r="F71" s="122"/>
      <c r="G71" s="122"/>
      <c r="H71" s="122"/>
      <c r="I71" s="122"/>
    </row>
    <row r="72" spans="1:12" ht="22.5" customHeight="1" x14ac:dyDescent="0.2">
      <c r="A72" s="364" t="s">
        <v>451</v>
      </c>
      <c r="B72" s="360"/>
      <c r="C72" s="360"/>
      <c r="D72" s="360"/>
      <c r="E72" s="360"/>
      <c r="F72" s="360"/>
      <c r="G72" s="360"/>
      <c r="H72" s="360"/>
      <c r="I72" s="360"/>
      <c r="J72" s="360"/>
      <c r="K72" s="360"/>
      <c r="L72" s="305"/>
    </row>
    <row r="73" spans="1:12" ht="12" customHeight="1" x14ac:dyDescent="0.2">
      <c r="A73" s="361" t="s">
        <v>63</v>
      </c>
      <c r="B73" s="361"/>
      <c r="C73" s="361"/>
      <c r="D73" s="361"/>
      <c r="E73" s="361"/>
      <c r="F73" s="361"/>
      <c r="G73" s="361"/>
      <c r="H73" s="361"/>
      <c r="I73" s="361"/>
      <c r="J73" s="361"/>
      <c r="K73" s="361"/>
      <c r="L73" s="306"/>
    </row>
    <row r="74" spans="1:12" x14ac:dyDescent="0.2">
      <c r="A74" s="362" t="s">
        <v>79</v>
      </c>
      <c r="B74" s="362"/>
      <c r="C74" s="262" t="s">
        <v>96</v>
      </c>
      <c r="D74" s="142">
        <v>89</v>
      </c>
      <c r="E74" s="143">
        <v>-230029</v>
      </c>
      <c r="F74" s="143" t="s">
        <v>477</v>
      </c>
      <c r="G74" s="143" t="s">
        <v>477</v>
      </c>
      <c r="H74" s="143">
        <v>84</v>
      </c>
      <c r="I74" s="143">
        <v>-217843</v>
      </c>
      <c r="J74" s="143" t="s">
        <v>477</v>
      </c>
      <c r="K74" s="143" t="s">
        <v>28</v>
      </c>
      <c r="L74" s="305"/>
    </row>
    <row r="75" spans="1:12" x14ac:dyDescent="0.2">
      <c r="A75" s="144" t="s">
        <v>96</v>
      </c>
      <c r="B75" s="145" t="s">
        <v>28</v>
      </c>
      <c r="C75" s="262" t="s">
        <v>80</v>
      </c>
      <c r="D75" s="142">
        <v>535</v>
      </c>
      <c r="E75" s="143">
        <v>-155723</v>
      </c>
      <c r="F75" s="143" t="s">
        <v>477</v>
      </c>
      <c r="G75" s="143" t="s">
        <v>477</v>
      </c>
      <c r="H75" s="143">
        <v>530</v>
      </c>
      <c r="I75" s="143">
        <v>-153477</v>
      </c>
      <c r="J75" s="143" t="s">
        <v>477</v>
      </c>
      <c r="K75" s="143" t="s">
        <v>28</v>
      </c>
      <c r="L75" s="305"/>
    </row>
    <row r="76" spans="1:12" x14ac:dyDescent="0.2">
      <c r="A76" s="141" t="s">
        <v>80</v>
      </c>
      <c r="B76" s="145" t="s">
        <v>28</v>
      </c>
      <c r="C76" s="262" t="s">
        <v>81</v>
      </c>
      <c r="D76" s="142">
        <v>445</v>
      </c>
      <c r="E76" s="143">
        <v>-31262</v>
      </c>
      <c r="F76" s="143" t="s">
        <v>28</v>
      </c>
      <c r="G76" s="143" t="s">
        <v>28</v>
      </c>
      <c r="H76" s="143">
        <v>445</v>
      </c>
      <c r="I76" s="143">
        <v>-31262</v>
      </c>
      <c r="J76" s="143" t="s">
        <v>28</v>
      </c>
      <c r="K76" s="143" t="s">
        <v>28</v>
      </c>
      <c r="L76" s="305"/>
    </row>
    <row r="77" spans="1:12" x14ac:dyDescent="0.2">
      <c r="A77" s="141" t="s">
        <v>81</v>
      </c>
      <c r="B77" s="145" t="s">
        <v>28</v>
      </c>
      <c r="C77" s="262" t="s">
        <v>82</v>
      </c>
      <c r="D77" s="142">
        <v>544</v>
      </c>
      <c r="E77" s="143">
        <v>-19112</v>
      </c>
      <c r="F77" s="143" t="s">
        <v>28</v>
      </c>
      <c r="G77" s="143" t="s">
        <v>28</v>
      </c>
      <c r="H77" s="143">
        <v>542</v>
      </c>
      <c r="I77" s="143">
        <v>-19022</v>
      </c>
      <c r="J77" s="143" t="s">
        <v>28</v>
      </c>
      <c r="K77" s="143" t="s">
        <v>28</v>
      </c>
      <c r="L77" s="305"/>
    </row>
    <row r="78" spans="1:12" x14ac:dyDescent="0.2">
      <c r="A78" s="141" t="s">
        <v>82</v>
      </c>
      <c r="B78" s="145" t="s">
        <v>28</v>
      </c>
      <c r="C78" s="262" t="s">
        <v>83</v>
      </c>
      <c r="D78" s="142">
        <v>704</v>
      </c>
      <c r="E78" s="143">
        <v>-12655</v>
      </c>
      <c r="F78" s="143" t="s">
        <v>28</v>
      </c>
      <c r="G78" s="143" t="s">
        <v>28</v>
      </c>
      <c r="H78" s="143">
        <v>704</v>
      </c>
      <c r="I78" s="143">
        <v>-12655</v>
      </c>
      <c r="J78" s="143" t="s">
        <v>28</v>
      </c>
      <c r="K78" s="143" t="s">
        <v>28</v>
      </c>
      <c r="L78" s="305"/>
    </row>
    <row r="79" spans="1:12" x14ac:dyDescent="0.2">
      <c r="A79" s="141" t="s">
        <v>83</v>
      </c>
      <c r="B79" s="145" t="s">
        <v>28</v>
      </c>
      <c r="C79" s="262" t="s">
        <v>84</v>
      </c>
      <c r="D79" s="142">
        <v>697</v>
      </c>
      <c r="E79" s="143">
        <v>-6208</v>
      </c>
      <c r="F79" s="143" t="s">
        <v>28</v>
      </c>
      <c r="G79" s="143" t="s">
        <v>28</v>
      </c>
      <c r="H79" s="143">
        <v>697</v>
      </c>
      <c r="I79" s="143">
        <v>-6208</v>
      </c>
      <c r="J79" s="143" t="s">
        <v>28</v>
      </c>
      <c r="K79" s="143" t="s">
        <v>28</v>
      </c>
      <c r="L79" s="305"/>
    </row>
    <row r="80" spans="1:12" x14ac:dyDescent="0.2">
      <c r="A80" s="141" t="s">
        <v>84</v>
      </c>
      <c r="B80" s="145" t="s">
        <v>28</v>
      </c>
      <c r="C80" s="263">
        <v>0</v>
      </c>
      <c r="D80" s="142">
        <v>2365</v>
      </c>
      <c r="E80" s="143">
        <v>-4518</v>
      </c>
      <c r="F80" s="143" t="s">
        <v>28</v>
      </c>
      <c r="G80" s="143" t="s">
        <v>28</v>
      </c>
      <c r="H80" s="143">
        <v>2365</v>
      </c>
      <c r="I80" s="143">
        <v>-4518</v>
      </c>
      <c r="J80" s="143" t="s">
        <v>28</v>
      </c>
      <c r="K80" s="143" t="s">
        <v>28</v>
      </c>
      <c r="L80" s="305"/>
    </row>
    <row r="81" spans="1:12" ht="6" customHeight="1" x14ac:dyDescent="0.2">
      <c r="A81" s="141"/>
      <c r="B81" s="145"/>
      <c r="C81" s="263"/>
      <c r="D81" s="268"/>
      <c r="E81" s="140"/>
      <c r="F81" s="140"/>
      <c r="G81" s="140"/>
      <c r="H81" s="140"/>
      <c r="I81" s="266"/>
      <c r="J81" s="140"/>
      <c r="K81" s="140"/>
      <c r="L81" s="305"/>
    </row>
    <row r="82" spans="1:12" x14ac:dyDescent="0.2">
      <c r="A82" s="325" t="s">
        <v>125</v>
      </c>
      <c r="B82" s="325"/>
      <c r="C82" s="325"/>
      <c r="D82" s="139">
        <v>5379</v>
      </c>
      <c r="E82" s="140">
        <v>-459508</v>
      </c>
      <c r="F82" s="140">
        <v>5</v>
      </c>
      <c r="G82" s="140">
        <v>2773</v>
      </c>
      <c r="H82" s="140">
        <v>5367</v>
      </c>
      <c r="I82" s="140">
        <v>-444985</v>
      </c>
      <c r="J82" s="140">
        <v>416</v>
      </c>
      <c r="K82" s="140" t="s">
        <v>28</v>
      </c>
      <c r="L82" s="305"/>
    </row>
    <row r="83" spans="1:12" x14ac:dyDescent="0.2">
      <c r="A83" s="354" t="s">
        <v>247</v>
      </c>
      <c r="B83" s="355"/>
      <c r="C83" s="356"/>
      <c r="D83" s="142">
        <v>5374</v>
      </c>
      <c r="E83" s="143">
        <v>-449793</v>
      </c>
      <c r="F83" s="143" t="s">
        <v>28</v>
      </c>
      <c r="G83" s="143" t="s">
        <v>28</v>
      </c>
      <c r="H83" s="143">
        <v>5367</v>
      </c>
      <c r="I83" s="143">
        <v>-444985</v>
      </c>
      <c r="J83" s="143" t="s">
        <v>28</v>
      </c>
      <c r="K83" s="143" t="s">
        <v>28</v>
      </c>
      <c r="L83" s="305"/>
    </row>
    <row r="84" spans="1:12" ht="12" customHeight="1" x14ac:dyDescent="0.2">
      <c r="A84" s="363" t="s">
        <v>85</v>
      </c>
      <c r="B84" s="363"/>
      <c r="C84" s="363"/>
      <c r="D84" s="363"/>
      <c r="E84" s="363"/>
      <c r="F84" s="363"/>
      <c r="G84" s="363"/>
      <c r="H84" s="363"/>
      <c r="I84" s="363"/>
      <c r="J84" s="363"/>
      <c r="K84" s="363"/>
      <c r="L84" s="305"/>
    </row>
    <row r="85" spans="1:12" x14ac:dyDescent="0.2">
      <c r="A85" s="141"/>
      <c r="B85" s="145"/>
      <c r="C85" s="262">
        <v>0</v>
      </c>
      <c r="D85" s="142">
        <v>1653</v>
      </c>
      <c r="E85" s="143" t="s">
        <v>28</v>
      </c>
      <c r="F85" s="143" t="s">
        <v>28</v>
      </c>
      <c r="G85" s="143" t="s">
        <v>28</v>
      </c>
      <c r="H85" s="143" t="s">
        <v>28</v>
      </c>
      <c r="I85" s="143" t="s">
        <v>28</v>
      </c>
      <c r="J85" s="143" t="s">
        <v>28</v>
      </c>
      <c r="K85" s="143" t="s">
        <v>28</v>
      </c>
      <c r="L85" s="305"/>
    </row>
    <row r="86" spans="1:12" x14ac:dyDescent="0.2">
      <c r="A86" s="141">
        <v>1</v>
      </c>
      <c r="B86" s="145" t="s">
        <v>28</v>
      </c>
      <c r="C86" s="262">
        <v>6000</v>
      </c>
      <c r="D86" s="142">
        <v>3059</v>
      </c>
      <c r="E86" s="143">
        <v>6438</v>
      </c>
      <c r="F86" s="143">
        <v>1888</v>
      </c>
      <c r="G86" s="143">
        <v>3747</v>
      </c>
      <c r="H86" s="143" t="s">
        <v>28</v>
      </c>
      <c r="I86" s="143" t="s">
        <v>28</v>
      </c>
      <c r="J86" s="143">
        <v>561</v>
      </c>
      <c r="K86" s="143" t="s">
        <v>28</v>
      </c>
      <c r="L86" s="305"/>
    </row>
    <row r="87" spans="1:12" x14ac:dyDescent="0.2">
      <c r="A87" s="141">
        <v>6000</v>
      </c>
      <c r="B87" s="145" t="s">
        <v>28</v>
      </c>
      <c r="C87" s="262">
        <v>12500</v>
      </c>
      <c r="D87" s="142">
        <v>1141</v>
      </c>
      <c r="E87" s="143">
        <v>10292</v>
      </c>
      <c r="F87" s="143">
        <v>735</v>
      </c>
      <c r="G87" s="143">
        <v>5721</v>
      </c>
      <c r="H87" s="143" t="s">
        <v>28</v>
      </c>
      <c r="I87" s="143" t="s">
        <v>28</v>
      </c>
      <c r="J87" s="143">
        <v>858</v>
      </c>
      <c r="K87" s="143" t="s">
        <v>28</v>
      </c>
      <c r="L87" s="305"/>
    </row>
    <row r="88" spans="1:12" x14ac:dyDescent="0.2">
      <c r="A88" s="141">
        <v>12500</v>
      </c>
      <c r="B88" s="145" t="s">
        <v>28</v>
      </c>
      <c r="C88" s="262">
        <v>25000</v>
      </c>
      <c r="D88" s="142">
        <v>1258</v>
      </c>
      <c r="E88" s="143">
        <v>22614</v>
      </c>
      <c r="F88" s="143">
        <v>900</v>
      </c>
      <c r="G88" s="143">
        <v>13980</v>
      </c>
      <c r="H88" s="143" t="s">
        <v>28</v>
      </c>
      <c r="I88" s="143" t="s">
        <v>28</v>
      </c>
      <c r="J88" s="143">
        <v>2096</v>
      </c>
      <c r="K88" s="143" t="s">
        <v>28</v>
      </c>
      <c r="L88" s="305"/>
    </row>
    <row r="89" spans="1:12" x14ac:dyDescent="0.2">
      <c r="A89" s="141">
        <v>25000</v>
      </c>
      <c r="B89" s="145" t="s">
        <v>28</v>
      </c>
      <c r="C89" s="262">
        <v>50000</v>
      </c>
      <c r="D89" s="142">
        <v>1492</v>
      </c>
      <c r="E89" s="143">
        <v>53605</v>
      </c>
      <c r="F89" s="143">
        <v>1181</v>
      </c>
      <c r="G89" s="143">
        <v>38425</v>
      </c>
      <c r="H89" s="143" t="s">
        <v>28</v>
      </c>
      <c r="I89" s="143" t="s">
        <v>28</v>
      </c>
      <c r="J89" s="143">
        <v>5762</v>
      </c>
      <c r="K89" s="143" t="s">
        <v>28</v>
      </c>
      <c r="L89" s="305"/>
    </row>
    <row r="90" spans="1:12" x14ac:dyDescent="0.2">
      <c r="A90" s="141">
        <v>50000</v>
      </c>
      <c r="B90" s="145" t="s">
        <v>28</v>
      </c>
      <c r="C90" s="262">
        <v>100000</v>
      </c>
      <c r="D90" s="142">
        <v>1285</v>
      </c>
      <c r="E90" s="143">
        <v>91185</v>
      </c>
      <c r="F90" s="143">
        <v>1107</v>
      </c>
      <c r="G90" s="143">
        <v>73465</v>
      </c>
      <c r="H90" s="143" t="s">
        <v>28</v>
      </c>
      <c r="I90" s="143" t="s">
        <v>28</v>
      </c>
      <c r="J90" s="143">
        <v>11019</v>
      </c>
      <c r="K90" s="143" t="s">
        <v>28</v>
      </c>
      <c r="L90" s="305"/>
    </row>
    <row r="91" spans="1:12" x14ac:dyDescent="0.2">
      <c r="A91" s="141">
        <v>100000</v>
      </c>
      <c r="B91" s="145" t="s">
        <v>28</v>
      </c>
      <c r="C91" s="262">
        <v>250000</v>
      </c>
      <c r="D91" s="142">
        <v>1308</v>
      </c>
      <c r="E91" s="143">
        <v>207890</v>
      </c>
      <c r="F91" s="143">
        <v>1154</v>
      </c>
      <c r="G91" s="143">
        <v>174781</v>
      </c>
      <c r="H91" s="143" t="s">
        <v>28</v>
      </c>
      <c r="I91" s="143" t="s">
        <v>28</v>
      </c>
      <c r="J91" s="143">
        <v>26207</v>
      </c>
      <c r="K91" s="143" t="s">
        <v>28</v>
      </c>
      <c r="L91" s="305"/>
    </row>
    <row r="92" spans="1:12" x14ac:dyDescent="0.2">
      <c r="A92" s="141">
        <v>250000</v>
      </c>
      <c r="B92" s="145" t="s">
        <v>28</v>
      </c>
      <c r="C92" s="262">
        <v>500000</v>
      </c>
      <c r="D92" s="142">
        <v>592</v>
      </c>
      <c r="E92" s="143">
        <v>209130</v>
      </c>
      <c r="F92" s="143">
        <v>549</v>
      </c>
      <c r="G92" s="143">
        <v>187249</v>
      </c>
      <c r="H92" s="143" t="s">
        <v>28</v>
      </c>
      <c r="I92" s="143" t="s">
        <v>28</v>
      </c>
      <c r="J92" s="143">
        <v>28075</v>
      </c>
      <c r="K92" s="143" t="s">
        <v>28</v>
      </c>
      <c r="L92" s="305"/>
    </row>
    <row r="93" spans="1:12" x14ac:dyDescent="0.2">
      <c r="A93" s="141">
        <v>500000</v>
      </c>
      <c r="B93" s="145" t="s">
        <v>28</v>
      </c>
      <c r="C93" s="262" t="s">
        <v>29</v>
      </c>
      <c r="D93" s="142">
        <v>342</v>
      </c>
      <c r="E93" s="143">
        <v>235397</v>
      </c>
      <c r="F93" s="143">
        <v>304</v>
      </c>
      <c r="G93" s="143">
        <v>204247</v>
      </c>
      <c r="H93" s="143" t="s">
        <v>28</v>
      </c>
      <c r="I93" s="143" t="s">
        <v>28</v>
      </c>
      <c r="J93" s="143">
        <v>30621</v>
      </c>
      <c r="K93" s="143" t="s">
        <v>28</v>
      </c>
      <c r="L93" s="305"/>
    </row>
    <row r="94" spans="1:12" x14ac:dyDescent="0.2">
      <c r="A94" s="141" t="s">
        <v>29</v>
      </c>
      <c r="B94" s="145" t="s">
        <v>28</v>
      </c>
      <c r="C94" s="262" t="s">
        <v>48</v>
      </c>
      <c r="D94" s="142">
        <v>217</v>
      </c>
      <c r="E94" s="143">
        <v>340992</v>
      </c>
      <c r="F94" s="143">
        <v>215</v>
      </c>
      <c r="G94" s="143">
        <v>307151</v>
      </c>
      <c r="H94" s="143" t="s">
        <v>28</v>
      </c>
      <c r="I94" s="143" t="s">
        <v>28</v>
      </c>
      <c r="J94" s="143">
        <v>45991</v>
      </c>
      <c r="K94" s="143" t="s">
        <v>28</v>
      </c>
      <c r="L94" s="305"/>
    </row>
    <row r="95" spans="1:12" x14ac:dyDescent="0.2">
      <c r="A95" s="141" t="s">
        <v>48</v>
      </c>
      <c r="B95" s="145" t="s">
        <v>28</v>
      </c>
      <c r="C95" s="262" t="s">
        <v>78</v>
      </c>
      <c r="D95" s="142">
        <v>71</v>
      </c>
      <c r="E95" s="143">
        <v>234539</v>
      </c>
      <c r="F95" s="143">
        <v>71</v>
      </c>
      <c r="G95" s="143">
        <v>214754</v>
      </c>
      <c r="H95" s="143" t="s">
        <v>28</v>
      </c>
      <c r="I95" s="143" t="s">
        <v>28</v>
      </c>
      <c r="J95" s="143">
        <v>32213</v>
      </c>
      <c r="K95" s="143" t="s">
        <v>28</v>
      </c>
      <c r="L95" s="305"/>
    </row>
    <row r="96" spans="1:12" x14ac:dyDescent="0.2">
      <c r="A96" s="141" t="s">
        <v>78</v>
      </c>
      <c r="B96" s="265" t="s">
        <v>49</v>
      </c>
      <c r="C96" s="141"/>
      <c r="D96" s="142">
        <v>35</v>
      </c>
      <c r="E96" s="143">
        <v>383720</v>
      </c>
      <c r="F96" s="143">
        <v>35</v>
      </c>
      <c r="G96" s="143">
        <v>335158</v>
      </c>
      <c r="H96" s="143" t="s">
        <v>28</v>
      </c>
      <c r="I96" s="143" t="s">
        <v>28</v>
      </c>
      <c r="J96" s="143">
        <v>50212</v>
      </c>
      <c r="K96" s="143" t="s">
        <v>28</v>
      </c>
      <c r="L96" s="305"/>
    </row>
    <row r="97" spans="1:12" ht="6" customHeight="1" x14ac:dyDescent="0.2">
      <c r="A97" s="141"/>
      <c r="B97" s="265"/>
      <c r="C97" s="141"/>
      <c r="D97" s="268"/>
      <c r="E97" s="140"/>
      <c r="F97" s="140"/>
      <c r="G97" s="140"/>
      <c r="H97" s="140"/>
      <c r="I97" s="140"/>
      <c r="J97" s="140"/>
      <c r="K97" s="140"/>
      <c r="L97" s="305"/>
    </row>
    <row r="98" spans="1:12" x14ac:dyDescent="0.2">
      <c r="A98" s="353" t="s">
        <v>245</v>
      </c>
      <c r="B98" s="353"/>
      <c r="C98" s="353"/>
      <c r="D98" s="139">
        <v>12453</v>
      </c>
      <c r="E98" s="140">
        <v>1795801</v>
      </c>
      <c r="F98" s="140">
        <v>8139</v>
      </c>
      <c r="G98" s="140">
        <v>1558676</v>
      </c>
      <c r="H98" s="140" t="s">
        <v>28</v>
      </c>
      <c r="I98" s="140" t="s">
        <v>28</v>
      </c>
      <c r="J98" s="140">
        <v>233615</v>
      </c>
      <c r="K98" s="140" t="s">
        <v>28</v>
      </c>
      <c r="L98" s="305"/>
    </row>
    <row r="99" spans="1:12" x14ac:dyDescent="0.2">
      <c r="A99" s="354" t="s">
        <v>247</v>
      </c>
      <c r="B99" s="355"/>
      <c r="C99" s="356"/>
      <c r="D99" s="142">
        <v>4462</v>
      </c>
      <c r="E99" s="143">
        <v>111684</v>
      </c>
      <c r="F99" s="143">
        <v>148</v>
      </c>
      <c r="G99" s="143">
        <v>1</v>
      </c>
      <c r="H99" s="143" t="s">
        <v>28</v>
      </c>
      <c r="I99" s="143" t="s">
        <v>28</v>
      </c>
      <c r="J99" s="143" t="s">
        <v>28</v>
      </c>
      <c r="K99" s="143" t="s">
        <v>28</v>
      </c>
      <c r="L99" s="305"/>
    </row>
    <row r="100" spans="1:12" ht="6" customHeight="1" x14ac:dyDescent="0.2">
      <c r="A100" s="152"/>
      <c r="B100" s="153"/>
      <c r="C100" s="153"/>
      <c r="D100" s="150"/>
      <c r="E100" s="151"/>
      <c r="F100" s="151"/>
      <c r="G100" s="151"/>
      <c r="H100" s="151"/>
      <c r="I100" s="151"/>
      <c r="J100" s="151"/>
      <c r="K100" s="148"/>
      <c r="L100" s="305"/>
    </row>
    <row r="101" spans="1:12" x14ac:dyDescent="0.2">
      <c r="A101" s="357" t="s">
        <v>246</v>
      </c>
      <c r="B101" s="358"/>
      <c r="C101" s="359"/>
      <c r="D101" s="139">
        <v>17832</v>
      </c>
      <c r="E101" s="140">
        <v>1336293</v>
      </c>
      <c r="F101" s="140">
        <v>8144</v>
      </c>
      <c r="G101" s="140">
        <v>1561449</v>
      </c>
      <c r="H101" s="140" t="s">
        <v>28</v>
      </c>
      <c r="I101" s="140" t="s">
        <v>28</v>
      </c>
      <c r="J101" s="140">
        <v>234031</v>
      </c>
      <c r="K101" s="140" t="s">
        <v>28</v>
      </c>
      <c r="L101" s="305"/>
    </row>
    <row r="102" spans="1:12" ht="5.25" customHeight="1" x14ac:dyDescent="0.2">
      <c r="B102" s="156"/>
      <c r="C102" s="119"/>
      <c r="D102" s="128"/>
      <c r="E102" s="112"/>
      <c r="F102" s="112"/>
      <c r="G102" s="112"/>
      <c r="H102" s="112"/>
      <c r="I102" s="112"/>
      <c r="J102" s="112"/>
      <c r="K102" s="112"/>
      <c r="L102" s="305"/>
    </row>
    <row r="103" spans="1:12" ht="22.5" customHeight="1" x14ac:dyDescent="0.2">
      <c r="A103" s="360" t="s">
        <v>452</v>
      </c>
      <c r="B103" s="360"/>
      <c r="C103" s="360"/>
      <c r="D103" s="360"/>
      <c r="E103" s="360"/>
      <c r="F103" s="360"/>
      <c r="G103" s="360"/>
      <c r="H103" s="360"/>
      <c r="I103" s="360"/>
      <c r="J103" s="360"/>
      <c r="K103" s="360"/>
      <c r="L103" s="305"/>
    </row>
    <row r="104" spans="1:12" ht="12" customHeight="1" x14ac:dyDescent="0.2">
      <c r="A104" s="361" t="s">
        <v>63</v>
      </c>
      <c r="B104" s="361"/>
      <c r="C104" s="361"/>
      <c r="D104" s="361"/>
      <c r="E104" s="361"/>
      <c r="F104" s="361"/>
      <c r="G104" s="361"/>
      <c r="H104" s="361"/>
      <c r="I104" s="361"/>
      <c r="J104" s="361"/>
      <c r="K104" s="361"/>
      <c r="L104" s="306"/>
    </row>
    <row r="105" spans="1:12" x14ac:dyDescent="0.2">
      <c r="A105" s="362" t="s">
        <v>79</v>
      </c>
      <c r="B105" s="362"/>
      <c r="C105" s="262" t="s">
        <v>96</v>
      </c>
      <c r="D105" s="142" t="s">
        <v>28</v>
      </c>
      <c r="E105" s="143" t="s">
        <v>28</v>
      </c>
      <c r="F105" s="143" t="s">
        <v>28</v>
      </c>
      <c r="G105" s="143" t="s">
        <v>28</v>
      </c>
      <c r="H105" s="143" t="s">
        <v>28</v>
      </c>
      <c r="I105" s="143" t="s">
        <v>28</v>
      </c>
      <c r="J105" s="143" t="s">
        <v>28</v>
      </c>
      <c r="K105" s="143" t="s">
        <v>28</v>
      </c>
      <c r="L105" s="305"/>
    </row>
    <row r="106" spans="1:12" x14ac:dyDescent="0.2">
      <c r="A106" s="144" t="s">
        <v>96</v>
      </c>
      <c r="B106" s="145" t="s">
        <v>28</v>
      </c>
      <c r="C106" s="262" t="s">
        <v>80</v>
      </c>
      <c r="D106" s="142" t="s">
        <v>28</v>
      </c>
      <c r="E106" s="143" t="s">
        <v>28</v>
      </c>
      <c r="F106" s="143" t="s">
        <v>28</v>
      </c>
      <c r="G106" s="143" t="s">
        <v>28</v>
      </c>
      <c r="H106" s="143" t="s">
        <v>28</v>
      </c>
      <c r="I106" s="143" t="s">
        <v>28</v>
      </c>
      <c r="J106" s="143" t="s">
        <v>28</v>
      </c>
      <c r="K106" s="143" t="s">
        <v>28</v>
      </c>
      <c r="L106" s="305"/>
    </row>
    <row r="107" spans="1:12" x14ac:dyDescent="0.2">
      <c r="A107" s="141" t="s">
        <v>80</v>
      </c>
      <c r="B107" s="145" t="s">
        <v>28</v>
      </c>
      <c r="C107" s="262" t="s">
        <v>81</v>
      </c>
      <c r="D107" s="142">
        <v>11</v>
      </c>
      <c r="E107" s="143">
        <v>-742</v>
      </c>
      <c r="F107" s="143" t="s">
        <v>28</v>
      </c>
      <c r="G107" s="143" t="s">
        <v>28</v>
      </c>
      <c r="H107" s="143">
        <v>11</v>
      </c>
      <c r="I107" s="143">
        <v>-742</v>
      </c>
      <c r="J107" s="143" t="s">
        <v>28</v>
      </c>
      <c r="K107" s="143" t="s">
        <v>28</v>
      </c>
      <c r="L107" s="305"/>
    </row>
    <row r="108" spans="1:12" x14ac:dyDescent="0.2">
      <c r="A108" s="141" t="s">
        <v>81</v>
      </c>
      <c r="B108" s="145" t="s">
        <v>28</v>
      </c>
      <c r="C108" s="262" t="s">
        <v>82</v>
      </c>
      <c r="D108" s="142">
        <v>24</v>
      </c>
      <c r="E108" s="143">
        <v>-876</v>
      </c>
      <c r="F108" s="143" t="s">
        <v>28</v>
      </c>
      <c r="G108" s="143" t="s">
        <v>28</v>
      </c>
      <c r="H108" s="143">
        <v>24</v>
      </c>
      <c r="I108" s="143">
        <v>-876</v>
      </c>
      <c r="J108" s="143" t="s">
        <v>28</v>
      </c>
      <c r="K108" s="143" t="s">
        <v>28</v>
      </c>
      <c r="L108" s="305"/>
    </row>
    <row r="109" spans="1:12" x14ac:dyDescent="0.2">
      <c r="A109" s="141" t="s">
        <v>82</v>
      </c>
      <c r="B109" s="145" t="s">
        <v>28</v>
      </c>
      <c r="C109" s="262" t="s">
        <v>83</v>
      </c>
      <c r="D109" s="142">
        <v>67</v>
      </c>
      <c r="E109" s="143">
        <v>-1153</v>
      </c>
      <c r="F109" s="143" t="s">
        <v>28</v>
      </c>
      <c r="G109" s="143" t="s">
        <v>28</v>
      </c>
      <c r="H109" s="143">
        <v>67</v>
      </c>
      <c r="I109" s="143">
        <v>-1153</v>
      </c>
      <c r="J109" s="143" t="s">
        <v>28</v>
      </c>
      <c r="K109" s="143" t="s">
        <v>28</v>
      </c>
      <c r="L109" s="305"/>
    </row>
    <row r="110" spans="1:12" x14ac:dyDescent="0.2">
      <c r="A110" s="141" t="s">
        <v>83</v>
      </c>
      <c r="B110" s="145" t="s">
        <v>28</v>
      </c>
      <c r="C110" s="262" t="s">
        <v>84</v>
      </c>
      <c r="D110" s="142">
        <v>82</v>
      </c>
      <c r="E110" s="143">
        <v>-712</v>
      </c>
      <c r="F110" s="143" t="s">
        <v>28</v>
      </c>
      <c r="G110" s="143" t="s">
        <v>28</v>
      </c>
      <c r="H110" s="143">
        <v>82</v>
      </c>
      <c r="I110" s="143">
        <v>-712</v>
      </c>
      <c r="J110" s="143" t="s">
        <v>28</v>
      </c>
      <c r="K110" s="143" t="s">
        <v>28</v>
      </c>
      <c r="L110" s="305"/>
    </row>
    <row r="111" spans="1:12" x14ac:dyDescent="0.2">
      <c r="A111" s="141" t="s">
        <v>84</v>
      </c>
      <c r="B111" s="145" t="s">
        <v>28</v>
      </c>
      <c r="C111" s="263">
        <v>0</v>
      </c>
      <c r="D111" s="142">
        <v>562</v>
      </c>
      <c r="E111" s="143">
        <v>-934</v>
      </c>
      <c r="F111" s="143" t="s">
        <v>28</v>
      </c>
      <c r="G111" s="143" t="s">
        <v>28</v>
      </c>
      <c r="H111" s="143">
        <v>562</v>
      </c>
      <c r="I111" s="143">
        <v>-934</v>
      </c>
      <c r="J111" s="143" t="s">
        <v>28</v>
      </c>
      <c r="K111" s="143" t="s">
        <v>28</v>
      </c>
      <c r="L111" s="305"/>
    </row>
    <row r="112" spans="1:12" ht="6" customHeight="1" x14ac:dyDescent="0.2">
      <c r="A112" s="141"/>
      <c r="B112" s="145"/>
      <c r="C112" s="263"/>
      <c r="D112" s="268"/>
      <c r="E112" s="266"/>
      <c r="F112" s="140"/>
      <c r="G112" s="140"/>
      <c r="H112" s="140"/>
      <c r="I112" s="266"/>
      <c r="J112" s="140"/>
      <c r="K112" s="140"/>
      <c r="L112" s="305"/>
    </row>
    <row r="113" spans="1:12" x14ac:dyDescent="0.2">
      <c r="A113" s="325" t="s">
        <v>125</v>
      </c>
      <c r="B113" s="325"/>
      <c r="C113" s="325"/>
      <c r="D113" s="139">
        <v>746</v>
      </c>
      <c r="E113" s="140">
        <v>-4418</v>
      </c>
      <c r="F113" s="140" t="s">
        <v>28</v>
      </c>
      <c r="G113" s="140" t="s">
        <v>28</v>
      </c>
      <c r="H113" s="140">
        <v>746</v>
      </c>
      <c r="I113" s="140">
        <v>-4418</v>
      </c>
      <c r="J113" s="140" t="s">
        <v>28</v>
      </c>
      <c r="K113" s="140" t="s">
        <v>28</v>
      </c>
      <c r="L113" s="305"/>
    </row>
    <row r="114" spans="1:12" x14ac:dyDescent="0.2">
      <c r="A114" s="354" t="s">
        <v>247</v>
      </c>
      <c r="B114" s="355"/>
      <c r="C114" s="356"/>
      <c r="D114" s="142">
        <v>746</v>
      </c>
      <c r="E114" s="143">
        <v>-4418</v>
      </c>
      <c r="F114" s="143" t="s">
        <v>28</v>
      </c>
      <c r="G114" s="143" t="s">
        <v>28</v>
      </c>
      <c r="H114" s="143">
        <v>746</v>
      </c>
      <c r="I114" s="143">
        <v>-4418</v>
      </c>
      <c r="J114" s="143" t="s">
        <v>28</v>
      </c>
      <c r="K114" s="143" t="s">
        <v>28</v>
      </c>
      <c r="L114" s="305"/>
    </row>
    <row r="115" spans="1:12" ht="12" customHeight="1" x14ac:dyDescent="0.2">
      <c r="A115" s="363" t="s">
        <v>85</v>
      </c>
      <c r="B115" s="363"/>
      <c r="C115" s="363"/>
      <c r="D115" s="363"/>
      <c r="E115" s="363"/>
      <c r="F115" s="363"/>
      <c r="G115" s="363"/>
      <c r="H115" s="363"/>
      <c r="I115" s="363"/>
      <c r="J115" s="363"/>
      <c r="K115" s="363"/>
      <c r="L115" s="305"/>
    </row>
    <row r="116" spans="1:12" x14ac:dyDescent="0.2">
      <c r="A116" s="141"/>
      <c r="B116" s="145"/>
      <c r="C116" s="262">
        <v>0</v>
      </c>
      <c r="D116" s="142">
        <v>208</v>
      </c>
      <c r="E116" s="143" t="s">
        <v>28</v>
      </c>
      <c r="F116" s="143" t="s">
        <v>28</v>
      </c>
      <c r="G116" s="143" t="s">
        <v>28</v>
      </c>
      <c r="H116" s="143" t="s">
        <v>28</v>
      </c>
      <c r="I116" s="143" t="s">
        <v>28</v>
      </c>
      <c r="J116" s="143" t="s">
        <v>28</v>
      </c>
      <c r="K116" s="143" t="s">
        <v>28</v>
      </c>
      <c r="L116" s="305"/>
    </row>
    <row r="117" spans="1:12" x14ac:dyDescent="0.2">
      <c r="A117" s="141">
        <v>1</v>
      </c>
      <c r="B117" s="145" t="s">
        <v>28</v>
      </c>
      <c r="C117" s="262">
        <v>6000</v>
      </c>
      <c r="D117" s="142">
        <v>470</v>
      </c>
      <c r="E117" s="143">
        <v>974</v>
      </c>
      <c r="F117" s="143">
        <v>293</v>
      </c>
      <c r="G117" s="143">
        <v>574</v>
      </c>
      <c r="H117" s="143" t="s">
        <v>28</v>
      </c>
      <c r="I117" s="143" t="s">
        <v>28</v>
      </c>
      <c r="J117" s="143">
        <v>86</v>
      </c>
      <c r="K117" s="143" t="s">
        <v>28</v>
      </c>
      <c r="L117" s="305"/>
    </row>
    <row r="118" spans="1:12" x14ac:dyDescent="0.2">
      <c r="A118" s="141">
        <v>6000</v>
      </c>
      <c r="B118" s="145" t="s">
        <v>28</v>
      </c>
      <c r="C118" s="262">
        <v>12500</v>
      </c>
      <c r="D118" s="142">
        <v>124</v>
      </c>
      <c r="E118" s="143">
        <v>1098</v>
      </c>
      <c r="F118" s="143">
        <v>104</v>
      </c>
      <c r="G118" s="143">
        <v>752</v>
      </c>
      <c r="H118" s="143" t="s">
        <v>28</v>
      </c>
      <c r="I118" s="143" t="s">
        <v>28</v>
      </c>
      <c r="J118" s="143">
        <v>113</v>
      </c>
      <c r="K118" s="143" t="s">
        <v>28</v>
      </c>
      <c r="L118" s="305"/>
    </row>
    <row r="119" spans="1:12" x14ac:dyDescent="0.2">
      <c r="A119" s="141">
        <v>12500</v>
      </c>
      <c r="B119" s="145" t="s">
        <v>28</v>
      </c>
      <c r="C119" s="262">
        <v>25000</v>
      </c>
      <c r="D119" s="142">
        <v>128</v>
      </c>
      <c r="E119" s="143">
        <v>2228</v>
      </c>
      <c r="F119" s="143">
        <v>117</v>
      </c>
      <c r="G119" s="143">
        <v>1753</v>
      </c>
      <c r="H119" s="143" t="s">
        <v>28</v>
      </c>
      <c r="I119" s="143" t="s">
        <v>28</v>
      </c>
      <c r="J119" s="143">
        <v>263</v>
      </c>
      <c r="K119" s="143" t="s">
        <v>28</v>
      </c>
      <c r="L119" s="305"/>
    </row>
    <row r="120" spans="1:12" x14ac:dyDescent="0.2">
      <c r="A120" s="141">
        <v>25000</v>
      </c>
      <c r="B120" s="145" t="s">
        <v>28</v>
      </c>
      <c r="C120" s="262">
        <v>50000</v>
      </c>
      <c r="D120" s="142">
        <v>69</v>
      </c>
      <c r="E120" s="143">
        <v>2372</v>
      </c>
      <c r="F120" s="143">
        <v>64</v>
      </c>
      <c r="G120" s="143">
        <v>2021</v>
      </c>
      <c r="H120" s="143" t="s">
        <v>28</v>
      </c>
      <c r="I120" s="143" t="s">
        <v>28</v>
      </c>
      <c r="J120" s="143">
        <v>303</v>
      </c>
      <c r="K120" s="143" t="s">
        <v>28</v>
      </c>
      <c r="L120" s="305"/>
    </row>
    <row r="121" spans="1:12" x14ac:dyDescent="0.2">
      <c r="A121" s="141">
        <v>50000</v>
      </c>
      <c r="B121" s="145" t="s">
        <v>28</v>
      </c>
      <c r="C121" s="262">
        <v>100000</v>
      </c>
      <c r="D121" s="142">
        <v>41</v>
      </c>
      <c r="E121" s="143">
        <v>2799</v>
      </c>
      <c r="F121" s="143">
        <v>37</v>
      </c>
      <c r="G121" s="143">
        <v>2381</v>
      </c>
      <c r="H121" s="143" t="s">
        <v>28</v>
      </c>
      <c r="I121" s="143" t="s">
        <v>28</v>
      </c>
      <c r="J121" s="143">
        <v>357</v>
      </c>
      <c r="K121" s="143" t="s">
        <v>28</v>
      </c>
      <c r="L121" s="305"/>
    </row>
    <row r="122" spans="1:12" x14ac:dyDescent="0.2">
      <c r="A122" s="141">
        <v>100000</v>
      </c>
      <c r="B122" s="145" t="s">
        <v>28</v>
      </c>
      <c r="C122" s="262">
        <v>250000</v>
      </c>
      <c r="D122" s="142" t="s">
        <v>477</v>
      </c>
      <c r="E122" s="143" t="s">
        <v>477</v>
      </c>
      <c r="F122" s="143" t="s">
        <v>477</v>
      </c>
      <c r="G122" s="143" t="s">
        <v>477</v>
      </c>
      <c r="H122" s="143" t="s">
        <v>28</v>
      </c>
      <c r="I122" s="143" t="s">
        <v>28</v>
      </c>
      <c r="J122" s="143" t="s">
        <v>477</v>
      </c>
      <c r="K122" s="143" t="s">
        <v>28</v>
      </c>
      <c r="L122" s="305"/>
    </row>
    <row r="123" spans="1:12" x14ac:dyDescent="0.2">
      <c r="A123" s="141">
        <v>250000</v>
      </c>
      <c r="B123" s="145" t="s">
        <v>28</v>
      </c>
      <c r="C123" s="262">
        <v>500000</v>
      </c>
      <c r="D123" s="142" t="s">
        <v>477</v>
      </c>
      <c r="E123" s="143" t="s">
        <v>477</v>
      </c>
      <c r="F123" s="143" t="s">
        <v>477</v>
      </c>
      <c r="G123" s="143" t="s">
        <v>477</v>
      </c>
      <c r="H123" s="143" t="s">
        <v>28</v>
      </c>
      <c r="I123" s="143" t="s">
        <v>28</v>
      </c>
      <c r="J123" s="143" t="s">
        <v>477</v>
      </c>
      <c r="K123" s="143" t="s">
        <v>28</v>
      </c>
      <c r="L123" s="305"/>
    </row>
    <row r="124" spans="1:12" x14ac:dyDescent="0.2">
      <c r="A124" s="141">
        <v>500000</v>
      </c>
      <c r="B124" s="145" t="s">
        <v>28</v>
      </c>
      <c r="C124" s="262" t="s">
        <v>29</v>
      </c>
      <c r="D124" s="142" t="s">
        <v>28</v>
      </c>
      <c r="E124" s="143" t="s">
        <v>28</v>
      </c>
      <c r="F124" s="143" t="s">
        <v>28</v>
      </c>
      <c r="G124" s="143" t="s">
        <v>28</v>
      </c>
      <c r="H124" s="143" t="s">
        <v>28</v>
      </c>
      <c r="I124" s="143" t="s">
        <v>28</v>
      </c>
      <c r="J124" s="143" t="s">
        <v>28</v>
      </c>
      <c r="K124" s="143" t="s">
        <v>28</v>
      </c>
      <c r="L124" s="305"/>
    </row>
    <row r="125" spans="1:12" x14ac:dyDescent="0.2">
      <c r="A125" s="141" t="s">
        <v>29</v>
      </c>
      <c r="B125" s="145" t="s">
        <v>28</v>
      </c>
      <c r="C125" s="262" t="s">
        <v>48</v>
      </c>
      <c r="D125" s="142" t="s">
        <v>28</v>
      </c>
      <c r="E125" s="143" t="s">
        <v>28</v>
      </c>
      <c r="F125" s="143" t="s">
        <v>28</v>
      </c>
      <c r="G125" s="143" t="s">
        <v>28</v>
      </c>
      <c r="H125" s="143" t="s">
        <v>28</v>
      </c>
      <c r="I125" s="143" t="s">
        <v>28</v>
      </c>
      <c r="J125" s="143" t="s">
        <v>28</v>
      </c>
      <c r="K125" s="143" t="s">
        <v>28</v>
      </c>
      <c r="L125" s="305"/>
    </row>
    <row r="126" spans="1:12" x14ac:dyDescent="0.2">
      <c r="A126" s="141" t="s">
        <v>48</v>
      </c>
      <c r="B126" s="145" t="s">
        <v>28</v>
      </c>
      <c r="C126" s="262" t="s">
        <v>78</v>
      </c>
      <c r="D126" s="142" t="s">
        <v>28</v>
      </c>
      <c r="E126" s="143" t="s">
        <v>28</v>
      </c>
      <c r="F126" s="143" t="s">
        <v>28</v>
      </c>
      <c r="G126" s="143" t="s">
        <v>28</v>
      </c>
      <c r="H126" s="143" t="s">
        <v>28</v>
      </c>
      <c r="I126" s="143" t="s">
        <v>28</v>
      </c>
      <c r="J126" s="143" t="s">
        <v>28</v>
      </c>
      <c r="K126" s="143" t="s">
        <v>28</v>
      </c>
      <c r="L126" s="305"/>
    </row>
    <row r="127" spans="1:12" x14ac:dyDescent="0.2">
      <c r="A127" s="141" t="s">
        <v>78</v>
      </c>
      <c r="B127" s="265" t="s">
        <v>49</v>
      </c>
      <c r="C127" s="141"/>
      <c r="D127" s="142" t="s">
        <v>28</v>
      </c>
      <c r="E127" s="143" t="s">
        <v>28</v>
      </c>
      <c r="F127" s="143" t="s">
        <v>28</v>
      </c>
      <c r="G127" s="143" t="s">
        <v>28</v>
      </c>
      <c r="H127" s="143" t="s">
        <v>28</v>
      </c>
      <c r="I127" s="143" t="s">
        <v>28</v>
      </c>
      <c r="J127" s="143" t="s">
        <v>28</v>
      </c>
      <c r="K127" s="143" t="s">
        <v>28</v>
      </c>
      <c r="L127" s="305"/>
    </row>
    <row r="128" spans="1:12" ht="6" customHeight="1" x14ac:dyDescent="0.2">
      <c r="A128" s="141"/>
      <c r="B128" s="265"/>
      <c r="C128" s="141"/>
      <c r="D128" s="268"/>
      <c r="E128" s="266"/>
      <c r="F128" s="140"/>
      <c r="G128" s="266"/>
      <c r="H128" s="140"/>
      <c r="I128" s="140"/>
      <c r="J128" s="266"/>
      <c r="K128" s="140"/>
      <c r="L128" s="305"/>
    </row>
    <row r="129" spans="1:12" x14ac:dyDescent="0.2">
      <c r="A129" s="353" t="s">
        <v>245</v>
      </c>
      <c r="B129" s="353"/>
      <c r="C129" s="353"/>
      <c r="D129" s="139">
        <v>1060</v>
      </c>
      <c r="E129" s="140">
        <v>12868</v>
      </c>
      <c r="F129" s="140">
        <v>635</v>
      </c>
      <c r="G129" s="140">
        <v>10687</v>
      </c>
      <c r="H129" s="140" t="s">
        <v>28</v>
      </c>
      <c r="I129" s="140" t="s">
        <v>28</v>
      </c>
      <c r="J129" s="140">
        <v>1603</v>
      </c>
      <c r="K129" s="140" t="s">
        <v>28</v>
      </c>
      <c r="L129" s="305"/>
    </row>
    <row r="130" spans="1:12" x14ac:dyDescent="0.2">
      <c r="A130" s="354" t="s">
        <v>247</v>
      </c>
      <c r="B130" s="355"/>
      <c r="C130" s="356"/>
      <c r="D130" s="142">
        <v>443</v>
      </c>
      <c r="E130" s="143">
        <v>1236</v>
      </c>
      <c r="F130" s="143">
        <v>18</v>
      </c>
      <c r="G130" s="143">
        <v>0</v>
      </c>
      <c r="H130" s="143" t="s">
        <v>28</v>
      </c>
      <c r="I130" s="143" t="s">
        <v>28</v>
      </c>
      <c r="J130" s="143" t="s">
        <v>28</v>
      </c>
      <c r="K130" s="143" t="s">
        <v>28</v>
      </c>
      <c r="L130" s="305"/>
    </row>
    <row r="131" spans="1:12" ht="6" customHeight="1" x14ac:dyDescent="0.2">
      <c r="A131" s="152"/>
      <c r="B131" s="153"/>
      <c r="C131" s="153"/>
      <c r="D131" s="150"/>
      <c r="E131" s="151"/>
      <c r="F131" s="151"/>
      <c r="G131" s="151"/>
      <c r="H131" s="151"/>
      <c r="I131" s="151"/>
      <c r="J131" s="151"/>
      <c r="K131" s="151"/>
      <c r="L131" s="305"/>
    </row>
    <row r="132" spans="1:12" x14ac:dyDescent="0.2">
      <c r="A132" s="357" t="s">
        <v>246</v>
      </c>
      <c r="B132" s="358"/>
      <c r="C132" s="359"/>
      <c r="D132" s="139">
        <f>D113+D129</f>
        <v>1806</v>
      </c>
      <c r="E132" s="140">
        <f>E113+E129</f>
        <v>8450</v>
      </c>
      <c r="F132" s="140">
        <f>F129</f>
        <v>635</v>
      </c>
      <c r="G132" s="140">
        <f>G129</f>
        <v>10687</v>
      </c>
      <c r="H132" s="140">
        <f>H113</f>
        <v>746</v>
      </c>
      <c r="I132" s="140">
        <f>I113</f>
        <v>-4418</v>
      </c>
      <c r="J132" s="140">
        <f>J129</f>
        <v>1603</v>
      </c>
      <c r="K132" s="140" t="s">
        <v>28</v>
      </c>
      <c r="L132" s="305"/>
    </row>
    <row r="133" spans="1:12" ht="6" customHeight="1" x14ac:dyDescent="0.2">
      <c r="A133" s="126"/>
      <c r="B133" s="127"/>
      <c r="C133" s="118"/>
      <c r="D133" s="113"/>
      <c r="J133" s="112"/>
      <c r="K133" s="125"/>
      <c r="L133" s="305"/>
    </row>
    <row r="134" spans="1:12" ht="22.5" customHeight="1" x14ac:dyDescent="0.2">
      <c r="A134" s="360" t="s">
        <v>99</v>
      </c>
      <c r="B134" s="360"/>
      <c r="C134" s="360"/>
      <c r="D134" s="360"/>
      <c r="E134" s="360"/>
      <c r="F134" s="360"/>
      <c r="G134" s="360"/>
      <c r="H134" s="360"/>
      <c r="I134" s="360"/>
      <c r="J134" s="360"/>
      <c r="K134" s="360"/>
      <c r="L134" s="305"/>
    </row>
    <row r="135" spans="1:12" ht="12" customHeight="1" x14ac:dyDescent="0.2">
      <c r="A135" s="361" t="s">
        <v>63</v>
      </c>
      <c r="B135" s="361"/>
      <c r="C135" s="361"/>
      <c r="D135" s="361"/>
      <c r="E135" s="361"/>
      <c r="F135" s="361"/>
      <c r="G135" s="361"/>
      <c r="H135" s="361"/>
      <c r="I135" s="361"/>
      <c r="J135" s="361"/>
      <c r="K135" s="361"/>
      <c r="L135" s="306"/>
    </row>
    <row r="136" spans="1:12" x14ac:dyDescent="0.2">
      <c r="A136" s="362" t="s">
        <v>79</v>
      </c>
      <c r="B136" s="362"/>
      <c r="C136" s="262" t="s">
        <v>96</v>
      </c>
      <c r="D136" s="142" t="s">
        <v>477</v>
      </c>
      <c r="E136" s="143" t="s">
        <v>477</v>
      </c>
      <c r="F136" s="143" t="s">
        <v>28</v>
      </c>
      <c r="G136" s="143" t="s">
        <v>28</v>
      </c>
      <c r="H136" s="143" t="s">
        <v>477</v>
      </c>
      <c r="I136" s="143" t="s">
        <v>477</v>
      </c>
      <c r="J136" s="143" t="s">
        <v>28</v>
      </c>
      <c r="K136" s="143" t="s">
        <v>28</v>
      </c>
      <c r="L136" s="305"/>
    </row>
    <row r="137" spans="1:12" x14ac:dyDescent="0.2">
      <c r="A137" s="144" t="s">
        <v>96</v>
      </c>
      <c r="B137" s="145" t="s">
        <v>28</v>
      </c>
      <c r="C137" s="262" t="s">
        <v>80</v>
      </c>
      <c r="D137" s="142">
        <v>57</v>
      </c>
      <c r="E137" s="143">
        <v>-13801</v>
      </c>
      <c r="F137" s="143" t="s">
        <v>28</v>
      </c>
      <c r="G137" s="143" t="s">
        <v>28</v>
      </c>
      <c r="H137" s="143">
        <v>57</v>
      </c>
      <c r="I137" s="143">
        <v>-13801</v>
      </c>
      <c r="J137" s="143" t="s">
        <v>28</v>
      </c>
      <c r="K137" s="143" t="s">
        <v>28</v>
      </c>
      <c r="L137" s="305"/>
    </row>
    <row r="138" spans="1:12" x14ac:dyDescent="0.2">
      <c r="A138" s="141" t="s">
        <v>80</v>
      </c>
      <c r="B138" s="145" t="s">
        <v>28</v>
      </c>
      <c r="C138" s="262" t="s">
        <v>81</v>
      </c>
      <c r="D138" s="142">
        <v>16</v>
      </c>
      <c r="E138" s="143">
        <v>-1203</v>
      </c>
      <c r="F138" s="143" t="s">
        <v>28</v>
      </c>
      <c r="G138" s="143" t="s">
        <v>28</v>
      </c>
      <c r="H138" s="143">
        <v>16</v>
      </c>
      <c r="I138" s="143">
        <v>-1203</v>
      </c>
      <c r="J138" s="143" t="s">
        <v>28</v>
      </c>
      <c r="K138" s="143" t="s">
        <v>28</v>
      </c>
      <c r="L138" s="305"/>
    </row>
    <row r="139" spans="1:12" x14ac:dyDescent="0.2">
      <c r="A139" s="141" t="s">
        <v>81</v>
      </c>
      <c r="B139" s="145" t="s">
        <v>28</v>
      </c>
      <c r="C139" s="262" t="s">
        <v>82</v>
      </c>
      <c r="D139" s="142" t="s">
        <v>477</v>
      </c>
      <c r="E139" s="143" t="s">
        <v>477</v>
      </c>
      <c r="F139" s="143" t="s">
        <v>28</v>
      </c>
      <c r="G139" s="143" t="s">
        <v>28</v>
      </c>
      <c r="H139" s="143" t="s">
        <v>477</v>
      </c>
      <c r="I139" s="143" t="s">
        <v>477</v>
      </c>
      <c r="J139" s="143" t="s">
        <v>28</v>
      </c>
      <c r="K139" s="143" t="s">
        <v>28</v>
      </c>
      <c r="L139" s="305"/>
    </row>
    <row r="140" spans="1:12" x14ac:dyDescent="0.2">
      <c r="A140" s="141" t="s">
        <v>82</v>
      </c>
      <c r="B140" s="145" t="s">
        <v>28</v>
      </c>
      <c r="C140" s="262" t="s">
        <v>83</v>
      </c>
      <c r="D140" s="142">
        <v>10</v>
      </c>
      <c r="E140" s="143">
        <v>-167</v>
      </c>
      <c r="F140" s="143" t="s">
        <v>28</v>
      </c>
      <c r="G140" s="143" t="s">
        <v>28</v>
      </c>
      <c r="H140" s="143">
        <v>10</v>
      </c>
      <c r="I140" s="143">
        <v>-167</v>
      </c>
      <c r="J140" s="143" t="s">
        <v>28</v>
      </c>
      <c r="K140" s="143" t="s">
        <v>28</v>
      </c>
      <c r="L140" s="305"/>
    </row>
    <row r="141" spans="1:12" x14ac:dyDescent="0.2">
      <c r="A141" s="141" t="s">
        <v>83</v>
      </c>
      <c r="B141" s="145" t="s">
        <v>28</v>
      </c>
      <c r="C141" s="262" t="s">
        <v>84</v>
      </c>
      <c r="D141" s="142">
        <v>16</v>
      </c>
      <c r="E141" s="143">
        <v>-151</v>
      </c>
      <c r="F141" s="143" t="s">
        <v>28</v>
      </c>
      <c r="G141" s="143" t="s">
        <v>28</v>
      </c>
      <c r="H141" s="143">
        <v>16</v>
      </c>
      <c r="I141" s="143">
        <v>-151</v>
      </c>
      <c r="J141" s="143" t="s">
        <v>28</v>
      </c>
      <c r="K141" s="143" t="s">
        <v>28</v>
      </c>
      <c r="L141" s="305"/>
    </row>
    <row r="142" spans="1:12" x14ac:dyDescent="0.2">
      <c r="A142" s="141" t="s">
        <v>84</v>
      </c>
      <c r="B142" s="145" t="s">
        <v>28</v>
      </c>
      <c r="C142" s="263">
        <v>0</v>
      </c>
      <c r="D142" s="142">
        <v>31</v>
      </c>
      <c r="E142" s="143">
        <v>-61</v>
      </c>
      <c r="F142" s="143" t="s">
        <v>28</v>
      </c>
      <c r="G142" s="143" t="s">
        <v>28</v>
      </c>
      <c r="H142" s="143">
        <v>31</v>
      </c>
      <c r="I142" s="143">
        <v>-61</v>
      </c>
      <c r="J142" s="143" t="s">
        <v>28</v>
      </c>
      <c r="K142" s="143" t="s">
        <v>28</v>
      </c>
      <c r="L142" s="305"/>
    </row>
    <row r="143" spans="1:12" ht="6" customHeight="1" x14ac:dyDescent="0.2">
      <c r="A143" s="141"/>
      <c r="B143" s="145"/>
      <c r="C143" s="263"/>
      <c r="D143" s="268"/>
      <c r="E143" s="266"/>
      <c r="F143" s="140"/>
      <c r="G143" s="140"/>
      <c r="H143" s="140"/>
      <c r="I143" s="266"/>
      <c r="J143" s="140"/>
      <c r="K143" s="140"/>
      <c r="L143" s="305"/>
    </row>
    <row r="144" spans="1:12" x14ac:dyDescent="0.2">
      <c r="A144" s="325" t="s">
        <v>125</v>
      </c>
      <c r="B144" s="325"/>
      <c r="C144" s="325"/>
      <c r="D144" s="139">
        <v>145</v>
      </c>
      <c r="E144" s="140">
        <v>-18237</v>
      </c>
      <c r="F144" s="140" t="s">
        <v>28</v>
      </c>
      <c r="G144" s="140" t="s">
        <v>28</v>
      </c>
      <c r="H144" s="140">
        <v>145</v>
      </c>
      <c r="I144" s="140">
        <v>-18237</v>
      </c>
      <c r="J144" s="140" t="s">
        <v>28</v>
      </c>
      <c r="K144" s="140" t="s">
        <v>28</v>
      </c>
      <c r="L144" s="305"/>
    </row>
    <row r="145" spans="1:12" x14ac:dyDescent="0.2">
      <c r="A145" s="354" t="s">
        <v>247</v>
      </c>
      <c r="B145" s="355"/>
      <c r="C145" s="356"/>
      <c r="D145" s="142">
        <v>145</v>
      </c>
      <c r="E145" s="143">
        <v>-18237</v>
      </c>
      <c r="F145" s="143" t="s">
        <v>28</v>
      </c>
      <c r="G145" s="143" t="s">
        <v>28</v>
      </c>
      <c r="H145" s="143">
        <v>145</v>
      </c>
      <c r="I145" s="143">
        <v>-18237</v>
      </c>
      <c r="J145" s="143" t="s">
        <v>28</v>
      </c>
      <c r="K145" s="143" t="s">
        <v>28</v>
      </c>
      <c r="L145" s="305"/>
    </row>
    <row r="146" spans="1:12" ht="12" customHeight="1" x14ac:dyDescent="0.2">
      <c r="A146" s="363" t="s">
        <v>85</v>
      </c>
      <c r="B146" s="363"/>
      <c r="C146" s="363"/>
      <c r="D146" s="363"/>
      <c r="E146" s="363"/>
      <c r="F146" s="363"/>
      <c r="G146" s="363"/>
      <c r="H146" s="363"/>
      <c r="I146" s="363"/>
      <c r="J146" s="363"/>
      <c r="K146" s="363"/>
      <c r="L146" s="305"/>
    </row>
    <row r="147" spans="1:12" x14ac:dyDescent="0.2">
      <c r="A147" s="141"/>
      <c r="B147" s="145"/>
      <c r="C147" s="262">
        <v>0</v>
      </c>
      <c r="D147" s="142">
        <v>22</v>
      </c>
      <c r="E147" s="143" t="s">
        <v>28</v>
      </c>
      <c r="F147" s="143" t="s">
        <v>28</v>
      </c>
      <c r="G147" s="143" t="s">
        <v>28</v>
      </c>
      <c r="H147" s="143" t="s">
        <v>28</v>
      </c>
      <c r="I147" s="143" t="s">
        <v>28</v>
      </c>
      <c r="J147" s="143" t="s">
        <v>28</v>
      </c>
      <c r="K147" s="143" t="s">
        <v>28</v>
      </c>
      <c r="L147" s="305"/>
    </row>
    <row r="148" spans="1:12" x14ac:dyDescent="0.2">
      <c r="A148" s="141">
        <v>1</v>
      </c>
      <c r="B148" s="145" t="s">
        <v>28</v>
      </c>
      <c r="C148" s="262">
        <v>6000</v>
      </c>
      <c r="D148" s="142">
        <v>29</v>
      </c>
      <c r="E148" s="143">
        <v>75</v>
      </c>
      <c r="F148" s="143">
        <v>15</v>
      </c>
      <c r="G148" s="143">
        <v>27</v>
      </c>
      <c r="H148" s="143" t="s">
        <v>28</v>
      </c>
      <c r="I148" s="143" t="s">
        <v>28</v>
      </c>
      <c r="J148" s="143">
        <v>4</v>
      </c>
      <c r="K148" s="143" t="s">
        <v>28</v>
      </c>
      <c r="L148" s="305"/>
    </row>
    <row r="149" spans="1:12" x14ac:dyDescent="0.2">
      <c r="A149" s="141">
        <v>6000</v>
      </c>
      <c r="B149" s="145" t="s">
        <v>28</v>
      </c>
      <c r="C149" s="262">
        <v>12500</v>
      </c>
      <c r="D149" s="142">
        <v>14</v>
      </c>
      <c r="E149" s="143">
        <v>117</v>
      </c>
      <c r="F149" s="143">
        <v>10</v>
      </c>
      <c r="G149" s="143">
        <v>79</v>
      </c>
      <c r="H149" s="143" t="s">
        <v>28</v>
      </c>
      <c r="I149" s="143" t="s">
        <v>28</v>
      </c>
      <c r="J149" s="143">
        <v>12</v>
      </c>
      <c r="K149" s="143" t="s">
        <v>28</v>
      </c>
      <c r="L149" s="305"/>
    </row>
    <row r="150" spans="1:12" x14ac:dyDescent="0.2">
      <c r="A150" s="141">
        <v>12500</v>
      </c>
      <c r="B150" s="145" t="s">
        <v>28</v>
      </c>
      <c r="C150" s="262">
        <v>25000</v>
      </c>
      <c r="D150" s="142">
        <v>20</v>
      </c>
      <c r="E150" s="143">
        <v>361</v>
      </c>
      <c r="F150" s="143">
        <v>12</v>
      </c>
      <c r="G150" s="143">
        <v>214</v>
      </c>
      <c r="H150" s="143" t="s">
        <v>28</v>
      </c>
      <c r="I150" s="143" t="s">
        <v>28</v>
      </c>
      <c r="J150" s="143">
        <v>32</v>
      </c>
      <c r="K150" s="143" t="s">
        <v>28</v>
      </c>
      <c r="L150" s="305"/>
    </row>
    <row r="151" spans="1:12" x14ac:dyDescent="0.2">
      <c r="A151" s="141">
        <v>25000</v>
      </c>
      <c r="B151" s="145" t="s">
        <v>28</v>
      </c>
      <c r="C151" s="262">
        <v>50000</v>
      </c>
      <c r="D151" s="142">
        <v>24</v>
      </c>
      <c r="E151" s="143">
        <v>901</v>
      </c>
      <c r="F151" s="143">
        <v>11</v>
      </c>
      <c r="G151" s="143">
        <v>320</v>
      </c>
      <c r="H151" s="143" t="s">
        <v>28</v>
      </c>
      <c r="I151" s="143" t="s">
        <v>28</v>
      </c>
      <c r="J151" s="143">
        <v>48</v>
      </c>
      <c r="K151" s="143" t="s">
        <v>28</v>
      </c>
      <c r="L151" s="305"/>
    </row>
    <row r="152" spans="1:12" x14ac:dyDescent="0.2">
      <c r="A152" s="141">
        <v>50000</v>
      </c>
      <c r="B152" s="145" t="s">
        <v>28</v>
      </c>
      <c r="C152" s="262">
        <v>100000</v>
      </c>
      <c r="D152" s="142">
        <v>30</v>
      </c>
      <c r="E152" s="143">
        <v>2143</v>
      </c>
      <c r="F152" s="143">
        <v>16</v>
      </c>
      <c r="G152" s="143">
        <v>1063</v>
      </c>
      <c r="H152" s="143" t="s">
        <v>28</v>
      </c>
      <c r="I152" s="143" t="s">
        <v>28</v>
      </c>
      <c r="J152" s="143">
        <v>159</v>
      </c>
      <c r="K152" s="143" t="s">
        <v>28</v>
      </c>
      <c r="L152" s="305"/>
    </row>
    <row r="153" spans="1:12" x14ac:dyDescent="0.2">
      <c r="A153" s="141">
        <v>100000</v>
      </c>
      <c r="B153" s="145" t="s">
        <v>28</v>
      </c>
      <c r="C153" s="262">
        <v>250000</v>
      </c>
      <c r="D153" s="142">
        <v>34</v>
      </c>
      <c r="E153" s="143">
        <v>5385</v>
      </c>
      <c r="F153" s="143">
        <v>18</v>
      </c>
      <c r="G153" s="143">
        <v>2730</v>
      </c>
      <c r="H153" s="143" t="s">
        <v>28</v>
      </c>
      <c r="I153" s="143" t="s">
        <v>28</v>
      </c>
      <c r="J153" s="143">
        <v>409</v>
      </c>
      <c r="K153" s="143" t="s">
        <v>28</v>
      </c>
      <c r="L153" s="305"/>
    </row>
    <row r="154" spans="1:12" x14ac:dyDescent="0.2">
      <c r="A154" s="141">
        <v>250000</v>
      </c>
      <c r="B154" s="145" t="s">
        <v>28</v>
      </c>
      <c r="C154" s="262">
        <v>500000</v>
      </c>
      <c r="D154" s="142">
        <v>20</v>
      </c>
      <c r="E154" s="143">
        <v>7339</v>
      </c>
      <c r="F154" s="143">
        <v>14</v>
      </c>
      <c r="G154" s="143">
        <v>5198</v>
      </c>
      <c r="H154" s="143" t="s">
        <v>28</v>
      </c>
      <c r="I154" s="143" t="s">
        <v>28</v>
      </c>
      <c r="J154" s="143">
        <v>780</v>
      </c>
      <c r="K154" s="143" t="s">
        <v>28</v>
      </c>
      <c r="L154" s="305"/>
    </row>
    <row r="155" spans="1:12" x14ac:dyDescent="0.2">
      <c r="A155" s="141">
        <v>500000</v>
      </c>
      <c r="B155" s="145" t="s">
        <v>28</v>
      </c>
      <c r="C155" s="262" t="s">
        <v>29</v>
      </c>
      <c r="D155" s="142">
        <v>19</v>
      </c>
      <c r="E155" s="143">
        <v>12707</v>
      </c>
      <c r="F155" s="143">
        <v>13</v>
      </c>
      <c r="G155" s="143">
        <v>7865</v>
      </c>
      <c r="H155" s="143" t="s">
        <v>28</v>
      </c>
      <c r="I155" s="143" t="s">
        <v>28</v>
      </c>
      <c r="J155" s="143">
        <v>1180</v>
      </c>
      <c r="K155" s="143" t="s">
        <v>28</v>
      </c>
      <c r="L155" s="305"/>
    </row>
    <row r="156" spans="1:12" x14ac:dyDescent="0.2">
      <c r="A156" s="141" t="s">
        <v>29</v>
      </c>
      <c r="B156" s="145" t="s">
        <v>28</v>
      </c>
      <c r="C156" s="262" t="s">
        <v>48</v>
      </c>
      <c r="D156" s="142">
        <v>8</v>
      </c>
      <c r="E156" s="143">
        <v>13062</v>
      </c>
      <c r="F156" s="143">
        <v>8</v>
      </c>
      <c r="G156" s="143">
        <v>11186</v>
      </c>
      <c r="H156" s="143" t="s">
        <v>28</v>
      </c>
      <c r="I156" s="143" t="s">
        <v>28</v>
      </c>
      <c r="J156" s="143">
        <v>1673</v>
      </c>
      <c r="K156" s="143" t="s">
        <v>28</v>
      </c>
      <c r="L156" s="305"/>
    </row>
    <row r="157" spans="1:12" x14ac:dyDescent="0.2">
      <c r="A157" s="141" t="s">
        <v>48</v>
      </c>
      <c r="B157" s="145" t="s">
        <v>28</v>
      </c>
      <c r="C157" s="262" t="s">
        <v>78</v>
      </c>
      <c r="D157" s="142">
        <v>5</v>
      </c>
      <c r="E157" s="143">
        <v>18597</v>
      </c>
      <c r="F157" s="143">
        <v>5</v>
      </c>
      <c r="G157" s="143">
        <v>18597</v>
      </c>
      <c r="H157" s="143" t="s">
        <v>28</v>
      </c>
      <c r="I157" s="143" t="s">
        <v>28</v>
      </c>
      <c r="J157" s="143">
        <v>2767</v>
      </c>
      <c r="K157" s="143"/>
      <c r="L157" s="305"/>
    </row>
    <row r="158" spans="1:12" x14ac:dyDescent="0.2">
      <c r="A158" s="141" t="s">
        <v>78</v>
      </c>
      <c r="B158" s="265" t="s">
        <v>49</v>
      </c>
      <c r="C158" s="141"/>
      <c r="D158" s="142">
        <v>6</v>
      </c>
      <c r="E158" s="143">
        <v>46669</v>
      </c>
      <c r="F158" s="143">
        <v>6</v>
      </c>
      <c r="G158" s="143">
        <v>46669</v>
      </c>
      <c r="H158" s="143" t="s">
        <v>28</v>
      </c>
      <c r="I158" s="143" t="s">
        <v>28</v>
      </c>
      <c r="J158" s="143">
        <v>6924</v>
      </c>
      <c r="K158" s="143" t="s">
        <v>28</v>
      </c>
      <c r="L158" s="305"/>
    </row>
    <row r="159" spans="1:12" ht="6" customHeight="1" x14ac:dyDescent="0.2">
      <c r="A159" s="141"/>
      <c r="B159" s="265"/>
      <c r="C159" s="141"/>
      <c r="D159" s="268"/>
      <c r="E159" s="266"/>
      <c r="F159" s="140"/>
      <c r="G159" s="140"/>
      <c r="H159" s="140"/>
      <c r="I159" s="140"/>
      <c r="J159" s="140"/>
      <c r="K159" s="143"/>
      <c r="L159" s="305"/>
    </row>
    <row r="160" spans="1:12" x14ac:dyDescent="0.2">
      <c r="A160" s="353" t="s">
        <v>245</v>
      </c>
      <c r="B160" s="353"/>
      <c r="C160" s="353"/>
      <c r="D160" s="139">
        <v>231</v>
      </c>
      <c r="E160" s="140">
        <v>107358</v>
      </c>
      <c r="F160" s="140">
        <v>128</v>
      </c>
      <c r="G160" s="140">
        <v>93947</v>
      </c>
      <c r="H160" s="140" t="s">
        <v>28</v>
      </c>
      <c r="I160" s="140" t="s">
        <v>28</v>
      </c>
      <c r="J160" s="140">
        <v>13988</v>
      </c>
      <c r="K160" s="140" t="s">
        <v>28</v>
      </c>
      <c r="L160" s="305"/>
    </row>
    <row r="161" spans="1:12" x14ac:dyDescent="0.2">
      <c r="A161" s="354" t="s">
        <v>247</v>
      </c>
      <c r="B161" s="355"/>
      <c r="C161" s="356"/>
      <c r="D161" s="142">
        <v>107</v>
      </c>
      <c r="E161" s="143">
        <v>10414</v>
      </c>
      <c r="F161" s="143">
        <v>4</v>
      </c>
      <c r="G161" s="143">
        <v>0</v>
      </c>
      <c r="H161" s="143" t="s">
        <v>28</v>
      </c>
      <c r="I161" s="143" t="s">
        <v>28</v>
      </c>
      <c r="J161" s="143" t="s">
        <v>28</v>
      </c>
      <c r="K161" s="143" t="s">
        <v>28</v>
      </c>
      <c r="L161" s="305"/>
    </row>
    <row r="162" spans="1:12" ht="6" customHeight="1" x14ac:dyDescent="0.2">
      <c r="A162" s="152"/>
      <c r="B162" s="153"/>
      <c r="C162" s="153"/>
      <c r="D162" s="150"/>
      <c r="E162" s="151"/>
      <c r="F162" s="151"/>
      <c r="G162" s="151"/>
      <c r="H162" s="151"/>
      <c r="I162" s="151"/>
      <c r="J162" s="151"/>
      <c r="K162" s="151"/>
      <c r="L162" s="305"/>
    </row>
    <row r="163" spans="1:12" x14ac:dyDescent="0.2">
      <c r="A163" s="357" t="s">
        <v>246</v>
      </c>
      <c r="B163" s="358"/>
      <c r="C163" s="359"/>
      <c r="D163" s="139">
        <f>D144+D160</f>
        <v>376</v>
      </c>
      <c r="E163" s="140">
        <f>E144+E160</f>
        <v>89121</v>
      </c>
      <c r="F163" s="140">
        <f>F160</f>
        <v>128</v>
      </c>
      <c r="G163" s="140">
        <f>G160</f>
        <v>93947</v>
      </c>
      <c r="H163" s="140">
        <f>H144</f>
        <v>145</v>
      </c>
      <c r="I163" s="140">
        <f>I144</f>
        <v>-18237</v>
      </c>
      <c r="J163" s="140">
        <f>J160</f>
        <v>13988</v>
      </c>
      <c r="K163" s="140" t="s">
        <v>28</v>
      </c>
      <c r="L163" s="305"/>
    </row>
    <row r="164" spans="1:12" ht="6" customHeight="1" x14ac:dyDescent="0.2">
      <c r="A164" s="326"/>
      <c r="B164" s="327"/>
      <c r="C164" s="241"/>
      <c r="D164" s="146"/>
      <c r="E164" s="140"/>
      <c r="F164" s="140"/>
      <c r="G164" s="140"/>
      <c r="H164" s="140"/>
      <c r="I164" s="140"/>
      <c r="J164" s="140"/>
      <c r="K164" s="140"/>
      <c r="L164" s="305"/>
    </row>
    <row r="165" spans="1:12" ht="22.5" customHeight="1" x14ac:dyDescent="0.2">
      <c r="A165" s="360" t="s">
        <v>100</v>
      </c>
      <c r="B165" s="360"/>
      <c r="C165" s="360"/>
      <c r="D165" s="360"/>
      <c r="E165" s="360"/>
      <c r="F165" s="360"/>
      <c r="G165" s="360"/>
      <c r="H165" s="360"/>
      <c r="I165" s="360"/>
      <c r="J165" s="360"/>
      <c r="K165" s="360"/>
      <c r="L165" s="305"/>
    </row>
    <row r="166" spans="1:12" ht="12" customHeight="1" x14ac:dyDescent="0.2">
      <c r="A166" s="361" t="s">
        <v>63</v>
      </c>
      <c r="B166" s="361"/>
      <c r="C166" s="361"/>
      <c r="D166" s="361"/>
      <c r="E166" s="361"/>
      <c r="F166" s="361"/>
      <c r="G166" s="361"/>
      <c r="H166" s="361"/>
      <c r="I166" s="361"/>
      <c r="J166" s="361"/>
      <c r="K166" s="361"/>
      <c r="L166" s="306"/>
    </row>
    <row r="167" spans="1:12" x14ac:dyDescent="0.2">
      <c r="A167" s="362" t="s">
        <v>79</v>
      </c>
      <c r="B167" s="362"/>
      <c r="C167" s="262" t="s">
        <v>96</v>
      </c>
      <c r="D167" s="142">
        <v>15</v>
      </c>
      <c r="E167" s="143">
        <v>-37971</v>
      </c>
      <c r="F167" s="143" t="s">
        <v>28</v>
      </c>
      <c r="G167" s="143" t="s">
        <v>28</v>
      </c>
      <c r="H167" s="143" t="s">
        <v>477</v>
      </c>
      <c r="I167" s="143" t="s">
        <v>477</v>
      </c>
      <c r="J167" s="143" t="s">
        <v>28</v>
      </c>
      <c r="K167" s="143" t="s">
        <v>28</v>
      </c>
      <c r="L167" s="305"/>
    </row>
    <row r="168" spans="1:12" x14ac:dyDescent="0.2">
      <c r="A168" s="144" t="s">
        <v>96</v>
      </c>
      <c r="B168" s="145" t="s">
        <v>28</v>
      </c>
      <c r="C168" s="262" t="s">
        <v>80</v>
      </c>
      <c r="D168" s="142">
        <v>112</v>
      </c>
      <c r="E168" s="143">
        <v>-33056</v>
      </c>
      <c r="F168" s="143" t="s">
        <v>28</v>
      </c>
      <c r="G168" s="143" t="s">
        <v>28</v>
      </c>
      <c r="H168" s="143">
        <v>112</v>
      </c>
      <c r="I168" s="143">
        <v>-33056</v>
      </c>
      <c r="J168" s="143" t="s">
        <v>28</v>
      </c>
      <c r="K168" s="143" t="s">
        <v>28</v>
      </c>
      <c r="L168" s="305"/>
    </row>
    <row r="169" spans="1:12" x14ac:dyDescent="0.2">
      <c r="A169" s="141" t="s">
        <v>80</v>
      </c>
      <c r="B169" s="145" t="s">
        <v>28</v>
      </c>
      <c r="C169" s="262" t="s">
        <v>81</v>
      </c>
      <c r="D169" s="142">
        <v>56</v>
      </c>
      <c r="E169" s="143">
        <v>-4135</v>
      </c>
      <c r="F169" s="143" t="s">
        <v>28</v>
      </c>
      <c r="G169" s="143" t="s">
        <v>28</v>
      </c>
      <c r="H169" s="143">
        <v>56</v>
      </c>
      <c r="I169" s="143">
        <v>-4135</v>
      </c>
      <c r="J169" s="143" t="s">
        <v>28</v>
      </c>
      <c r="K169" s="143" t="s">
        <v>28</v>
      </c>
      <c r="L169" s="305"/>
    </row>
    <row r="170" spans="1:12" x14ac:dyDescent="0.2">
      <c r="A170" s="141" t="s">
        <v>81</v>
      </c>
      <c r="B170" s="145" t="s">
        <v>28</v>
      </c>
      <c r="C170" s="262" t="s">
        <v>82</v>
      </c>
      <c r="D170" s="142">
        <v>38</v>
      </c>
      <c r="E170" s="143">
        <v>-1425</v>
      </c>
      <c r="F170" s="143" t="s">
        <v>28</v>
      </c>
      <c r="G170" s="143" t="s">
        <v>28</v>
      </c>
      <c r="H170" s="143">
        <v>38</v>
      </c>
      <c r="I170" s="143">
        <v>-1425</v>
      </c>
      <c r="J170" s="143" t="s">
        <v>28</v>
      </c>
      <c r="K170" s="143" t="s">
        <v>28</v>
      </c>
      <c r="L170" s="305"/>
    </row>
    <row r="171" spans="1:12" x14ac:dyDescent="0.2">
      <c r="A171" s="141" t="s">
        <v>82</v>
      </c>
      <c r="B171" s="145" t="s">
        <v>28</v>
      </c>
      <c r="C171" s="262" t="s">
        <v>83</v>
      </c>
      <c r="D171" s="142">
        <v>24</v>
      </c>
      <c r="E171" s="143">
        <v>-463</v>
      </c>
      <c r="F171" s="143" t="s">
        <v>28</v>
      </c>
      <c r="G171" s="143" t="s">
        <v>28</v>
      </c>
      <c r="H171" s="143">
        <v>24</v>
      </c>
      <c r="I171" s="143">
        <v>-463</v>
      </c>
      <c r="J171" s="143" t="s">
        <v>28</v>
      </c>
      <c r="K171" s="143" t="s">
        <v>28</v>
      </c>
      <c r="L171" s="305"/>
    </row>
    <row r="172" spans="1:12" x14ac:dyDescent="0.2">
      <c r="A172" s="141" t="s">
        <v>83</v>
      </c>
      <c r="B172" s="145" t="s">
        <v>28</v>
      </c>
      <c r="C172" s="262" t="s">
        <v>84</v>
      </c>
      <c r="D172" s="142">
        <v>17</v>
      </c>
      <c r="E172" s="143">
        <v>-158</v>
      </c>
      <c r="F172" s="143" t="s">
        <v>28</v>
      </c>
      <c r="G172" s="143" t="s">
        <v>28</v>
      </c>
      <c r="H172" s="143">
        <v>17</v>
      </c>
      <c r="I172" s="143">
        <v>-158</v>
      </c>
      <c r="J172" s="143" t="s">
        <v>28</v>
      </c>
      <c r="K172" s="143" t="s">
        <v>28</v>
      </c>
      <c r="L172" s="305"/>
    </row>
    <row r="173" spans="1:12" x14ac:dyDescent="0.2">
      <c r="A173" s="141" t="s">
        <v>84</v>
      </c>
      <c r="B173" s="145" t="s">
        <v>28</v>
      </c>
      <c r="C173" s="263">
        <v>0</v>
      </c>
      <c r="D173" s="142">
        <v>45</v>
      </c>
      <c r="E173" s="143">
        <v>-112</v>
      </c>
      <c r="F173" s="143" t="s">
        <v>28</v>
      </c>
      <c r="G173" s="143" t="s">
        <v>28</v>
      </c>
      <c r="H173" s="143">
        <v>45</v>
      </c>
      <c r="I173" s="143">
        <v>-112</v>
      </c>
      <c r="J173" s="143" t="s">
        <v>28</v>
      </c>
      <c r="K173" s="143" t="s">
        <v>28</v>
      </c>
      <c r="L173" s="305"/>
    </row>
    <row r="174" spans="1:12" ht="6" customHeight="1" x14ac:dyDescent="0.2">
      <c r="A174" s="141"/>
      <c r="B174" s="145"/>
      <c r="C174" s="263"/>
      <c r="D174" s="268"/>
      <c r="E174" s="266"/>
      <c r="F174" s="140"/>
      <c r="G174" s="140"/>
      <c r="H174" s="140"/>
      <c r="I174" s="266"/>
      <c r="J174" s="140"/>
      <c r="K174" s="140"/>
      <c r="L174" s="305"/>
    </row>
    <row r="175" spans="1:12" x14ac:dyDescent="0.2">
      <c r="A175" s="325" t="s">
        <v>125</v>
      </c>
      <c r="B175" s="325"/>
      <c r="C175" s="325"/>
      <c r="D175" s="139">
        <v>307</v>
      </c>
      <c r="E175" s="140">
        <v>-77320</v>
      </c>
      <c r="F175" s="140" t="s">
        <v>28</v>
      </c>
      <c r="G175" s="140" t="s">
        <v>28</v>
      </c>
      <c r="H175" s="140" t="s">
        <v>477</v>
      </c>
      <c r="I175" s="140" t="s">
        <v>477</v>
      </c>
      <c r="J175" s="140" t="s">
        <v>28</v>
      </c>
      <c r="K175" s="140" t="s">
        <v>28</v>
      </c>
      <c r="L175" s="305"/>
    </row>
    <row r="176" spans="1:12" x14ac:dyDescent="0.2">
      <c r="A176" s="354" t="s">
        <v>247</v>
      </c>
      <c r="B176" s="355"/>
      <c r="C176" s="356"/>
      <c r="D176" s="142">
        <v>307</v>
      </c>
      <c r="E176" s="143">
        <v>-77320</v>
      </c>
      <c r="F176" s="143" t="s">
        <v>28</v>
      </c>
      <c r="G176" s="143" t="s">
        <v>28</v>
      </c>
      <c r="H176" s="143" t="s">
        <v>477</v>
      </c>
      <c r="I176" s="143" t="s">
        <v>477</v>
      </c>
      <c r="J176" s="143" t="s">
        <v>28</v>
      </c>
      <c r="K176" s="143" t="s">
        <v>28</v>
      </c>
      <c r="L176" s="305"/>
    </row>
    <row r="177" spans="1:12" ht="12" customHeight="1" x14ac:dyDescent="0.2">
      <c r="A177" s="363" t="s">
        <v>85</v>
      </c>
      <c r="B177" s="363"/>
      <c r="C177" s="363"/>
      <c r="D177" s="363"/>
      <c r="E177" s="363"/>
      <c r="F177" s="363"/>
      <c r="G177" s="363"/>
      <c r="H177" s="363"/>
      <c r="I177" s="363"/>
      <c r="J177" s="363"/>
      <c r="K177" s="363"/>
      <c r="L177" s="305"/>
    </row>
    <row r="178" spans="1:12" x14ac:dyDescent="0.2">
      <c r="A178" s="141"/>
      <c r="B178" s="145"/>
      <c r="C178" s="262">
        <v>0</v>
      </c>
      <c r="D178" s="142">
        <v>79</v>
      </c>
      <c r="E178" s="143" t="s">
        <v>28</v>
      </c>
      <c r="F178" s="143" t="s">
        <v>28</v>
      </c>
      <c r="G178" s="143" t="s">
        <v>28</v>
      </c>
      <c r="H178" s="143" t="s">
        <v>477</v>
      </c>
      <c r="I178" s="143" t="s">
        <v>477</v>
      </c>
      <c r="J178" s="143" t="s">
        <v>28</v>
      </c>
      <c r="K178" s="143" t="s">
        <v>28</v>
      </c>
      <c r="L178" s="305"/>
    </row>
    <row r="179" spans="1:12" x14ac:dyDescent="0.2">
      <c r="A179" s="141">
        <v>1</v>
      </c>
      <c r="B179" s="145" t="s">
        <v>28</v>
      </c>
      <c r="C179" s="262">
        <v>6000</v>
      </c>
      <c r="D179" s="142">
        <v>83</v>
      </c>
      <c r="E179" s="143">
        <v>179</v>
      </c>
      <c r="F179" s="143">
        <v>5</v>
      </c>
      <c r="G179" s="143">
        <v>1</v>
      </c>
      <c r="H179" s="143" t="s">
        <v>28</v>
      </c>
      <c r="I179" s="143" t="s">
        <v>28</v>
      </c>
      <c r="J179" s="143">
        <v>0</v>
      </c>
      <c r="K179" s="143" t="s">
        <v>28</v>
      </c>
      <c r="L179" s="305"/>
    </row>
    <row r="180" spans="1:12" x14ac:dyDescent="0.2">
      <c r="A180" s="141">
        <v>6000</v>
      </c>
      <c r="B180" s="145" t="s">
        <v>28</v>
      </c>
      <c r="C180" s="262">
        <v>12500</v>
      </c>
      <c r="D180" s="142">
        <v>38</v>
      </c>
      <c r="E180" s="143">
        <v>336</v>
      </c>
      <c r="F180" s="143">
        <v>22</v>
      </c>
      <c r="G180" s="143">
        <v>79</v>
      </c>
      <c r="H180" s="143" t="s">
        <v>28</v>
      </c>
      <c r="I180" s="143" t="s">
        <v>28</v>
      </c>
      <c r="J180" s="143">
        <v>12</v>
      </c>
      <c r="K180" s="143" t="s">
        <v>28</v>
      </c>
      <c r="L180" s="305"/>
    </row>
    <row r="181" spans="1:12" x14ac:dyDescent="0.2">
      <c r="A181" s="141">
        <v>12500</v>
      </c>
      <c r="B181" s="145" t="s">
        <v>28</v>
      </c>
      <c r="C181" s="262">
        <v>25000</v>
      </c>
      <c r="D181" s="142">
        <v>23</v>
      </c>
      <c r="E181" s="143">
        <v>421</v>
      </c>
      <c r="F181" s="143">
        <v>11</v>
      </c>
      <c r="G181" s="143">
        <v>163</v>
      </c>
      <c r="H181" s="143" t="s">
        <v>28</v>
      </c>
      <c r="I181" s="143" t="s">
        <v>28</v>
      </c>
      <c r="J181" s="143">
        <v>24</v>
      </c>
      <c r="K181" s="143" t="s">
        <v>28</v>
      </c>
      <c r="L181" s="305"/>
    </row>
    <row r="182" spans="1:12" x14ac:dyDescent="0.2">
      <c r="A182" s="141">
        <v>25000</v>
      </c>
      <c r="B182" s="145" t="s">
        <v>28</v>
      </c>
      <c r="C182" s="262">
        <v>50000</v>
      </c>
      <c r="D182" s="142">
        <v>27</v>
      </c>
      <c r="E182" s="143">
        <v>940</v>
      </c>
      <c r="F182" s="143">
        <v>14</v>
      </c>
      <c r="G182" s="143">
        <v>387</v>
      </c>
      <c r="H182" s="143" t="s">
        <v>28</v>
      </c>
      <c r="I182" s="143" t="s">
        <v>28</v>
      </c>
      <c r="J182" s="143">
        <v>58</v>
      </c>
      <c r="K182" s="143" t="s">
        <v>28</v>
      </c>
      <c r="L182" s="305"/>
    </row>
    <row r="183" spans="1:12" x14ac:dyDescent="0.2">
      <c r="A183" s="141">
        <v>50000</v>
      </c>
      <c r="B183" s="145" t="s">
        <v>28</v>
      </c>
      <c r="C183" s="262">
        <v>100000</v>
      </c>
      <c r="D183" s="142">
        <v>21</v>
      </c>
      <c r="E183" s="143">
        <v>1470</v>
      </c>
      <c r="F183" s="143">
        <v>14</v>
      </c>
      <c r="G183" s="143">
        <v>821</v>
      </c>
      <c r="H183" s="143" t="s">
        <v>28</v>
      </c>
      <c r="I183" s="143" t="s">
        <v>28</v>
      </c>
      <c r="J183" s="143">
        <v>123</v>
      </c>
      <c r="K183" s="143" t="s">
        <v>28</v>
      </c>
      <c r="L183" s="305"/>
    </row>
    <row r="184" spans="1:12" x14ac:dyDescent="0.2">
      <c r="A184" s="141">
        <v>100000</v>
      </c>
      <c r="B184" s="145" t="s">
        <v>28</v>
      </c>
      <c r="C184" s="262">
        <v>250000</v>
      </c>
      <c r="D184" s="142">
        <v>17</v>
      </c>
      <c r="E184" s="143">
        <v>2680</v>
      </c>
      <c r="F184" s="143" t="s">
        <v>477</v>
      </c>
      <c r="G184" s="143" t="s">
        <v>477</v>
      </c>
      <c r="H184" s="143" t="s">
        <v>28</v>
      </c>
      <c r="I184" s="143" t="s">
        <v>28</v>
      </c>
      <c r="J184" s="143" t="s">
        <v>477</v>
      </c>
      <c r="K184" s="143" t="s">
        <v>28</v>
      </c>
      <c r="L184" s="305"/>
    </row>
    <row r="185" spans="1:12" x14ac:dyDescent="0.2">
      <c r="A185" s="141">
        <v>250000</v>
      </c>
      <c r="B185" s="145" t="s">
        <v>28</v>
      </c>
      <c r="C185" s="262">
        <v>500000</v>
      </c>
      <c r="D185" s="142">
        <v>11</v>
      </c>
      <c r="E185" s="143">
        <v>3911</v>
      </c>
      <c r="F185" s="143" t="s">
        <v>477</v>
      </c>
      <c r="G185" s="143" t="s">
        <v>477</v>
      </c>
      <c r="H185" s="143" t="s">
        <v>28</v>
      </c>
      <c r="I185" s="143" t="s">
        <v>28</v>
      </c>
      <c r="J185" s="143" t="s">
        <v>477</v>
      </c>
      <c r="K185" s="143" t="s">
        <v>28</v>
      </c>
      <c r="L185" s="305"/>
    </row>
    <row r="186" spans="1:12" x14ac:dyDescent="0.2">
      <c r="A186" s="141">
        <v>500000</v>
      </c>
      <c r="B186" s="145" t="s">
        <v>28</v>
      </c>
      <c r="C186" s="262" t="s">
        <v>29</v>
      </c>
      <c r="D186" s="142">
        <v>5</v>
      </c>
      <c r="E186" s="143">
        <v>3820</v>
      </c>
      <c r="F186" s="143" t="s">
        <v>477</v>
      </c>
      <c r="G186" s="143" t="s">
        <v>477</v>
      </c>
      <c r="H186" s="143" t="s">
        <v>28</v>
      </c>
      <c r="I186" s="143" t="s">
        <v>28</v>
      </c>
      <c r="J186" s="143" t="s">
        <v>477</v>
      </c>
      <c r="K186" s="143" t="s">
        <v>28</v>
      </c>
      <c r="L186" s="305"/>
    </row>
    <row r="187" spans="1:12" x14ac:dyDescent="0.2">
      <c r="A187" s="141" t="s">
        <v>29</v>
      </c>
      <c r="B187" s="145" t="s">
        <v>28</v>
      </c>
      <c r="C187" s="262" t="s">
        <v>48</v>
      </c>
      <c r="D187" s="142">
        <v>3</v>
      </c>
      <c r="E187" s="143">
        <v>6030</v>
      </c>
      <c r="F187" s="143">
        <v>3</v>
      </c>
      <c r="G187" s="143">
        <v>5897</v>
      </c>
      <c r="H187" s="143" t="s">
        <v>28</v>
      </c>
      <c r="I187" s="143" t="s">
        <v>28</v>
      </c>
      <c r="J187" s="143">
        <v>885</v>
      </c>
      <c r="K187" s="143" t="s">
        <v>28</v>
      </c>
      <c r="L187" s="305"/>
    </row>
    <row r="188" spans="1:12" x14ac:dyDescent="0.2">
      <c r="A188" s="141" t="s">
        <v>48</v>
      </c>
      <c r="B188" s="145" t="s">
        <v>28</v>
      </c>
      <c r="C188" s="262" t="s">
        <v>78</v>
      </c>
      <c r="D188" s="142">
        <v>4</v>
      </c>
      <c r="E188" s="143">
        <v>16090</v>
      </c>
      <c r="F188" s="143">
        <v>4</v>
      </c>
      <c r="G188" s="143">
        <v>13857</v>
      </c>
      <c r="H188" s="143" t="s">
        <v>28</v>
      </c>
      <c r="I188" s="143" t="s">
        <v>28</v>
      </c>
      <c r="J188" s="143">
        <v>2064</v>
      </c>
      <c r="K188" s="143" t="s">
        <v>28</v>
      </c>
      <c r="L188" s="305"/>
    </row>
    <row r="189" spans="1:12" x14ac:dyDescent="0.2">
      <c r="A189" s="141" t="s">
        <v>78</v>
      </c>
      <c r="B189" s="265" t="s">
        <v>49</v>
      </c>
      <c r="C189" s="141"/>
      <c r="D189" s="142">
        <v>14</v>
      </c>
      <c r="E189" s="143">
        <v>185326</v>
      </c>
      <c r="F189" s="143">
        <v>14</v>
      </c>
      <c r="G189" s="143">
        <v>185256</v>
      </c>
      <c r="H189" s="143" t="s">
        <v>28</v>
      </c>
      <c r="I189" s="143" t="s">
        <v>28</v>
      </c>
      <c r="J189" s="143">
        <v>27604</v>
      </c>
      <c r="K189" s="143" t="s">
        <v>28</v>
      </c>
      <c r="L189" s="305"/>
    </row>
    <row r="190" spans="1:12" ht="6" customHeight="1" x14ac:dyDescent="0.2">
      <c r="A190" s="141"/>
      <c r="B190" s="265"/>
      <c r="C190" s="141"/>
      <c r="D190" s="268"/>
      <c r="E190" s="140"/>
      <c r="F190" s="140"/>
      <c r="G190" s="266"/>
      <c r="H190" s="140"/>
      <c r="I190" s="140"/>
      <c r="J190" s="266"/>
      <c r="K190" s="140"/>
      <c r="L190" s="305"/>
    </row>
    <row r="191" spans="1:12" x14ac:dyDescent="0.2">
      <c r="A191" s="353" t="s">
        <v>245</v>
      </c>
      <c r="B191" s="353"/>
      <c r="C191" s="353"/>
      <c r="D191" s="139">
        <v>325</v>
      </c>
      <c r="E191" s="140">
        <v>221203</v>
      </c>
      <c r="F191" s="140">
        <v>108</v>
      </c>
      <c r="G191" s="140">
        <v>211354</v>
      </c>
      <c r="H191" s="140" t="s">
        <v>477</v>
      </c>
      <c r="I191" s="140" t="s">
        <v>477</v>
      </c>
      <c r="J191" s="140">
        <v>31503</v>
      </c>
      <c r="K191" s="140" t="s">
        <v>28</v>
      </c>
      <c r="L191" s="305"/>
    </row>
    <row r="192" spans="1:12" x14ac:dyDescent="0.2">
      <c r="A192" s="354" t="s">
        <v>247</v>
      </c>
      <c r="B192" s="355"/>
      <c r="C192" s="356"/>
      <c r="D192" s="142">
        <v>219</v>
      </c>
      <c r="E192" s="143">
        <v>6461</v>
      </c>
      <c r="F192" s="143" t="s">
        <v>477</v>
      </c>
      <c r="G192" s="143" t="s">
        <v>477</v>
      </c>
      <c r="H192" s="143" t="s">
        <v>477</v>
      </c>
      <c r="I192" s="143" t="s">
        <v>477</v>
      </c>
      <c r="J192" s="143" t="s">
        <v>28</v>
      </c>
      <c r="K192" s="143" t="s">
        <v>28</v>
      </c>
      <c r="L192" s="305"/>
    </row>
    <row r="193" spans="1:12" ht="6" customHeight="1" x14ac:dyDescent="0.2">
      <c r="A193" s="152"/>
      <c r="B193" s="153"/>
      <c r="C193" s="153"/>
      <c r="D193" s="150"/>
      <c r="E193" s="151"/>
      <c r="F193" s="151"/>
      <c r="G193" s="151"/>
      <c r="H193" s="151"/>
      <c r="I193" s="151"/>
      <c r="J193" s="151"/>
      <c r="K193" s="151"/>
      <c r="L193" s="305"/>
    </row>
    <row r="194" spans="1:12" x14ac:dyDescent="0.2">
      <c r="A194" s="357" t="s">
        <v>246</v>
      </c>
      <c r="B194" s="358"/>
      <c r="C194" s="359"/>
      <c r="D194" s="139">
        <v>632</v>
      </c>
      <c r="E194" s="140">
        <v>143883</v>
      </c>
      <c r="F194" s="140">
        <v>108</v>
      </c>
      <c r="G194" s="140">
        <v>211354</v>
      </c>
      <c r="H194" s="140">
        <v>308</v>
      </c>
      <c r="I194" s="140">
        <v>-77403</v>
      </c>
      <c r="J194" s="140">
        <v>31503</v>
      </c>
      <c r="K194" s="140" t="s">
        <v>28</v>
      </c>
      <c r="L194" s="305"/>
    </row>
    <row r="195" spans="1:12" ht="6" customHeight="1" x14ac:dyDescent="0.2">
      <c r="A195" s="126"/>
      <c r="B195" s="127"/>
      <c r="C195" s="118"/>
      <c r="D195" s="113"/>
      <c r="J195" s="112"/>
      <c r="K195" s="125"/>
      <c r="L195" s="305"/>
    </row>
    <row r="196" spans="1:12" ht="22.5" customHeight="1" x14ac:dyDescent="0.2">
      <c r="A196" s="360" t="s">
        <v>86</v>
      </c>
      <c r="B196" s="360"/>
      <c r="C196" s="360"/>
      <c r="D196" s="360"/>
      <c r="E196" s="360"/>
      <c r="F196" s="360"/>
      <c r="G196" s="360"/>
      <c r="H196" s="360"/>
      <c r="I196" s="360"/>
      <c r="J196" s="360"/>
      <c r="K196" s="360"/>
      <c r="L196" s="305"/>
    </row>
    <row r="197" spans="1:12" ht="12" customHeight="1" x14ac:dyDescent="0.2">
      <c r="A197" s="361" t="s">
        <v>63</v>
      </c>
      <c r="B197" s="361"/>
      <c r="C197" s="361"/>
      <c r="D197" s="361"/>
      <c r="E197" s="361"/>
      <c r="F197" s="361"/>
      <c r="G197" s="361"/>
      <c r="H197" s="361"/>
      <c r="I197" s="361"/>
      <c r="J197" s="361"/>
      <c r="K197" s="361"/>
      <c r="L197" s="306"/>
    </row>
    <row r="198" spans="1:12" x14ac:dyDescent="0.2">
      <c r="A198" s="362" t="s">
        <v>79</v>
      </c>
      <c r="B198" s="362"/>
      <c r="C198" s="264" t="s">
        <v>96</v>
      </c>
      <c r="D198" s="143" t="s">
        <v>28</v>
      </c>
      <c r="E198" s="143" t="s">
        <v>28</v>
      </c>
      <c r="F198" s="143" t="s">
        <v>28</v>
      </c>
      <c r="G198" s="143" t="s">
        <v>28</v>
      </c>
      <c r="H198" s="143" t="s">
        <v>28</v>
      </c>
      <c r="I198" s="143" t="s">
        <v>28</v>
      </c>
      <c r="J198" s="143" t="s">
        <v>28</v>
      </c>
      <c r="K198" s="143" t="s">
        <v>28</v>
      </c>
      <c r="L198" s="305"/>
    </row>
    <row r="199" spans="1:12" x14ac:dyDescent="0.2">
      <c r="A199" s="144" t="s">
        <v>96</v>
      </c>
      <c r="B199" s="145" t="s">
        <v>28</v>
      </c>
      <c r="C199" s="262" t="s">
        <v>80</v>
      </c>
      <c r="D199" s="142">
        <v>4</v>
      </c>
      <c r="E199" s="143">
        <v>-1236</v>
      </c>
      <c r="F199" s="143" t="s">
        <v>28</v>
      </c>
      <c r="G199" s="143" t="s">
        <v>28</v>
      </c>
      <c r="H199" s="143">
        <v>4</v>
      </c>
      <c r="I199" s="143">
        <v>-1236</v>
      </c>
      <c r="J199" s="143" t="s">
        <v>28</v>
      </c>
      <c r="K199" s="143" t="s">
        <v>28</v>
      </c>
      <c r="L199" s="305"/>
    </row>
    <row r="200" spans="1:12" x14ac:dyDescent="0.2">
      <c r="A200" s="141" t="s">
        <v>80</v>
      </c>
      <c r="B200" s="145" t="s">
        <v>28</v>
      </c>
      <c r="C200" s="262" t="s">
        <v>81</v>
      </c>
      <c r="D200" s="142">
        <v>9</v>
      </c>
      <c r="E200" s="143">
        <v>-634</v>
      </c>
      <c r="F200" s="143" t="s">
        <v>28</v>
      </c>
      <c r="G200" s="143" t="s">
        <v>28</v>
      </c>
      <c r="H200" s="143">
        <v>9</v>
      </c>
      <c r="I200" s="143">
        <v>-634</v>
      </c>
      <c r="J200" s="143" t="s">
        <v>28</v>
      </c>
      <c r="K200" s="143" t="s">
        <v>28</v>
      </c>
      <c r="L200" s="305"/>
    </row>
    <row r="201" spans="1:12" x14ac:dyDescent="0.2">
      <c r="A201" s="141" t="s">
        <v>81</v>
      </c>
      <c r="B201" s="145" t="s">
        <v>28</v>
      </c>
      <c r="C201" s="262" t="s">
        <v>82</v>
      </c>
      <c r="D201" s="142">
        <v>3</v>
      </c>
      <c r="E201" s="143">
        <v>-114</v>
      </c>
      <c r="F201" s="143" t="s">
        <v>28</v>
      </c>
      <c r="G201" s="143" t="s">
        <v>28</v>
      </c>
      <c r="H201" s="143">
        <v>3</v>
      </c>
      <c r="I201" s="143">
        <v>-114</v>
      </c>
      <c r="J201" s="143" t="s">
        <v>28</v>
      </c>
      <c r="K201" s="143" t="s">
        <v>28</v>
      </c>
      <c r="L201" s="305"/>
    </row>
    <row r="202" spans="1:12" x14ac:dyDescent="0.2">
      <c r="A202" s="141" t="s">
        <v>82</v>
      </c>
      <c r="B202" s="145" t="s">
        <v>28</v>
      </c>
      <c r="C202" s="262" t="s">
        <v>83</v>
      </c>
      <c r="D202" s="142" t="s">
        <v>28</v>
      </c>
      <c r="E202" s="143" t="s">
        <v>28</v>
      </c>
      <c r="F202" s="143" t="s">
        <v>28</v>
      </c>
      <c r="G202" s="143" t="s">
        <v>28</v>
      </c>
      <c r="H202" s="143" t="s">
        <v>28</v>
      </c>
      <c r="I202" s="143" t="s">
        <v>28</v>
      </c>
      <c r="J202" s="143" t="s">
        <v>28</v>
      </c>
      <c r="K202" s="143" t="s">
        <v>28</v>
      </c>
      <c r="L202" s="305"/>
    </row>
    <row r="203" spans="1:12" x14ac:dyDescent="0.2">
      <c r="A203" s="141" t="s">
        <v>83</v>
      </c>
      <c r="B203" s="145" t="s">
        <v>28</v>
      </c>
      <c r="C203" s="262" t="s">
        <v>84</v>
      </c>
      <c r="D203" s="142" t="s">
        <v>28</v>
      </c>
      <c r="E203" s="143" t="s">
        <v>28</v>
      </c>
      <c r="F203" s="143" t="s">
        <v>28</v>
      </c>
      <c r="G203" s="143" t="s">
        <v>28</v>
      </c>
      <c r="H203" s="143" t="s">
        <v>28</v>
      </c>
      <c r="I203" s="143" t="s">
        <v>28</v>
      </c>
      <c r="J203" s="143" t="s">
        <v>28</v>
      </c>
      <c r="K203" s="143" t="s">
        <v>28</v>
      </c>
      <c r="L203" s="305"/>
    </row>
    <row r="204" spans="1:12" x14ac:dyDescent="0.2">
      <c r="A204" s="141" t="s">
        <v>84</v>
      </c>
      <c r="B204" s="145" t="s">
        <v>28</v>
      </c>
      <c r="C204" s="263">
        <v>0</v>
      </c>
      <c r="D204" s="142" t="s">
        <v>28</v>
      </c>
      <c r="E204" s="143" t="s">
        <v>28</v>
      </c>
      <c r="F204" s="143" t="s">
        <v>28</v>
      </c>
      <c r="G204" s="143" t="s">
        <v>28</v>
      </c>
      <c r="H204" s="143" t="s">
        <v>28</v>
      </c>
      <c r="I204" s="143" t="s">
        <v>28</v>
      </c>
      <c r="J204" s="143" t="s">
        <v>28</v>
      </c>
      <c r="K204" s="143" t="s">
        <v>28</v>
      </c>
      <c r="L204" s="305"/>
    </row>
    <row r="205" spans="1:12" ht="6" customHeight="1" x14ac:dyDescent="0.2">
      <c r="A205" s="141"/>
      <c r="B205" s="145"/>
      <c r="C205" s="263"/>
      <c r="D205" s="268"/>
      <c r="E205" s="266"/>
      <c r="F205" s="140"/>
      <c r="G205" s="140"/>
      <c r="H205" s="140"/>
      <c r="I205" s="266"/>
      <c r="J205" s="140"/>
      <c r="K205" s="140"/>
      <c r="L205" s="305"/>
    </row>
    <row r="206" spans="1:12" x14ac:dyDescent="0.2">
      <c r="A206" s="325" t="s">
        <v>125</v>
      </c>
      <c r="B206" s="325"/>
      <c r="C206" s="325"/>
      <c r="D206" s="139">
        <v>16</v>
      </c>
      <c r="E206" s="140">
        <v>-1984</v>
      </c>
      <c r="F206" s="140" t="s">
        <v>28</v>
      </c>
      <c r="G206" s="140" t="s">
        <v>28</v>
      </c>
      <c r="H206" s="140">
        <v>16</v>
      </c>
      <c r="I206" s="140">
        <v>-1984</v>
      </c>
      <c r="J206" s="140" t="s">
        <v>28</v>
      </c>
      <c r="K206" s="140" t="s">
        <v>28</v>
      </c>
      <c r="L206" s="305"/>
    </row>
    <row r="207" spans="1:12" x14ac:dyDescent="0.2">
      <c r="A207" s="354" t="s">
        <v>247</v>
      </c>
      <c r="B207" s="355"/>
      <c r="C207" s="356"/>
      <c r="D207" s="142">
        <v>16</v>
      </c>
      <c r="E207" s="143">
        <v>-1984</v>
      </c>
      <c r="F207" s="143" t="s">
        <v>28</v>
      </c>
      <c r="G207" s="143" t="s">
        <v>28</v>
      </c>
      <c r="H207" s="143">
        <v>16</v>
      </c>
      <c r="I207" s="143">
        <v>-1984</v>
      </c>
      <c r="J207" s="143" t="s">
        <v>28</v>
      </c>
      <c r="K207" s="143" t="s">
        <v>28</v>
      </c>
      <c r="L207" s="305"/>
    </row>
    <row r="208" spans="1:12" ht="12" customHeight="1" x14ac:dyDescent="0.2">
      <c r="A208" s="363" t="s">
        <v>85</v>
      </c>
      <c r="B208" s="363"/>
      <c r="C208" s="363"/>
      <c r="D208" s="363"/>
      <c r="E208" s="363"/>
      <c r="F208" s="363"/>
      <c r="G208" s="363"/>
      <c r="H208" s="363"/>
      <c r="I208" s="363"/>
      <c r="J208" s="363"/>
      <c r="K208" s="363"/>
      <c r="L208" s="305"/>
    </row>
    <row r="209" spans="1:12" x14ac:dyDescent="0.2">
      <c r="A209" s="141"/>
      <c r="B209" s="145"/>
      <c r="C209" s="262">
        <v>0</v>
      </c>
      <c r="D209" s="142" t="s">
        <v>477</v>
      </c>
      <c r="E209" s="143" t="s">
        <v>477</v>
      </c>
      <c r="F209" s="143" t="s">
        <v>28</v>
      </c>
      <c r="G209" s="143" t="s">
        <v>28</v>
      </c>
      <c r="H209" s="143" t="s">
        <v>28</v>
      </c>
      <c r="I209" s="143" t="s">
        <v>28</v>
      </c>
      <c r="J209" s="143" t="s">
        <v>28</v>
      </c>
      <c r="K209" s="143" t="s">
        <v>28</v>
      </c>
      <c r="L209" s="305"/>
    </row>
    <row r="210" spans="1:12" x14ac:dyDescent="0.2">
      <c r="A210" s="141">
        <v>1</v>
      </c>
      <c r="B210" s="145" t="s">
        <v>28</v>
      </c>
      <c r="C210" s="262">
        <v>6000</v>
      </c>
      <c r="D210" s="142" t="s">
        <v>477</v>
      </c>
      <c r="E210" s="143" t="s">
        <v>477</v>
      </c>
      <c r="F210" s="143" t="s">
        <v>477</v>
      </c>
      <c r="G210" s="143" t="s">
        <v>477</v>
      </c>
      <c r="H210" s="143" t="s">
        <v>28</v>
      </c>
      <c r="I210" s="143" t="s">
        <v>28</v>
      </c>
      <c r="J210" s="143" t="s">
        <v>477</v>
      </c>
      <c r="K210" s="143" t="s">
        <v>28</v>
      </c>
      <c r="L210" s="305"/>
    </row>
    <row r="211" spans="1:12" x14ac:dyDescent="0.2">
      <c r="A211" s="141">
        <v>6000</v>
      </c>
      <c r="B211" s="145" t="s">
        <v>28</v>
      </c>
      <c r="C211" s="262">
        <v>12500</v>
      </c>
      <c r="D211" s="142">
        <v>4</v>
      </c>
      <c r="E211" s="143">
        <v>35</v>
      </c>
      <c r="F211" s="143" t="s">
        <v>477</v>
      </c>
      <c r="G211" s="143" t="s">
        <v>477</v>
      </c>
      <c r="H211" s="143" t="s">
        <v>28</v>
      </c>
      <c r="I211" s="143" t="s">
        <v>28</v>
      </c>
      <c r="J211" s="143" t="s">
        <v>477</v>
      </c>
      <c r="K211" s="143" t="s">
        <v>28</v>
      </c>
      <c r="L211" s="305"/>
    </row>
    <row r="212" spans="1:12" x14ac:dyDescent="0.2">
      <c r="A212" s="141">
        <v>12500</v>
      </c>
      <c r="B212" s="145" t="s">
        <v>28</v>
      </c>
      <c r="C212" s="262">
        <v>25000</v>
      </c>
      <c r="D212" s="142" t="s">
        <v>477</v>
      </c>
      <c r="E212" s="143" t="s">
        <v>477</v>
      </c>
      <c r="F212" s="143" t="s">
        <v>28</v>
      </c>
      <c r="G212" s="143" t="s">
        <v>28</v>
      </c>
      <c r="H212" s="143" t="s">
        <v>28</v>
      </c>
      <c r="I212" s="143" t="s">
        <v>28</v>
      </c>
      <c r="J212" s="143" t="s">
        <v>28</v>
      </c>
      <c r="K212" s="143" t="s">
        <v>28</v>
      </c>
      <c r="L212" s="305"/>
    </row>
    <row r="213" spans="1:12" x14ac:dyDescent="0.2">
      <c r="A213" s="141">
        <v>25000</v>
      </c>
      <c r="B213" s="145" t="s">
        <v>28</v>
      </c>
      <c r="C213" s="262">
        <v>50000</v>
      </c>
      <c r="D213" s="142" t="s">
        <v>28</v>
      </c>
      <c r="E213" s="143" t="s">
        <v>28</v>
      </c>
      <c r="F213" s="143" t="s">
        <v>28</v>
      </c>
      <c r="G213" s="143" t="s">
        <v>28</v>
      </c>
      <c r="H213" s="143" t="s">
        <v>28</v>
      </c>
      <c r="I213" s="143" t="s">
        <v>28</v>
      </c>
      <c r="J213" s="143" t="s">
        <v>28</v>
      </c>
      <c r="K213" s="143" t="s">
        <v>28</v>
      </c>
      <c r="L213" s="305"/>
    </row>
    <row r="214" spans="1:12" x14ac:dyDescent="0.2">
      <c r="A214" s="141">
        <v>50000</v>
      </c>
      <c r="B214" s="145" t="s">
        <v>28</v>
      </c>
      <c r="C214" s="262">
        <v>100000</v>
      </c>
      <c r="D214" s="142">
        <v>3</v>
      </c>
      <c r="E214" s="143">
        <v>204</v>
      </c>
      <c r="F214" s="143" t="s">
        <v>477</v>
      </c>
      <c r="G214" s="143" t="s">
        <v>477</v>
      </c>
      <c r="H214" s="143" t="s">
        <v>28</v>
      </c>
      <c r="I214" s="143" t="s">
        <v>28</v>
      </c>
      <c r="J214" s="143" t="s">
        <v>477</v>
      </c>
      <c r="K214" s="143" t="s">
        <v>28</v>
      </c>
      <c r="L214" s="305"/>
    </row>
    <row r="215" spans="1:12" x14ac:dyDescent="0.2">
      <c r="A215" s="141">
        <v>100000</v>
      </c>
      <c r="B215" s="145" t="s">
        <v>28</v>
      </c>
      <c r="C215" s="262">
        <v>250000</v>
      </c>
      <c r="D215" s="142">
        <v>4</v>
      </c>
      <c r="E215" s="143">
        <v>639</v>
      </c>
      <c r="F215" s="143">
        <v>3</v>
      </c>
      <c r="G215" s="143">
        <v>432</v>
      </c>
      <c r="H215" s="143" t="s">
        <v>28</v>
      </c>
      <c r="I215" s="143" t="s">
        <v>28</v>
      </c>
      <c r="J215" s="143">
        <v>65</v>
      </c>
      <c r="K215" s="143" t="s">
        <v>28</v>
      </c>
      <c r="L215" s="305"/>
    </row>
    <row r="216" spans="1:12" x14ac:dyDescent="0.2">
      <c r="A216" s="141">
        <v>250000</v>
      </c>
      <c r="B216" s="145" t="s">
        <v>28</v>
      </c>
      <c r="C216" s="262">
        <v>500000</v>
      </c>
      <c r="D216" s="142">
        <v>4</v>
      </c>
      <c r="E216" s="143">
        <v>1699</v>
      </c>
      <c r="F216" s="143">
        <v>3</v>
      </c>
      <c r="G216" s="143">
        <v>835</v>
      </c>
      <c r="H216" s="143" t="s">
        <v>28</v>
      </c>
      <c r="I216" s="143" t="s">
        <v>28</v>
      </c>
      <c r="J216" s="143" t="s">
        <v>477</v>
      </c>
      <c r="K216" s="143" t="s">
        <v>28</v>
      </c>
      <c r="L216" s="305"/>
    </row>
    <row r="217" spans="1:12" x14ac:dyDescent="0.2">
      <c r="A217" s="141">
        <v>500000</v>
      </c>
      <c r="B217" s="145" t="s">
        <v>28</v>
      </c>
      <c r="C217" s="262" t="s">
        <v>29</v>
      </c>
      <c r="D217" s="142" t="s">
        <v>477</v>
      </c>
      <c r="E217" s="143" t="s">
        <v>477</v>
      </c>
      <c r="F217" s="143" t="s">
        <v>477</v>
      </c>
      <c r="G217" s="143" t="s">
        <v>477</v>
      </c>
      <c r="H217" s="143" t="s">
        <v>28</v>
      </c>
      <c r="I217" s="143" t="s">
        <v>28</v>
      </c>
      <c r="J217" s="143" t="s">
        <v>477</v>
      </c>
      <c r="K217" s="143" t="s">
        <v>28</v>
      </c>
      <c r="L217" s="305"/>
    </row>
    <row r="218" spans="1:12" x14ac:dyDescent="0.2">
      <c r="A218" s="141" t="s">
        <v>29</v>
      </c>
      <c r="B218" s="145" t="s">
        <v>28</v>
      </c>
      <c r="C218" s="262" t="s">
        <v>48</v>
      </c>
      <c r="D218" s="142" t="s">
        <v>477</v>
      </c>
      <c r="E218" s="143" t="s">
        <v>477</v>
      </c>
      <c r="F218" s="143" t="s">
        <v>477</v>
      </c>
      <c r="G218" s="143" t="s">
        <v>477</v>
      </c>
      <c r="H218" s="143" t="s">
        <v>28</v>
      </c>
      <c r="I218" s="143" t="s">
        <v>28</v>
      </c>
      <c r="J218" s="143" t="s">
        <v>477</v>
      </c>
      <c r="K218" s="143" t="s">
        <v>28</v>
      </c>
      <c r="L218" s="305"/>
    </row>
    <row r="219" spans="1:12" x14ac:dyDescent="0.2">
      <c r="A219" s="141" t="s">
        <v>48</v>
      </c>
      <c r="B219" s="145" t="s">
        <v>28</v>
      </c>
      <c r="C219" s="262" t="s">
        <v>78</v>
      </c>
      <c r="D219" s="142" t="s">
        <v>477</v>
      </c>
      <c r="E219" s="143" t="s">
        <v>477</v>
      </c>
      <c r="F219" s="143" t="s">
        <v>477</v>
      </c>
      <c r="G219" s="143" t="s">
        <v>477</v>
      </c>
      <c r="H219" s="143" t="s">
        <v>28</v>
      </c>
      <c r="I219" s="143" t="s">
        <v>28</v>
      </c>
      <c r="J219" s="143" t="s">
        <v>477</v>
      </c>
      <c r="K219" s="143" t="s">
        <v>28</v>
      </c>
      <c r="L219" s="305"/>
    </row>
    <row r="220" spans="1:12" x14ac:dyDescent="0.2">
      <c r="A220" s="141" t="s">
        <v>78</v>
      </c>
      <c r="B220" s="265" t="s">
        <v>49</v>
      </c>
      <c r="C220" s="141"/>
      <c r="D220" s="246" t="s">
        <v>28</v>
      </c>
      <c r="E220" s="143" t="s">
        <v>28</v>
      </c>
      <c r="F220" s="143" t="s">
        <v>28</v>
      </c>
      <c r="G220" s="143" t="s">
        <v>28</v>
      </c>
      <c r="H220" s="143" t="s">
        <v>28</v>
      </c>
      <c r="I220" s="143" t="s">
        <v>28</v>
      </c>
      <c r="J220" s="143" t="s">
        <v>28</v>
      </c>
      <c r="K220" s="143" t="s">
        <v>28</v>
      </c>
      <c r="L220" s="305"/>
    </row>
    <row r="221" spans="1:12" ht="6" customHeight="1" x14ac:dyDescent="0.2">
      <c r="A221" s="141"/>
      <c r="B221" s="265"/>
      <c r="C221" s="141"/>
      <c r="D221" s="246"/>
      <c r="E221" s="143"/>
      <c r="F221" s="143"/>
      <c r="G221" s="143"/>
      <c r="H221" s="143"/>
      <c r="I221" s="143"/>
      <c r="J221" s="143"/>
      <c r="K221" s="143"/>
      <c r="L221" s="305"/>
    </row>
    <row r="222" spans="1:12" x14ac:dyDescent="0.2">
      <c r="A222" s="353" t="s">
        <v>245</v>
      </c>
      <c r="B222" s="353"/>
      <c r="C222" s="353"/>
      <c r="D222" s="139">
        <v>24</v>
      </c>
      <c r="E222" s="140">
        <v>12580</v>
      </c>
      <c r="F222" s="140">
        <v>14</v>
      </c>
      <c r="G222" s="140">
        <v>8652</v>
      </c>
      <c r="H222" s="140" t="s">
        <v>28</v>
      </c>
      <c r="I222" s="140" t="s">
        <v>28</v>
      </c>
      <c r="J222" s="140">
        <v>1298</v>
      </c>
      <c r="K222" s="140" t="s">
        <v>28</v>
      </c>
      <c r="L222" s="305"/>
    </row>
    <row r="223" spans="1:12" x14ac:dyDescent="0.2">
      <c r="A223" s="354" t="s">
        <v>247</v>
      </c>
      <c r="B223" s="355"/>
      <c r="C223" s="356"/>
      <c r="D223" s="142">
        <v>11</v>
      </c>
      <c r="E223" s="143">
        <v>1613</v>
      </c>
      <c r="F223" s="143" t="s">
        <v>477</v>
      </c>
      <c r="G223" s="143" t="s">
        <v>477</v>
      </c>
      <c r="H223" s="143" t="s">
        <v>28</v>
      </c>
      <c r="I223" s="143" t="s">
        <v>28</v>
      </c>
      <c r="J223" s="143" t="s">
        <v>28</v>
      </c>
      <c r="K223" s="143" t="s">
        <v>28</v>
      </c>
      <c r="L223" s="305"/>
    </row>
    <row r="224" spans="1:12" ht="6" customHeight="1" x14ac:dyDescent="0.2">
      <c r="A224" s="152"/>
      <c r="B224" s="153"/>
      <c r="C224" s="153"/>
      <c r="D224" s="150"/>
      <c r="E224" s="151"/>
      <c r="F224" s="151"/>
      <c r="G224" s="151"/>
      <c r="H224" s="151"/>
      <c r="I224" s="151"/>
      <c r="J224" s="151"/>
      <c r="K224" s="151"/>
      <c r="L224" s="305"/>
    </row>
    <row r="225" spans="1:12" x14ac:dyDescent="0.2">
      <c r="A225" s="357" t="s">
        <v>246</v>
      </c>
      <c r="B225" s="358"/>
      <c r="C225" s="359"/>
      <c r="D225" s="139">
        <v>40</v>
      </c>
      <c r="E225" s="140">
        <v>10596</v>
      </c>
      <c r="F225" s="140">
        <v>14</v>
      </c>
      <c r="G225" s="140">
        <v>8652</v>
      </c>
      <c r="H225" s="140">
        <v>16</v>
      </c>
      <c r="I225" s="140">
        <v>-1984</v>
      </c>
      <c r="J225" s="140">
        <v>1298</v>
      </c>
      <c r="K225" s="140" t="s">
        <v>28</v>
      </c>
      <c r="L225" s="305"/>
    </row>
    <row r="226" spans="1:12" ht="6" customHeight="1" x14ac:dyDescent="0.2">
      <c r="A226" s="326"/>
      <c r="B226" s="327"/>
      <c r="C226" s="241"/>
      <c r="D226" s="146"/>
      <c r="E226" s="140"/>
      <c r="F226" s="140"/>
      <c r="G226" s="140"/>
      <c r="H226" s="140"/>
      <c r="I226" s="140"/>
      <c r="J226" s="140"/>
      <c r="K226" s="140"/>
      <c r="L226" s="305"/>
    </row>
    <row r="227" spans="1:12" ht="22.5" customHeight="1" x14ac:dyDescent="0.2">
      <c r="A227" s="360" t="s">
        <v>341</v>
      </c>
      <c r="B227" s="360"/>
      <c r="C227" s="360"/>
      <c r="D227" s="360"/>
      <c r="E227" s="360"/>
      <c r="F227" s="360"/>
      <c r="G227" s="360"/>
      <c r="H227" s="360"/>
      <c r="I227" s="360"/>
      <c r="J227" s="360"/>
      <c r="K227" s="360"/>
      <c r="L227" s="305"/>
    </row>
    <row r="228" spans="1:12" ht="12" customHeight="1" x14ac:dyDescent="0.2">
      <c r="A228" s="361" t="s">
        <v>63</v>
      </c>
      <c r="B228" s="361"/>
      <c r="C228" s="361"/>
      <c r="D228" s="361"/>
      <c r="E228" s="361"/>
      <c r="F228" s="361"/>
      <c r="G228" s="361"/>
      <c r="H228" s="361"/>
      <c r="I228" s="361"/>
      <c r="J228" s="361"/>
      <c r="K228" s="361"/>
      <c r="L228" s="306"/>
    </row>
    <row r="229" spans="1:12" x14ac:dyDescent="0.2">
      <c r="A229" s="362" t="s">
        <v>79</v>
      </c>
      <c r="B229" s="362"/>
      <c r="C229" s="262" t="s">
        <v>96</v>
      </c>
      <c r="D229" s="142" t="s">
        <v>477</v>
      </c>
      <c r="E229" s="143" t="s">
        <v>477</v>
      </c>
      <c r="F229" s="143" t="s">
        <v>28</v>
      </c>
      <c r="G229" s="143" t="s">
        <v>28</v>
      </c>
      <c r="H229" s="143" t="s">
        <v>477</v>
      </c>
      <c r="I229" s="143" t="s">
        <v>477</v>
      </c>
      <c r="J229" s="143" t="s">
        <v>28</v>
      </c>
      <c r="K229" s="143" t="s">
        <v>28</v>
      </c>
      <c r="L229" s="305"/>
    </row>
    <row r="230" spans="1:12" x14ac:dyDescent="0.2">
      <c r="A230" s="144" t="s">
        <v>96</v>
      </c>
      <c r="B230" s="145" t="s">
        <v>28</v>
      </c>
      <c r="C230" s="262" t="s">
        <v>80</v>
      </c>
      <c r="D230" s="142">
        <v>9</v>
      </c>
      <c r="E230" s="143">
        <v>-1445</v>
      </c>
      <c r="F230" s="143" t="s">
        <v>28</v>
      </c>
      <c r="G230" s="143" t="s">
        <v>28</v>
      </c>
      <c r="H230" s="143">
        <v>9</v>
      </c>
      <c r="I230" s="143">
        <v>-1445</v>
      </c>
      <c r="J230" s="143" t="s">
        <v>28</v>
      </c>
      <c r="K230" s="143" t="s">
        <v>28</v>
      </c>
      <c r="L230" s="305"/>
    </row>
    <row r="231" spans="1:12" x14ac:dyDescent="0.2">
      <c r="A231" s="141" t="s">
        <v>80</v>
      </c>
      <c r="B231" s="145" t="s">
        <v>28</v>
      </c>
      <c r="C231" s="262" t="s">
        <v>81</v>
      </c>
      <c r="D231" s="142" t="s">
        <v>477</v>
      </c>
      <c r="E231" s="143" t="s">
        <v>477</v>
      </c>
      <c r="F231" s="143" t="s">
        <v>28</v>
      </c>
      <c r="G231" s="143" t="s">
        <v>28</v>
      </c>
      <c r="H231" s="143" t="s">
        <v>477</v>
      </c>
      <c r="I231" s="143" t="s">
        <v>477</v>
      </c>
      <c r="J231" s="143" t="s">
        <v>28</v>
      </c>
      <c r="K231" s="143" t="s">
        <v>28</v>
      </c>
      <c r="L231" s="305"/>
    </row>
    <row r="232" spans="1:12" x14ac:dyDescent="0.2">
      <c r="A232" s="141" t="s">
        <v>81</v>
      </c>
      <c r="B232" s="145" t="s">
        <v>28</v>
      </c>
      <c r="C232" s="262" t="s">
        <v>82</v>
      </c>
      <c r="D232" s="142">
        <v>11</v>
      </c>
      <c r="E232" s="143">
        <v>-385</v>
      </c>
      <c r="F232" s="143" t="s">
        <v>28</v>
      </c>
      <c r="G232" s="143" t="s">
        <v>28</v>
      </c>
      <c r="H232" s="143">
        <v>11</v>
      </c>
      <c r="I232" s="143">
        <v>-385</v>
      </c>
      <c r="J232" s="143" t="s">
        <v>28</v>
      </c>
      <c r="K232" s="143" t="s">
        <v>28</v>
      </c>
      <c r="L232" s="305"/>
    </row>
    <row r="233" spans="1:12" x14ac:dyDescent="0.2">
      <c r="A233" s="141" t="s">
        <v>82</v>
      </c>
      <c r="B233" s="145" t="s">
        <v>28</v>
      </c>
      <c r="C233" s="262" t="s">
        <v>83</v>
      </c>
      <c r="D233" s="142">
        <v>16</v>
      </c>
      <c r="E233" s="143">
        <v>-280</v>
      </c>
      <c r="F233" s="143" t="s">
        <v>28</v>
      </c>
      <c r="G233" s="143" t="s">
        <v>28</v>
      </c>
      <c r="H233" s="143">
        <v>16</v>
      </c>
      <c r="I233" s="143">
        <v>-280</v>
      </c>
      <c r="J233" s="143" t="s">
        <v>28</v>
      </c>
      <c r="K233" s="143" t="s">
        <v>28</v>
      </c>
      <c r="L233" s="305"/>
    </row>
    <row r="234" spans="1:12" x14ac:dyDescent="0.2">
      <c r="A234" s="141" t="s">
        <v>83</v>
      </c>
      <c r="B234" s="145" t="s">
        <v>28</v>
      </c>
      <c r="C234" s="262" t="s">
        <v>84</v>
      </c>
      <c r="D234" s="142">
        <v>36</v>
      </c>
      <c r="E234" s="143">
        <v>-324</v>
      </c>
      <c r="F234" s="143" t="s">
        <v>28</v>
      </c>
      <c r="G234" s="143" t="s">
        <v>28</v>
      </c>
      <c r="H234" s="143">
        <v>36</v>
      </c>
      <c r="I234" s="143">
        <v>-324</v>
      </c>
      <c r="J234" s="143" t="s">
        <v>28</v>
      </c>
      <c r="K234" s="143" t="s">
        <v>28</v>
      </c>
      <c r="L234" s="305"/>
    </row>
    <row r="235" spans="1:12" x14ac:dyDescent="0.2">
      <c r="A235" s="141" t="s">
        <v>84</v>
      </c>
      <c r="B235" s="145" t="s">
        <v>28</v>
      </c>
      <c r="C235" s="263">
        <v>0</v>
      </c>
      <c r="D235" s="142">
        <v>157</v>
      </c>
      <c r="E235" s="143">
        <v>-322</v>
      </c>
      <c r="F235" s="143" t="s">
        <v>28</v>
      </c>
      <c r="G235" s="143" t="s">
        <v>28</v>
      </c>
      <c r="H235" s="143">
        <v>157</v>
      </c>
      <c r="I235" s="143">
        <v>-322</v>
      </c>
      <c r="J235" s="143" t="s">
        <v>28</v>
      </c>
      <c r="K235" s="143" t="s">
        <v>28</v>
      </c>
      <c r="L235" s="305"/>
    </row>
    <row r="236" spans="1:12" ht="6" customHeight="1" x14ac:dyDescent="0.2">
      <c r="A236" s="141"/>
      <c r="B236" s="145"/>
      <c r="C236" s="263"/>
      <c r="D236" s="268"/>
      <c r="E236" s="266"/>
      <c r="F236" s="140"/>
      <c r="G236" s="140"/>
      <c r="H236" s="140"/>
      <c r="I236" s="266"/>
      <c r="J236" s="140"/>
      <c r="K236" s="140"/>
      <c r="L236" s="305"/>
    </row>
    <row r="237" spans="1:12" x14ac:dyDescent="0.2">
      <c r="A237" s="325" t="s">
        <v>125</v>
      </c>
      <c r="B237" s="325"/>
      <c r="C237" s="325"/>
      <c r="D237" s="139">
        <v>233</v>
      </c>
      <c r="E237" s="140">
        <v>-6962</v>
      </c>
      <c r="F237" s="140" t="s">
        <v>28</v>
      </c>
      <c r="G237" s="140" t="s">
        <v>28</v>
      </c>
      <c r="H237" s="140">
        <v>233</v>
      </c>
      <c r="I237" s="140">
        <v>-6962</v>
      </c>
      <c r="J237" s="140" t="s">
        <v>28</v>
      </c>
      <c r="K237" s="140" t="s">
        <v>28</v>
      </c>
      <c r="L237" s="305"/>
    </row>
    <row r="238" spans="1:12" x14ac:dyDescent="0.2">
      <c r="A238" s="354" t="s">
        <v>247</v>
      </c>
      <c r="B238" s="355"/>
      <c r="C238" s="356"/>
      <c r="D238" s="142">
        <v>233</v>
      </c>
      <c r="E238" s="143">
        <v>-6962</v>
      </c>
      <c r="F238" s="143" t="s">
        <v>28</v>
      </c>
      <c r="G238" s="143" t="s">
        <v>28</v>
      </c>
      <c r="H238" s="143">
        <v>233</v>
      </c>
      <c r="I238" s="143">
        <v>-6962</v>
      </c>
      <c r="J238" s="143" t="s">
        <v>28</v>
      </c>
      <c r="K238" s="143" t="s">
        <v>28</v>
      </c>
      <c r="L238" s="305"/>
    </row>
    <row r="239" spans="1:12" ht="12" customHeight="1" x14ac:dyDescent="0.2">
      <c r="A239" s="363" t="s">
        <v>85</v>
      </c>
      <c r="B239" s="363"/>
      <c r="C239" s="363"/>
      <c r="D239" s="363"/>
      <c r="E239" s="363"/>
      <c r="F239" s="363"/>
      <c r="G239" s="363"/>
      <c r="H239" s="363"/>
      <c r="I239" s="363"/>
      <c r="J239" s="363"/>
      <c r="K239" s="363"/>
      <c r="L239" s="305"/>
    </row>
    <row r="240" spans="1:12" x14ac:dyDescent="0.2">
      <c r="A240" s="141"/>
      <c r="B240" s="145"/>
      <c r="C240" s="262">
        <v>0</v>
      </c>
      <c r="D240" s="142">
        <v>478</v>
      </c>
      <c r="E240" s="143" t="s">
        <v>28</v>
      </c>
      <c r="F240" s="143" t="s">
        <v>28</v>
      </c>
      <c r="G240" s="143" t="s">
        <v>28</v>
      </c>
      <c r="H240" s="143" t="s">
        <v>28</v>
      </c>
      <c r="I240" s="143" t="s">
        <v>28</v>
      </c>
      <c r="J240" s="143" t="s">
        <v>28</v>
      </c>
      <c r="K240" s="143" t="s">
        <v>28</v>
      </c>
      <c r="L240" s="305"/>
    </row>
    <row r="241" spans="1:12" x14ac:dyDescent="0.2">
      <c r="A241" s="141">
        <v>1</v>
      </c>
      <c r="B241" s="145" t="s">
        <v>28</v>
      </c>
      <c r="C241" s="262">
        <v>6000</v>
      </c>
      <c r="D241" s="142">
        <v>340</v>
      </c>
      <c r="E241" s="143">
        <v>688</v>
      </c>
      <c r="F241" s="143">
        <v>11</v>
      </c>
      <c r="G241" s="143">
        <v>11</v>
      </c>
      <c r="H241" s="143" t="s">
        <v>28</v>
      </c>
      <c r="I241" s="143" t="s">
        <v>28</v>
      </c>
      <c r="J241" s="143">
        <v>2</v>
      </c>
      <c r="K241" s="143" t="s">
        <v>28</v>
      </c>
      <c r="L241" s="305"/>
    </row>
    <row r="242" spans="1:12" x14ac:dyDescent="0.2">
      <c r="A242" s="141">
        <v>6000</v>
      </c>
      <c r="B242" s="145" t="s">
        <v>28</v>
      </c>
      <c r="C242" s="262">
        <v>12500</v>
      </c>
      <c r="D242" s="142">
        <v>66</v>
      </c>
      <c r="E242" s="143">
        <v>561</v>
      </c>
      <c r="F242" s="143">
        <v>39</v>
      </c>
      <c r="G242" s="143">
        <v>133</v>
      </c>
      <c r="H242" s="143" t="s">
        <v>28</v>
      </c>
      <c r="I242" s="143" t="s">
        <v>28</v>
      </c>
      <c r="J242" s="143">
        <v>20</v>
      </c>
      <c r="K242" s="143" t="s">
        <v>28</v>
      </c>
      <c r="L242" s="305"/>
    </row>
    <row r="243" spans="1:12" x14ac:dyDescent="0.2">
      <c r="A243" s="141">
        <v>12500</v>
      </c>
      <c r="B243" s="145" t="s">
        <v>28</v>
      </c>
      <c r="C243" s="262">
        <v>25000</v>
      </c>
      <c r="D243" s="142">
        <v>28</v>
      </c>
      <c r="E243" s="143">
        <v>492</v>
      </c>
      <c r="F243" s="143">
        <v>22</v>
      </c>
      <c r="G243" s="143">
        <v>256</v>
      </c>
      <c r="H243" s="143" t="s">
        <v>28</v>
      </c>
      <c r="I243" s="143" t="s">
        <v>28</v>
      </c>
      <c r="J243" s="143">
        <v>38</v>
      </c>
      <c r="K243" s="143" t="s">
        <v>28</v>
      </c>
      <c r="L243" s="305"/>
    </row>
    <row r="244" spans="1:12" x14ac:dyDescent="0.2">
      <c r="A244" s="141">
        <v>25000</v>
      </c>
      <c r="B244" s="145" t="s">
        <v>28</v>
      </c>
      <c r="C244" s="262">
        <v>50000</v>
      </c>
      <c r="D244" s="142">
        <v>16</v>
      </c>
      <c r="E244" s="143">
        <v>582</v>
      </c>
      <c r="F244" s="143">
        <v>13</v>
      </c>
      <c r="G244" s="143">
        <v>355</v>
      </c>
      <c r="H244" s="143" t="s">
        <v>28</v>
      </c>
      <c r="I244" s="143" t="s">
        <v>28</v>
      </c>
      <c r="J244" s="143">
        <v>53</v>
      </c>
      <c r="K244" s="143" t="s">
        <v>28</v>
      </c>
      <c r="L244" s="305"/>
    </row>
    <row r="245" spans="1:12" x14ac:dyDescent="0.2">
      <c r="A245" s="141">
        <v>50000</v>
      </c>
      <c r="B245" s="145" t="s">
        <v>28</v>
      </c>
      <c r="C245" s="262">
        <v>100000</v>
      </c>
      <c r="D245" s="142">
        <v>7</v>
      </c>
      <c r="E245" s="143">
        <v>402</v>
      </c>
      <c r="F245" s="143">
        <v>5</v>
      </c>
      <c r="G245" s="143">
        <v>243</v>
      </c>
      <c r="H245" s="143" t="s">
        <v>28</v>
      </c>
      <c r="I245" s="143" t="s">
        <v>28</v>
      </c>
      <c r="J245" s="143">
        <v>36</v>
      </c>
      <c r="K245" s="143" t="s">
        <v>28</v>
      </c>
      <c r="L245" s="305"/>
    </row>
    <row r="246" spans="1:12" x14ac:dyDescent="0.2">
      <c r="A246" s="141">
        <v>100000</v>
      </c>
      <c r="B246" s="145" t="s">
        <v>28</v>
      </c>
      <c r="C246" s="262">
        <v>250000</v>
      </c>
      <c r="D246" s="142" t="s">
        <v>477</v>
      </c>
      <c r="E246" s="143" t="s">
        <v>477</v>
      </c>
      <c r="F246" s="143" t="s">
        <v>477</v>
      </c>
      <c r="G246" s="143" t="s">
        <v>477</v>
      </c>
      <c r="H246" s="143" t="s">
        <v>28</v>
      </c>
      <c r="I246" s="143" t="s">
        <v>28</v>
      </c>
      <c r="J246" s="143" t="s">
        <v>477</v>
      </c>
      <c r="K246" s="143" t="s">
        <v>28</v>
      </c>
      <c r="L246" s="305"/>
    </row>
    <row r="247" spans="1:12" x14ac:dyDescent="0.2">
      <c r="A247" s="141">
        <v>250000</v>
      </c>
      <c r="B247" s="145" t="s">
        <v>28</v>
      </c>
      <c r="C247" s="262">
        <v>500000</v>
      </c>
      <c r="D247" s="142" t="s">
        <v>477</v>
      </c>
      <c r="E247" s="143" t="s">
        <v>477</v>
      </c>
      <c r="F247" s="143" t="s">
        <v>477</v>
      </c>
      <c r="G247" s="143" t="s">
        <v>477</v>
      </c>
      <c r="H247" s="143" t="s">
        <v>28</v>
      </c>
      <c r="I247" s="143" t="s">
        <v>28</v>
      </c>
      <c r="J247" s="143" t="s">
        <v>477</v>
      </c>
      <c r="K247" s="143" t="s">
        <v>28</v>
      </c>
      <c r="L247" s="305"/>
    </row>
    <row r="248" spans="1:12" x14ac:dyDescent="0.2">
      <c r="A248" s="141">
        <v>500000</v>
      </c>
      <c r="B248" s="145" t="s">
        <v>28</v>
      </c>
      <c r="C248" s="262" t="s">
        <v>29</v>
      </c>
      <c r="D248" s="142" t="s">
        <v>477</v>
      </c>
      <c r="E248" s="143" t="s">
        <v>477</v>
      </c>
      <c r="F248" s="143" t="s">
        <v>477</v>
      </c>
      <c r="G248" s="143" t="s">
        <v>477</v>
      </c>
      <c r="H248" s="143" t="s">
        <v>28</v>
      </c>
      <c r="I248" s="143" t="s">
        <v>28</v>
      </c>
      <c r="J248" s="143" t="s">
        <v>477</v>
      </c>
      <c r="K248" s="143" t="s">
        <v>28</v>
      </c>
      <c r="L248" s="305"/>
    </row>
    <row r="249" spans="1:12" x14ac:dyDescent="0.2">
      <c r="A249" s="141" t="s">
        <v>29</v>
      </c>
      <c r="B249" s="145" t="s">
        <v>28</v>
      </c>
      <c r="C249" s="262" t="s">
        <v>48</v>
      </c>
      <c r="D249" s="142" t="s">
        <v>28</v>
      </c>
      <c r="E249" s="143" t="s">
        <v>28</v>
      </c>
      <c r="F249" s="143" t="s">
        <v>28</v>
      </c>
      <c r="G249" s="143" t="s">
        <v>28</v>
      </c>
      <c r="H249" s="143" t="s">
        <v>28</v>
      </c>
      <c r="I249" s="143" t="s">
        <v>28</v>
      </c>
      <c r="J249" s="143" t="s">
        <v>28</v>
      </c>
      <c r="K249" s="143" t="s">
        <v>28</v>
      </c>
      <c r="L249" s="305"/>
    </row>
    <row r="250" spans="1:12" x14ac:dyDescent="0.2">
      <c r="A250" s="141" t="s">
        <v>48</v>
      </c>
      <c r="B250" s="145" t="s">
        <v>28</v>
      </c>
      <c r="C250" s="262" t="s">
        <v>78</v>
      </c>
      <c r="D250" s="142" t="s">
        <v>28</v>
      </c>
      <c r="E250" s="143" t="s">
        <v>28</v>
      </c>
      <c r="F250" s="143" t="s">
        <v>28</v>
      </c>
      <c r="G250" s="143" t="s">
        <v>28</v>
      </c>
      <c r="H250" s="143" t="s">
        <v>28</v>
      </c>
      <c r="I250" s="143" t="s">
        <v>28</v>
      </c>
      <c r="J250" s="143" t="s">
        <v>28</v>
      </c>
      <c r="K250" s="143" t="s">
        <v>28</v>
      </c>
      <c r="L250" s="305"/>
    </row>
    <row r="251" spans="1:12" x14ac:dyDescent="0.2">
      <c r="A251" s="141" t="s">
        <v>78</v>
      </c>
      <c r="B251" s="265" t="s">
        <v>49</v>
      </c>
      <c r="C251" s="141"/>
      <c r="D251" s="142" t="s">
        <v>28</v>
      </c>
      <c r="E251" s="143" t="s">
        <v>28</v>
      </c>
      <c r="F251" s="143" t="s">
        <v>28</v>
      </c>
      <c r="G251" s="143" t="s">
        <v>28</v>
      </c>
      <c r="H251" s="143" t="s">
        <v>28</v>
      </c>
      <c r="I251" s="143" t="s">
        <v>28</v>
      </c>
      <c r="J251" s="143" t="s">
        <v>28</v>
      </c>
      <c r="K251" s="143" t="s">
        <v>28</v>
      </c>
      <c r="L251" s="305"/>
    </row>
    <row r="252" spans="1:12" ht="6" customHeight="1" x14ac:dyDescent="0.2">
      <c r="A252" s="141"/>
      <c r="B252" s="265"/>
      <c r="C252" s="141"/>
      <c r="D252" s="268"/>
      <c r="E252" s="266"/>
      <c r="F252" s="140"/>
      <c r="G252" s="140"/>
      <c r="H252" s="140"/>
      <c r="I252" s="140"/>
      <c r="J252" s="266"/>
      <c r="K252" s="140"/>
      <c r="L252" s="305"/>
    </row>
    <row r="253" spans="1:12" x14ac:dyDescent="0.2">
      <c r="A253" s="353" t="s">
        <v>245</v>
      </c>
      <c r="B253" s="353"/>
      <c r="C253" s="353"/>
      <c r="D253" s="139">
        <v>941</v>
      </c>
      <c r="E253" s="140">
        <v>4754</v>
      </c>
      <c r="F253" s="140">
        <v>95</v>
      </c>
      <c r="G253" s="140">
        <v>2897</v>
      </c>
      <c r="H253" s="140" t="s">
        <v>28</v>
      </c>
      <c r="I253" s="140" t="s">
        <v>28</v>
      </c>
      <c r="J253" s="140">
        <v>434</v>
      </c>
      <c r="K253" s="140" t="s">
        <v>28</v>
      </c>
      <c r="L253" s="305"/>
    </row>
    <row r="254" spans="1:12" x14ac:dyDescent="0.2">
      <c r="A254" s="354" t="s">
        <v>247</v>
      </c>
      <c r="B254" s="355"/>
      <c r="C254" s="356"/>
      <c r="D254" s="142">
        <v>847</v>
      </c>
      <c r="E254" s="143">
        <v>1311</v>
      </c>
      <c r="F254" s="143" t="s">
        <v>477</v>
      </c>
      <c r="G254" s="143" t="s">
        <v>477</v>
      </c>
      <c r="H254" s="143" t="s">
        <v>28</v>
      </c>
      <c r="I254" s="143" t="s">
        <v>28</v>
      </c>
      <c r="J254" s="143" t="s">
        <v>28</v>
      </c>
      <c r="K254" s="143" t="s">
        <v>28</v>
      </c>
      <c r="L254" s="305"/>
    </row>
    <row r="255" spans="1:12" ht="6" customHeight="1" x14ac:dyDescent="0.2">
      <c r="A255" s="152"/>
      <c r="B255" s="153"/>
      <c r="C255" s="153"/>
      <c r="D255" s="150"/>
      <c r="E255" s="151"/>
      <c r="F255" s="151"/>
      <c r="G255" s="151"/>
      <c r="H255" s="151"/>
      <c r="I255" s="151"/>
      <c r="J255" s="151"/>
      <c r="K255" s="151"/>
      <c r="L255" s="305"/>
    </row>
    <row r="256" spans="1:12" x14ac:dyDescent="0.2">
      <c r="A256" s="357" t="s">
        <v>246</v>
      </c>
      <c r="B256" s="358"/>
      <c r="C256" s="359"/>
      <c r="D256" s="139">
        <f>D237+D253</f>
        <v>1174</v>
      </c>
      <c r="E256" s="140">
        <f>E237+E253</f>
        <v>-2208</v>
      </c>
      <c r="F256" s="140">
        <f>F253</f>
        <v>95</v>
      </c>
      <c r="G256" s="140">
        <f>G253</f>
        <v>2897</v>
      </c>
      <c r="H256" s="140">
        <f>H237</f>
        <v>233</v>
      </c>
      <c r="I256" s="140">
        <f>I237</f>
        <v>-6962</v>
      </c>
      <c r="J256" s="140">
        <f>J253</f>
        <v>434</v>
      </c>
      <c r="K256" s="140" t="s">
        <v>28</v>
      </c>
      <c r="L256" s="305"/>
    </row>
  </sheetData>
  <mergeCells count="75">
    <mergeCell ref="A70:C70"/>
    <mergeCell ref="A42:K42"/>
    <mergeCell ref="A53:K53"/>
    <mergeCell ref="K6:K7"/>
    <mergeCell ref="J6:J7"/>
    <mergeCell ref="H6:I7"/>
    <mergeCell ref="F6:G7"/>
    <mergeCell ref="A68:C68"/>
    <mergeCell ref="A37:C37"/>
    <mergeCell ref="A21:C21"/>
    <mergeCell ref="A43:B43"/>
    <mergeCell ref="A52:C52"/>
    <mergeCell ref="A11:K11"/>
    <mergeCell ref="A22:K22"/>
    <mergeCell ref="A12:B12"/>
    <mergeCell ref="A36:C36"/>
    <mergeCell ref="A1:K2"/>
    <mergeCell ref="A67:C67"/>
    <mergeCell ref="A41:K41"/>
    <mergeCell ref="A10:K10"/>
    <mergeCell ref="F3:I5"/>
    <mergeCell ref="J3:K5"/>
    <mergeCell ref="A51:C51"/>
    <mergeCell ref="D3:E7"/>
    <mergeCell ref="I8:K8"/>
    <mergeCell ref="A3:C8"/>
    <mergeCell ref="A39:C39"/>
    <mergeCell ref="A72:K72"/>
    <mergeCell ref="A73:K73"/>
    <mergeCell ref="A74:B74"/>
    <mergeCell ref="A83:C83"/>
    <mergeCell ref="A84:K84"/>
    <mergeCell ref="A98:C98"/>
    <mergeCell ref="A99:C99"/>
    <mergeCell ref="A101:C101"/>
    <mergeCell ref="A103:K103"/>
    <mergeCell ref="A104:K104"/>
    <mergeCell ref="A105:B105"/>
    <mergeCell ref="A114:C114"/>
    <mergeCell ref="A115:K115"/>
    <mergeCell ref="A129:C129"/>
    <mergeCell ref="A130:C130"/>
    <mergeCell ref="A132:C132"/>
    <mergeCell ref="A134:K134"/>
    <mergeCell ref="A135:K135"/>
    <mergeCell ref="A136:B136"/>
    <mergeCell ref="A145:C145"/>
    <mergeCell ref="A146:K146"/>
    <mergeCell ref="A160:C160"/>
    <mergeCell ref="A161:C161"/>
    <mergeCell ref="A163:C163"/>
    <mergeCell ref="A165:K165"/>
    <mergeCell ref="A166:K166"/>
    <mergeCell ref="A167:B167"/>
    <mergeCell ref="A176:C176"/>
    <mergeCell ref="A177:K177"/>
    <mergeCell ref="A191:C191"/>
    <mergeCell ref="A192:C192"/>
    <mergeCell ref="A194:C194"/>
    <mergeCell ref="A196:K196"/>
    <mergeCell ref="A197:K197"/>
    <mergeCell ref="A198:B198"/>
    <mergeCell ref="A207:C207"/>
    <mergeCell ref="A208:K208"/>
    <mergeCell ref="A222:C222"/>
    <mergeCell ref="A223:C223"/>
    <mergeCell ref="A225:C225"/>
    <mergeCell ref="A253:C253"/>
    <mergeCell ref="A254:C254"/>
    <mergeCell ref="A256:C256"/>
    <mergeCell ref="A227:K227"/>
    <mergeCell ref="A228:K228"/>
    <mergeCell ref="A229:B229"/>
    <mergeCell ref="A238:C238"/>
    <mergeCell ref="A239:K239"/>
  </mergeCells>
  <phoneticPr fontId="18" type="noConversion"/>
  <pageMargins left="0.59055118110236227" right="0.59055118110236227" top="0.51181102362204722" bottom="0.51181102362204722" header="0.51181102362204722" footer="0.31496062992125984"/>
  <pageSetup paperSize="9" firstPageNumber="4" pageOrder="overThenDown" orientation="portrait" useFirstPageNumber="1" r:id="rId1"/>
  <headerFooter alignWithMargins="0">
    <oddFooter>&amp;L&amp;7________
1) Ohne Organgesellschaften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I202"/>
  <sheetViews>
    <sheetView zoomScaleNormal="100" zoomScaleSheetLayoutView="80" workbookViewId="0">
      <pane ySplit="7" topLeftCell="A8" activePane="bottomLeft" state="frozen"/>
      <selection pane="bottomLeft" sqref="A1:H2"/>
    </sheetView>
  </sheetViews>
  <sheetFormatPr baseColWidth="10" defaultColWidth="11.42578125" defaultRowHeight="11.25" x14ac:dyDescent="0.2"/>
  <cols>
    <col min="1" max="1" width="35" style="292" customWidth="1"/>
    <col min="2" max="2" width="8.7109375" style="114" bestFit="1" customWidth="1"/>
    <col min="3" max="3" width="8.140625" style="83" customWidth="1"/>
    <col min="4" max="4" width="8.28515625" style="83" customWidth="1"/>
    <col min="5" max="5" width="8.140625" style="83" customWidth="1"/>
    <col min="6" max="6" width="8.28515625" style="83" customWidth="1"/>
    <col min="7" max="7" width="7.140625" style="83" customWidth="1"/>
    <col min="8" max="8" width="8.28515625" style="83" customWidth="1"/>
    <col min="9" max="16384" width="11.42578125" style="83"/>
  </cols>
  <sheetData>
    <row r="1" spans="1:9" s="115" customFormat="1" ht="15" customHeight="1" x14ac:dyDescent="0.2">
      <c r="A1" s="399" t="s">
        <v>358</v>
      </c>
      <c r="B1" s="399"/>
      <c r="C1" s="399"/>
      <c r="D1" s="399"/>
      <c r="E1" s="399"/>
      <c r="F1" s="399"/>
      <c r="G1" s="399"/>
      <c r="H1" s="399"/>
    </row>
    <row r="2" spans="1:9" s="115" customFormat="1" ht="15" customHeight="1" x14ac:dyDescent="0.2">
      <c r="A2" s="400"/>
      <c r="B2" s="400"/>
      <c r="C2" s="400"/>
      <c r="D2" s="400"/>
      <c r="E2" s="400"/>
      <c r="F2" s="400"/>
      <c r="G2" s="400"/>
      <c r="H2" s="400"/>
      <c r="I2" s="191"/>
    </row>
    <row r="3" spans="1:9" s="115" customFormat="1" x14ac:dyDescent="0.2">
      <c r="A3" s="401" t="s">
        <v>60</v>
      </c>
      <c r="B3" s="405" t="s">
        <v>260</v>
      </c>
      <c r="C3" s="350" t="s">
        <v>94</v>
      </c>
      <c r="D3" s="409"/>
      <c r="E3" s="350" t="s">
        <v>90</v>
      </c>
      <c r="F3" s="412"/>
      <c r="G3" s="350" t="s">
        <v>258</v>
      </c>
      <c r="H3" s="412"/>
      <c r="I3" s="98"/>
    </row>
    <row r="4" spans="1:9" s="115" customFormat="1" x14ac:dyDescent="0.2">
      <c r="A4" s="402"/>
      <c r="B4" s="406"/>
      <c r="C4" s="410"/>
      <c r="D4" s="411"/>
      <c r="E4" s="410"/>
      <c r="F4" s="413"/>
      <c r="G4" s="410"/>
      <c r="H4" s="413"/>
      <c r="I4" s="98"/>
    </row>
    <row r="5" spans="1:9" s="115" customFormat="1" x14ac:dyDescent="0.2">
      <c r="A5" s="403"/>
      <c r="B5" s="407"/>
      <c r="C5" s="410"/>
      <c r="D5" s="411"/>
      <c r="E5" s="410"/>
      <c r="F5" s="413"/>
      <c r="G5" s="410"/>
      <c r="H5" s="413"/>
      <c r="I5" s="98"/>
    </row>
    <row r="6" spans="1:9" s="115" customFormat="1" x14ac:dyDescent="0.2">
      <c r="A6" s="403"/>
      <c r="B6" s="407"/>
      <c r="C6" s="374"/>
      <c r="D6" s="372"/>
      <c r="E6" s="374"/>
      <c r="F6" s="414"/>
      <c r="G6" s="374"/>
      <c r="H6" s="414"/>
      <c r="I6" s="98"/>
    </row>
    <row r="7" spans="1:9" s="115" customFormat="1" ht="14.25" customHeight="1" x14ac:dyDescent="0.2">
      <c r="A7" s="404"/>
      <c r="B7" s="408"/>
      <c r="C7" s="207" t="s">
        <v>248</v>
      </c>
      <c r="D7" s="207" t="s">
        <v>91</v>
      </c>
      <c r="E7" s="207" t="s">
        <v>248</v>
      </c>
      <c r="F7" s="207" t="s">
        <v>91</v>
      </c>
      <c r="G7" s="207" t="s">
        <v>248</v>
      </c>
      <c r="H7" s="208" t="s">
        <v>91</v>
      </c>
      <c r="I7" s="98"/>
    </row>
    <row r="8" spans="1:9" s="115" customFormat="1" ht="5.0999999999999996" customHeight="1" x14ac:dyDescent="0.2">
      <c r="A8" s="287"/>
      <c r="B8" s="157"/>
      <c r="C8" s="81"/>
      <c r="D8" s="81"/>
      <c r="E8" s="81"/>
      <c r="F8" s="81"/>
      <c r="G8" s="81"/>
      <c r="H8" s="95"/>
    </row>
    <row r="9" spans="1:9" s="96" customFormat="1" ht="11.25" customHeight="1" x14ac:dyDescent="0.2">
      <c r="A9" s="288" t="s">
        <v>403</v>
      </c>
      <c r="B9" s="161"/>
      <c r="C9" s="328">
        <v>12634</v>
      </c>
      <c r="D9" s="329">
        <v>2150586</v>
      </c>
      <c r="E9" s="329">
        <v>11620</v>
      </c>
      <c r="F9" s="329">
        <v>1885075</v>
      </c>
      <c r="G9" s="329">
        <v>1014</v>
      </c>
      <c r="H9" s="329">
        <v>265511</v>
      </c>
    </row>
    <row r="10" spans="1:9" ht="11.25" customHeight="1" x14ac:dyDescent="0.2">
      <c r="A10" s="288" t="s">
        <v>399</v>
      </c>
      <c r="B10" s="161"/>
      <c r="C10" s="328">
        <v>7170</v>
      </c>
      <c r="D10" s="329">
        <v>-608186</v>
      </c>
      <c r="E10" s="329">
        <v>6362</v>
      </c>
      <c r="F10" s="329">
        <v>-516137</v>
      </c>
      <c r="G10" s="329">
        <v>808</v>
      </c>
      <c r="H10" s="329">
        <v>-92049</v>
      </c>
    </row>
    <row r="11" spans="1:9" ht="33.75" x14ac:dyDescent="0.2">
      <c r="A11" s="289" t="s">
        <v>343</v>
      </c>
      <c r="B11" s="161" t="s">
        <v>61</v>
      </c>
      <c r="C11" s="330" t="s">
        <v>477</v>
      </c>
      <c r="D11" s="331" t="s">
        <v>477</v>
      </c>
      <c r="E11" s="331" t="s">
        <v>477</v>
      </c>
      <c r="F11" s="331" t="s">
        <v>477</v>
      </c>
      <c r="G11" s="329" t="s">
        <v>28</v>
      </c>
      <c r="H11" s="329" t="s">
        <v>28</v>
      </c>
    </row>
    <row r="12" spans="1:9" ht="22.5" x14ac:dyDescent="0.2">
      <c r="A12" s="289" t="s">
        <v>299</v>
      </c>
      <c r="B12" s="161" t="s">
        <v>87</v>
      </c>
      <c r="C12" s="330">
        <v>7</v>
      </c>
      <c r="D12" s="331">
        <v>596</v>
      </c>
      <c r="E12" s="331">
        <v>7</v>
      </c>
      <c r="F12" s="331">
        <v>596</v>
      </c>
      <c r="G12" s="331" t="s">
        <v>28</v>
      </c>
      <c r="H12" s="331" t="s">
        <v>28</v>
      </c>
    </row>
    <row r="13" spans="1:9" ht="11.25" customHeight="1" x14ac:dyDescent="0.2">
      <c r="A13" s="290" t="s">
        <v>249</v>
      </c>
      <c r="B13" s="161" t="s">
        <v>87</v>
      </c>
      <c r="C13" s="330" t="s">
        <v>477</v>
      </c>
      <c r="D13" s="331" t="s">
        <v>477</v>
      </c>
      <c r="E13" s="331" t="s">
        <v>477</v>
      </c>
      <c r="F13" s="331" t="s">
        <v>477</v>
      </c>
      <c r="G13" s="331" t="s">
        <v>28</v>
      </c>
      <c r="H13" s="331" t="s">
        <v>28</v>
      </c>
    </row>
    <row r="14" spans="1:9" ht="11.25" customHeight="1" x14ac:dyDescent="0.2">
      <c r="A14" s="290" t="s">
        <v>250</v>
      </c>
      <c r="B14" s="161" t="s">
        <v>61</v>
      </c>
      <c r="C14" s="330">
        <v>4</v>
      </c>
      <c r="D14" s="331">
        <v>81</v>
      </c>
      <c r="E14" s="331" t="s">
        <v>477</v>
      </c>
      <c r="F14" s="331" t="s">
        <v>477</v>
      </c>
      <c r="G14" s="331" t="s">
        <v>477</v>
      </c>
      <c r="H14" s="331" t="s">
        <v>477</v>
      </c>
    </row>
    <row r="15" spans="1:9" ht="21.75" customHeight="1" x14ac:dyDescent="0.2">
      <c r="A15" s="289" t="s">
        <v>314</v>
      </c>
      <c r="B15" s="161" t="s">
        <v>28</v>
      </c>
      <c r="C15" s="330">
        <v>713</v>
      </c>
      <c r="D15" s="331">
        <v>16115</v>
      </c>
      <c r="E15" s="331">
        <v>710</v>
      </c>
      <c r="F15" s="331">
        <v>15940</v>
      </c>
      <c r="G15" s="331">
        <v>3</v>
      </c>
      <c r="H15" s="331">
        <v>175</v>
      </c>
    </row>
    <row r="16" spans="1:9" ht="33.75" x14ac:dyDescent="0.2">
      <c r="A16" s="289" t="s">
        <v>424</v>
      </c>
      <c r="B16" s="161" t="s">
        <v>61</v>
      </c>
      <c r="C16" s="330">
        <v>158</v>
      </c>
      <c r="D16" s="331">
        <v>2168</v>
      </c>
      <c r="E16" s="331" t="s">
        <v>477</v>
      </c>
      <c r="F16" s="331" t="s">
        <v>477</v>
      </c>
      <c r="G16" s="331" t="s">
        <v>477</v>
      </c>
      <c r="H16" s="331" t="s">
        <v>477</v>
      </c>
    </row>
    <row r="17" spans="1:8" ht="22.5" x14ac:dyDescent="0.2">
      <c r="A17" s="289" t="s">
        <v>425</v>
      </c>
      <c r="B17" s="197" t="s">
        <v>61</v>
      </c>
      <c r="C17" s="331">
        <v>218</v>
      </c>
      <c r="D17" s="331">
        <v>2881</v>
      </c>
      <c r="E17" s="331" t="s">
        <v>477</v>
      </c>
      <c r="F17" s="331" t="s">
        <v>477</v>
      </c>
      <c r="G17" s="331" t="s">
        <v>477</v>
      </c>
      <c r="H17" s="331" t="s">
        <v>477</v>
      </c>
    </row>
    <row r="18" spans="1:8" ht="22.5" x14ac:dyDescent="0.2">
      <c r="A18" s="289" t="s">
        <v>426</v>
      </c>
      <c r="B18" s="197" t="s">
        <v>61</v>
      </c>
      <c r="C18" s="332">
        <v>470</v>
      </c>
      <c r="D18" s="332">
        <v>7428</v>
      </c>
      <c r="E18" s="332">
        <v>465</v>
      </c>
      <c r="F18" s="332">
        <v>7357</v>
      </c>
      <c r="G18" s="332">
        <v>5</v>
      </c>
      <c r="H18" s="332">
        <v>71</v>
      </c>
    </row>
    <row r="19" spans="1:8" ht="11.25" customHeight="1" x14ac:dyDescent="0.2">
      <c r="A19" s="290" t="s">
        <v>251</v>
      </c>
      <c r="B19" s="197" t="s">
        <v>61</v>
      </c>
      <c r="C19" s="332">
        <v>491</v>
      </c>
      <c r="D19" s="332">
        <v>30176</v>
      </c>
      <c r="E19" s="332">
        <v>395</v>
      </c>
      <c r="F19" s="332">
        <v>20619</v>
      </c>
      <c r="G19" s="332">
        <v>96</v>
      </c>
      <c r="H19" s="332">
        <v>9557</v>
      </c>
    </row>
    <row r="20" spans="1:8" ht="33.75" x14ac:dyDescent="0.2">
      <c r="A20" s="289" t="s">
        <v>300</v>
      </c>
      <c r="B20" s="197" t="s">
        <v>28</v>
      </c>
      <c r="C20" s="332">
        <v>3</v>
      </c>
      <c r="D20" s="332">
        <v>249</v>
      </c>
      <c r="E20" s="332">
        <v>3</v>
      </c>
      <c r="F20" s="332">
        <v>249</v>
      </c>
      <c r="G20" s="332" t="s">
        <v>28</v>
      </c>
      <c r="H20" s="332" t="s">
        <v>28</v>
      </c>
    </row>
    <row r="21" spans="1:8" ht="11.25" customHeight="1" x14ac:dyDescent="0.2">
      <c r="A21" s="290" t="s">
        <v>252</v>
      </c>
      <c r="B21" s="197" t="s">
        <v>61</v>
      </c>
      <c r="C21" s="332">
        <v>6</v>
      </c>
      <c r="D21" s="332">
        <v>75</v>
      </c>
      <c r="E21" s="332" t="s">
        <v>477</v>
      </c>
      <c r="F21" s="332" t="s">
        <v>477</v>
      </c>
      <c r="G21" s="332" t="s">
        <v>477</v>
      </c>
      <c r="H21" s="332" t="s">
        <v>477</v>
      </c>
    </row>
    <row r="22" spans="1:8" ht="11.25" customHeight="1" x14ac:dyDescent="0.2">
      <c r="A22" s="290" t="s">
        <v>313</v>
      </c>
      <c r="B22" s="197" t="s">
        <v>61</v>
      </c>
      <c r="C22" s="332">
        <v>14028</v>
      </c>
      <c r="D22" s="332">
        <v>687337</v>
      </c>
      <c r="E22" s="332">
        <v>13503</v>
      </c>
      <c r="F22" s="332">
        <v>579099</v>
      </c>
      <c r="G22" s="332">
        <v>525</v>
      </c>
      <c r="H22" s="332">
        <v>108238</v>
      </c>
    </row>
    <row r="23" spans="1:8" ht="11.25" customHeight="1" x14ac:dyDescent="0.2">
      <c r="A23" s="290" t="s">
        <v>344</v>
      </c>
      <c r="B23" s="197" t="s">
        <v>87</v>
      </c>
      <c r="C23" s="332">
        <v>26</v>
      </c>
      <c r="D23" s="332">
        <v>1956</v>
      </c>
      <c r="E23" s="332" t="s">
        <v>477</v>
      </c>
      <c r="F23" s="332" t="s">
        <v>477</v>
      </c>
      <c r="G23" s="332" t="s">
        <v>477</v>
      </c>
      <c r="H23" s="332" t="s">
        <v>477</v>
      </c>
    </row>
    <row r="24" spans="1:8" ht="11.25" customHeight="1" x14ac:dyDescent="0.2">
      <c r="A24" s="290" t="s">
        <v>345</v>
      </c>
      <c r="B24" s="197" t="s">
        <v>87</v>
      </c>
      <c r="C24" s="333" t="s">
        <v>28</v>
      </c>
      <c r="D24" s="333" t="s">
        <v>28</v>
      </c>
      <c r="E24" s="333" t="s">
        <v>28</v>
      </c>
      <c r="F24" s="333" t="s">
        <v>28</v>
      </c>
      <c r="G24" s="333" t="s">
        <v>28</v>
      </c>
      <c r="H24" s="333" t="s">
        <v>28</v>
      </c>
    </row>
    <row r="25" spans="1:8" ht="22.5" x14ac:dyDescent="0.2">
      <c r="A25" s="291" t="s">
        <v>348</v>
      </c>
      <c r="B25" s="197"/>
      <c r="C25" s="334"/>
      <c r="D25" s="334"/>
      <c r="E25" s="334"/>
      <c r="F25" s="334"/>
      <c r="G25" s="334"/>
      <c r="H25" s="334"/>
    </row>
    <row r="26" spans="1:8" ht="33.75" x14ac:dyDescent="0.2">
      <c r="A26" s="289" t="s">
        <v>334</v>
      </c>
      <c r="B26" s="197" t="s">
        <v>88</v>
      </c>
      <c r="C26" s="333">
        <v>79</v>
      </c>
      <c r="D26" s="333">
        <v>49420</v>
      </c>
      <c r="E26" s="333">
        <v>63</v>
      </c>
      <c r="F26" s="333">
        <v>30738</v>
      </c>
      <c r="G26" s="333">
        <v>16</v>
      </c>
      <c r="H26" s="333">
        <v>18681</v>
      </c>
    </row>
    <row r="27" spans="1:8" ht="33.75" x14ac:dyDescent="0.2">
      <c r="A27" s="289" t="s">
        <v>355</v>
      </c>
      <c r="B27" s="197" t="s">
        <v>88</v>
      </c>
      <c r="C27" s="333">
        <v>8</v>
      </c>
      <c r="D27" s="333">
        <v>3299</v>
      </c>
      <c r="E27" s="333" t="s">
        <v>477</v>
      </c>
      <c r="F27" s="333" t="s">
        <v>477</v>
      </c>
      <c r="G27" s="333" t="s">
        <v>477</v>
      </c>
      <c r="H27" s="333" t="s">
        <v>477</v>
      </c>
    </row>
    <row r="28" spans="1:8" ht="45" customHeight="1" x14ac:dyDescent="0.2">
      <c r="A28" s="289" t="s">
        <v>261</v>
      </c>
      <c r="B28" s="166" t="s">
        <v>88</v>
      </c>
      <c r="C28" s="333" t="s">
        <v>477</v>
      </c>
      <c r="D28" s="333" t="s">
        <v>477</v>
      </c>
      <c r="E28" s="333" t="s">
        <v>477</v>
      </c>
      <c r="F28" s="333" t="s">
        <v>477</v>
      </c>
      <c r="G28" s="333" t="s">
        <v>28</v>
      </c>
      <c r="H28" s="333" t="s">
        <v>28</v>
      </c>
    </row>
    <row r="29" spans="1:8" ht="33.75" x14ac:dyDescent="0.2">
      <c r="A29" s="289" t="s">
        <v>262</v>
      </c>
      <c r="B29" s="197" t="s">
        <v>88</v>
      </c>
      <c r="C29" s="333">
        <v>1032</v>
      </c>
      <c r="D29" s="333">
        <v>533</v>
      </c>
      <c r="E29" s="333">
        <v>1012</v>
      </c>
      <c r="F29" s="333">
        <v>514</v>
      </c>
      <c r="G29" s="333">
        <v>20</v>
      </c>
      <c r="H29" s="333">
        <v>19</v>
      </c>
    </row>
    <row r="30" spans="1:8" ht="33.75" x14ac:dyDescent="0.2">
      <c r="A30" s="289" t="s">
        <v>263</v>
      </c>
      <c r="B30" s="197" t="s">
        <v>88</v>
      </c>
      <c r="C30" s="333">
        <v>183</v>
      </c>
      <c r="D30" s="333">
        <v>-20</v>
      </c>
      <c r="E30" s="333">
        <v>178</v>
      </c>
      <c r="F30" s="333">
        <v>-22</v>
      </c>
      <c r="G30" s="333">
        <v>5</v>
      </c>
      <c r="H30" s="333">
        <v>2</v>
      </c>
    </row>
    <row r="31" spans="1:8" ht="11.25" customHeight="1" x14ac:dyDescent="0.2">
      <c r="A31" s="290" t="s">
        <v>253</v>
      </c>
      <c r="B31" s="197" t="s">
        <v>88</v>
      </c>
      <c r="C31" s="333">
        <v>203</v>
      </c>
      <c r="D31" s="333">
        <v>9395</v>
      </c>
      <c r="E31" s="333">
        <v>178</v>
      </c>
      <c r="F31" s="333">
        <v>7081</v>
      </c>
      <c r="G31" s="333">
        <v>25</v>
      </c>
      <c r="H31" s="333">
        <v>2314</v>
      </c>
    </row>
    <row r="32" spans="1:8" ht="11.25" customHeight="1" x14ac:dyDescent="0.2">
      <c r="A32" s="290" t="s">
        <v>254</v>
      </c>
      <c r="B32" s="197" t="s">
        <v>88</v>
      </c>
      <c r="C32" s="333">
        <v>87</v>
      </c>
      <c r="D32" s="333">
        <v>2251</v>
      </c>
      <c r="E32" s="333">
        <v>72</v>
      </c>
      <c r="F32" s="333">
        <v>1371</v>
      </c>
      <c r="G32" s="333">
        <v>15</v>
      </c>
      <c r="H32" s="333">
        <v>880</v>
      </c>
    </row>
    <row r="33" spans="1:8" ht="11.25" customHeight="1" x14ac:dyDescent="0.2">
      <c r="A33" s="290" t="s">
        <v>404</v>
      </c>
      <c r="B33" s="197" t="s">
        <v>61</v>
      </c>
      <c r="C33" s="333" t="s">
        <v>28</v>
      </c>
      <c r="D33" s="333" t="s">
        <v>28</v>
      </c>
      <c r="E33" s="333" t="s">
        <v>28</v>
      </c>
      <c r="F33" s="333" t="s">
        <v>28</v>
      </c>
      <c r="G33" s="333" t="s">
        <v>28</v>
      </c>
      <c r="H33" s="333" t="s">
        <v>28</v>
      </c>
    </row>
    <row r="34" spans="1:8" ht="33.75" x14ac:dyDescent="0.2">
      <c r="A34" s="289" t="s">
        <v>427</v>
      </c>
      <c r="B34" s="197" t="s">
        <v>28</v>
      </c>
      <c r="C34" s="333">
        <v>10</v>
      </c>
      <c r="D34" s="333">
        <v>20032</v>
      </c>
      <c r="E34" s="333">
        <v>10</v>
      </c>
      <c r="F34" s="333">
        <v>20032</v>
      </c>
      <c r="G34" s="333" t="s">
        <v>28</v>
      </c>
      <c r="H34" s="333" t="s">
        <v>28</v>
      </c>
    </row>
    <row r="35" spans="1:8" ht="22.5" x14ac:dyDescent="0.2">
      <c r="A35" s="289" t="s">
        <v>346</v>
      </c>
      <c r="B35" s="197" t="s">
        <v>61</v>
      </c>
      <c r="C35" s="333">
        <v>15</v>
      </c>
      <c r="D35" s="333">
        <v>2478</v>
      </c>
      <c r="E35" s="333" t="s">
        <v>477</v>
      </c>
      <c r="F35" s="333" t="s">
        <v>477</v>
      </c>
      <c r="G35" s="333" t="s">
        <v>477</v>
      </c>
      <c r="H35" s="333" t="s">
        <v>477</v>
      </c>
    </row>
    <row r="36" spans="1:8" s="115" customFormat="1" ht="11.25" customHeight="1" x14ac:dyDescent="0.2">
      <c r="A36" s="290" t="s">
        <v>255</v>
      </c>
      <c r="B36" s="197" t="s">
        <v>61</v>
      </c>
      <c r="C36" s="333" t="s">
        <v>28</v>
      </c>
      <c r="D36" s="333" t="s">
        <v>28</v>
      </c>
      <c r="E36" s="333" t="s">
        <v>28</v>
      </c>
      <c r="F36" s="333" t="s">
        <v>28</v>
      </c>
      <c r="G36" s="333" t="s">
        <v>28</v>
      </c>
      <c r="H36" s="333" t="s">
        <v>28</v>
      </c>
    </row>
    <row r="37" spans="1:8" s="115" customFormat="1" ht="22.5" x14ac:dyDescent="0.2">
      <c r="A37" s="289" t="s">
        <v>428</v>
      </c>
      <c r="B37" s="197"/>
      <c r="C37" s="333"/>
      <c r="D37" s="333"/>
      <c r="E37" s="333"/>
      <c r="F37" s="333"/>
      <c r="G37" s="333"/>
      <c r="H37" s="333"/>
    </row>
    <row r="38" spans="1:8" s="115" customFormat="1" ht="22.5" x14ac:dyDescent="0.2">
      <c r="A38" s="307" t="s">
        <v>406</v>
      </c>
      <c r="B38" s="271" t="s">
        <v>28</v>
      </c>
      <c r="C38" s="333">
        <v>39</v>
      </c>
      <c r="D38" s="333">
        <v>-16559</v>
      </c>
      <c r="E38" s="333">
        <v>30</v>
      </c>
      <c r="F38" s="333">
        <v>-17453</v>
      </c>
      <c r="G38" s="333">
        <v>9</v>
      </c>
      <c r="H38" s="333">
        <v>894</v>
      </c>
    </row>
    <row r="39" spans="1:8" ht="33.75" x14ac:dyDescent="0.2">
      <c r="A39" s="308" t="s">
        <v>379</v>
      </c>
      <c r="B39" s="319" t="s">
        <v>61</v>
      </c>
      <c r="C39" s="324" t="s">
        <v>477</v>
      </c>
      <c r="D39" s="196" t="s">
        <v>477</v>
      </c>
      <c r="E39" s="196" t="s">
        <v>477</v>
      </c>
      <c r="F39" s="196" t="s">
        <v>477</v>
      </c>
      <c r="G39" s="196" t="s">
        <v>477</v>
      </c>
      <c r="H39" s="196" t="s">
        <v>477</v>
      </c>
    </row>
    <row r="40" spans="1:8" x14ac:dyDescent="0.2">
      <c r="A40" s="309" t="s">
        <v>371</v>
      </c>
      <c r="B40" s="320" t="s">
        <v>61</v>
      </c>
      <c r="C40" s="324" t="s">
        <v>477</v>
      </c>
      <c r="D40" s="196" t="s">
        <v>477</v>
      </c>
      <c r="E40" s="196" t="s">
        <v>477</v>
      </c>
      <c r="F40" s="196" t="s">
        <v>477</v>
      </c>
      <c r="G40" s="196" t="s">
        <v>28</v>
      </c>
      <c r="H40" s="196" t="s">
        <v>28</v>
      </c>
    </row>
    <row r="41" spans="1:8" ht="22.5" x14ac:dyDescent="0.2">
      <c r="A41" s="293" t="s">
        <v>407</v>
      </c>
      <c r="B41" s="321" t="s">
        <v>61</v>
      </c>
      <c r="C41" s="196" t="s">
        <v>28</v>
      </c>
      <c r="D41" s="196" t="s">
        <v>28</v>
      </c>
      <c r="E41" s="196" t="s">
        <v>28</v>
      </c>
      <c r="F41" s="196" t="s">
        <v>28</v>
      </c>
      <c r="G41" s="196" t="s">
        <v>28</v>
      </c>
      <c r="H41" s="196" t="s">
        <v>28</v>
      </c>
    </row>
    <row r="42" spans="1:8" ht="22.5" x14ac:dyDescent="0.2">
      <c r="A42" s="293" t="s">
        <v>408</v>
      </c>
      <c r="B42" s="321" t="s">
        <v>61</v>
      </c>
      <c r="C42" s="196" t="s">
        <v>28</v>
      </c>
      <c r="D42" s="196" t="s">
        <v>28</v>
      </c>
      <c r="E42" s="196" t="s">
        <v>28</v>
      </c>
      <c r="F42" s="196" t="s">
        <v>28</v>
      </c>
      <c r="G42" s="196" t="s">
        <v>28</v>
      </c>
      <c r="H42" s="196" t="s">
        <v>28</v>
      </c>
    </row>
    <row r="43" spans="1:8" x14ac:dyDescent="0.2">
      <c r="A43" s="293" t="s">
        <v>400</v>
      </c>
      <c r="B43" s="321" t="s">
        <v>61</v>
      </c>
      <c r="C43" s="196">
        <v>9</v>
      </c>
      <c r="D43" s="196">
        <v>1886</v>
      </c>
      <c r="E43" s="196">
        <v>9</v>
      </c>
      <c r="F43" s="196">
        <v>1886</v>
      </c>
      <c r="G43" s="196" t="s">
        <v>28</v>
      </c>
      <c r="H43" s="196" t="s">
        <v>28</v>
      </c>
    </row>
    <row r="44" spans="1:8" ht="22.5" customHeight="1" x14ac:dyDescent="0.2">
      <c r="A44" s="313" t="s">
        <v>470</v>
      </c>
      <c r="B44" s="322" t="s">
        <v>28</v>
      </c>
      <c r="C44" s="196">
        <v>19</v>
      </c>
      <c r="D44" s="196">
        <v>559</v>
      </c>
      <c r="E44" s="196">
        <v>19</v>
      </c>
      <c r="F44" s="196">
        <v>559</v>
      </c>
      <c r="G44" s="196" t="s">
        <v>28</v>
      </c>
      <c r="H44" s="196" t="s">
        <v>28</v>
      </c>
    </row>
    <row r="45" spans="1:8" ht="22.5" customHeight="1" x14ac:dyDescent="0.2">
      <c r="A45" s="293" t="s">
        <v>405</v>
      </c>
      <c r="B45" s="274" t="s">
        <v>28</v>
      </c>
      <c r="C45" s="147">
        <v>3</v>
      </c>
      <c r="D45" s="147">
        <v>1</v>
      </c>
      <c r="E45" s="147">
        <v>3</v>
      </c>
      <c r="F45" s="147">
        <v>1</v>
      </c>
      <c r="G45" s="147" t="s">
        <v>28</v>
      </c>
      <c r="H45" s="147" t="s">
        <v>28</v>
      </c>
    </row>
    <row r="46" spans="1:8" ht="33.75" customHeight="1" x14ac:dyDescent="0.2">
      <c r="A46" s="289" t="s">
        <v>259</v>
      </c>
      <c r="B46" s="197"/>
      <c r="C46" s="252"/>
      <c r="D46" s="252"/>
      <c r="E46" s="252"/>
      <c r="F46" s="252"/>
      <c r="G46" s="252"/>
      <c r="H46" s="252"/>
    </row>
    <row r="47" spans="1:8" ht="22.5" x14ac:dyDescent="0.2">
      <c r="A47" s="289" t="s">
        <v>347</v>
      </c>
      <c r="B47" s="197" t="s">
        <v>61</v>
      </c>
      <c r="C47" s="143" t="s">
        <v>477</v>
      </c>
      <c r="D47" s="143" t="s">
        <v>477</v>
      </c>
      <c r="E47" s="143" t="s">
        <v>477</v>
      </c>
      <c r="F47" s="143" t="s">
        <v>477</v>
      </c>
      <c r="G47" s="143" t="s">
        <v>28</v>
      </c>
      <c r="H47" s="143" t="s">
        <v>28</v>
      </c>
    </row>
    <row r="48" spans="1:8" x14ac:dyDescent="0.2">
      <c r="A48" s="290" t="s">
        <v>267</v>
      </c>
      <c r="B48" s="197" t="s">
        <v>28</v>
      </c>
      <c r="C48" s="143" t="s">
        <v>28</v>
      </c>
      <c r="D48" s="143" t="s">
        <v>28</v>
      </c>
      <c r="E48" s="143" t="s">
        <v>28</v>
      </c>
      <c r="F48" s="143" t="s">
        <v>28</v>
      </c>
      <c r="G48" s="143" t="s">
        <v>28</v>
      </c>
      <c r="H48" s="143" t="s">
        <v>28</v>
      </c>
    </row>
    <row r="49" spans="1:8" x14ac:dyDescent="0.2">
      <c r="A49" s="291" t="s">
        <v>342</v>
      </c>
      <c r="B49" s="197"/>
      <c r="C49" s="147"/>
      <c r="D49" s="147"/>
      <c r="E49" s="147"/>
      <c r="F49" s="147"/>
      <c r="G49" s="147"/>
      <c r="H49" s="147"/>
    </row>
    <row r="50" spans="1:8" ht="66.75" customHeight="1" x14ac:dyDescent="0.2">
      <c r="A50" s="289" t="s">
        <v>315</v>
      </c>
      <c r="B50" s="197" t="s">
        <v>88</v>
      </c>
      <c r="C50" s="143" t="s">
        <v>477</v>
      </c>
      <c r="D50" s="143" t="s">
        <v>477</v>
      </c>
      <c r="E50" s="143" t="s">
        <v>477</v>
      </c>
      <c r="F50" s="143" t="s">
        <v>477</v>
      </c>
      <c r="G50" s="143" t="s">
        <v>28</v>
      </c>
      <c r="H50" s="143" t="s">
        <v>28</v>
      </c>
    </row>
    <row r="51" spans="1:8" ht="66.75" customHeight="1" x14ac:dyDescent="0.2">
      <c r="A51" s="289" t="s">
        <v>316</v>
      </c>
      <c r="B51" s="197" t="s">
        <v>87</v>
      </c>
      <c r="C51" s="143">
        <v>7</v>
      </c>
      <c r="D51" s="143">
        <v>269</v>
      </c>
      <c r="E51" s="143">
        <v>7</v>
      </c>
      <c r="F51" s="143">
        <v>269</v>
      </c>
      <c r="G51" s="143" t="s">
        <v>28</v>
      </c>
      <c r="H51" s="143" t="s">
        <v>28</v>
      </c>
    </row>
    <row r="52" spans="1:8" ht="22.5" x14ac:dyDescent="0.2">
      <c r="A52" s="289" t="s">
        <v>446</v>
      </c>
      <c r="B52" s="197" t="s">
        <v>28</v>
      </c>
      <c r="C52" s="143">
        <v>324</v>
      </c>
      <c r="D52" s="143">
        <v>178607</v>
      </c>
      <c r="E52" s="143">
        <v>249</v>
      </c>
      <c r="F52" s="143">
        <v>152844</v>
      </c>
      <c r="G52" s="143">
        <v>75</v>
      </c>
      <c r="H52" s="143">
        <v>25763</v>
      </c>
    </row>
    <row r="53" spans="1:8" x14ac:dyDescent="0.2">
      <c r="A53" s="289" t="s">
        <v>409</v>
      </c>
      <c r="B53" s="197"/>
      <c r="C53" s="143">
        <v>337</v>
      </c>
      <c r="D53" s="143">
        <v>172057</v>
      </c>
      <c r="E53" s="143">
        <v>262</v>
      </c>
      <c r="F53" s="143">
        <v>145814</v>
      </c>
      <c r="G53" s="143">
        <v>75</v>
      </c>
      <c r="H53" s="143">
        <v>26243</v>
      </c>
    </row>
    <row r="54" spans="1:8" x14ac:dyDescent="0.2">
      <c r="A54" s="289" t="s">
        <v>410</v>
      </c>
      <c r="B54" s="197"/>
      <c r="C54" s="143">
        <v>79</v>
      </c>
      <c r="D54" s="143">
        <v>2527</v>
      </c>
      <c r="E54" s="143">
        <v>52</v>
      </c>
      <c r="F54" s="143">
        <v>596</v>
      </c>
      <c r="G54" s="143">
        <v>27</v>
      </c>
      <c r="H54" s="143">
        <v>1931</v>
      </c>
    </row>
    <row r="55" spans="1:8" x14ac:dyDescent="0.2">
      <c r="A55" s="289" t="s">
        <v>411</v>
      </c>
      <c r="B55" s="197" t="s">
        <v>28</v>
      </c>
      <c r="C55" s="143">
        <v>145</v>
      </c>
      <c r="D55" s="143">
        <v>138191</v>
      </c>
      <c r="E55" s="143">
        <v>109</v>
      </c>
      <c r="F55" s="143">
        <v>127571</v>
      </c>
      <c r="G55" s="143">
        <v>36</v>
      </c>
      <c r="H55" s="143">
        <v>10620</v>
      </c>
    </row>
    <row r="56" spans="1:8" x14ac:dyDescent="0.2">
      <c r="A56" s="289" t="s">
        <v>444</v>
      </c>
      <c r="B56" s="197" t="s">
        <v>28</v>
      </c>
      <c r="C56" s="143" t="s">
        <v>477</v>
      </c>
      <c r="D56" s="143" t="s">
        <v>477</v>
      </c>
      <c r="E56" s="143" t="s">
        <v>477</v>
      </c>
      <c r="F56" s="143" t="s">
        <v>477</v>
      </c>
      <c r="G56" s="143" t="s">
        <v>28</v>
      </c>
      <c r="H56" s="143" t="s">
        <v>28</v>
      </c>
    </row>
    <row r="57" spans="1:8" ht="11.25" customHeight="1" x14ac:dyDescent="0.2">
      <c r="A57" s="289" t="s">
        <v>445</v>
      </c>
      <c r="B57" s="197" t="s">
        <v>61</v>
      </c>
      <c r="C57" s="143">
        <v>141</v>
      </c>
      <c r="D57" s="143">
        <v>6918</v>
      </c>
      <c r="E57" s="143">
        <v>106</v>
      </c>
      <c r="F57" s="143">
        <v>6387</v>
      </c>
      <c r="G57" s="143">
        <v>35</v>
      </c>
      <c r="H57" s="143">
        <v>531</v>
      </c>
    </row>
    <row r="58" spans="1:8" ht="11.25" customHeight="1" x14ac:dyDescent="0.2">
      <c r="A58" s="289" t="s">
        <v>412</v>
      </c>
      <c r="B58" s="197" t="s">
        <v>61</v>
      </c>
      <c r="C58" s="143">
        <v>156</v>
      </c>
      <c r="D58" s="143">
        <v>25657</v>
      </c>
      <c r="E58" s="143">
        <v>131</v>
      </c>
      <c r="F58" s="143">
        <v>19899</v>
      </c>
      <c r="G58" s="143">
        <v>25</v>
      </c>
      <c r="H58" s="143">
        <v>5758</v>
      </c>
    </row>
    <row r="59" spans="1:8" x14ac:dyDescent="0.2">
      <c r="A59" s="289" t="s">
        <v>441</v>
      </c>
      <c r="B59" s="197" t="s">
        <v>28</v>
      </c>
      <c r="C59" s="143">
        <v>18</v>
      </c>
      <c r="D59" s="143">
        <v>2024</v>
      </c>
      <c r="E59" s="143">
        <v>15</v>
      </c>
      <c r="F59" s="143">
        <v>1956</v>
      </c>
      <c r="G59" s="143">
        <v>3</v>
      </c>
      <c r="H59" s="143">
        <v>68</v>
      </c>
    </row>
    <row r="60" spans="1:8" ht="22.5" x14ac:dyDescent="0.2">
      <c r="A60" s="289" t="s">
        <v>442</v>
      </c>
      <c r="B60" s="197" t="s">
        <v>87</v>
      </c>
      <c r="C60" s="143" t="s">
        <v>28</v>
      </c>
      <c r="D60" s="143" t="s">
        <v>28</v>
      </c>
      <c r="E60" s="143" t="s">
        <v>28</v>
      </c>
      <c r="F60" s="143" t="s">
        <v>28</v>
      </c>
      <c r="G60" s="143" t="s">
        <v>28</v>
      </c>
      <c r="H60" s="143" t="s">
        <v>28</v>
      </c>
    </row>
    <row r="61" spans="1:8" ht="22.5" x14ac:dyDescent="0.2">
      <c r="A61" s="289" t="s">
        <v>437</v>
      </c>
      <c r="B61" s="197" t="s">
        <v>61</v>
      </c>
      <c r="C61" s="143" t="s">
        <v>28</v>
      </c>
      <c r="D61" s="143" t="s">
        <v>28</v>
      </c>
      <c r="E61" s="143" t="s">
        <v>28</v>
      </c>
      <c r="F61" s="143" t="s">
        <v>28</v>
      </c>
      <c r="G61" s="143" t="s">
        <v>28</v>
      </c>
      <c r="H61" s="143" t="s">
        <v>28</v>
      </c>
    </row>
    <row r="62" spans="1:8" ht="22.5" x14ac:dyDescent="0.2">
      <c r="A62" s="289" t="s">
        <v>438</v>
      </c>
      <c r="B62" s="197" t="s">
        <v>61</v>
      </c>
      <c r="C62" s="143" t="s">
        <v>28</v>
      </c>
      <c r="D62" s="143" t="s">
        <v>28</v>
      </c>
      <c r="E62" s="143" t="s">
        <v>28</v>
      </c>
      <c r="F62" s="143" t="s">
        <v>28</v>
      </c>
      <c r="G62" s="143" t="s">
        <v>28</v>
      </c>
      <c r="H62" s="143" t="s">
        <v>28</v>
      </c>
    </row>
    <row r="63" spans="1:8" ht="22.5" x14ac:dyDescent="0.2">
      <c r="A63" s="289" t="s">
        <v>439</v>
      </c>
      <c r="B63" s="197" t="s">
        <v>28</v>
      </c>
      <c r="C63" s="143" t="s">
        <v>28</v>
      </c>
      <c r="D63" s="143" t="s">
        <v>28</v>
      </c>
      <c r="E63" s="143" t="s">
        <v>28</v>
      </c>
      <c r="F63" s="143" t="s">
        <v>28</v>
      </c>
      <c r="G63" s="143" t="s">
        <v>28</v>
      </c>
      <c r="H63" s="143" t="s">
        <v>28</v>
      </c>
    </row>
    <row r="64" spans="1:8" ht="56.25" customHeight="1" x14ac:dyDescent="0.2">
      <c r="A64" s="289" t="s">
        <v>440</v>
      </c>
      <c r="B64" s="197" t="s">
        <v>28</v>
      </c>
      <c r="C64" s="143" t="s">
        <v>28</v>
      </c>
      <c r="D64" s="143" t="s">
        <v>28</v>
      </c>
      <c r="E64" s="143" t="s">
        <v>28</v>
      </c>
      <c r="F64" s="143" t="s">
        <v>28</v>
      </c>
      <c r="G64" s="143" t="s">
        <v>28</v>
      </c>
      <c r="H64" s="143" t="s">
        <v>28</v>
      </c>
    </row>
    <row r="65" spans="1:8" ht="56.25" x14ac:dyDescent="0.2">
      <c r="A65" s="289" t="s">
        <v>429</v>
      </c>
      <c r="B65" s="197" t="s">
        <v>61</v>
      </c>
      <c r="C65" s="143" t="s">
        <v>28</v>
      </c>
      <c r="D65" s="143" t="s">
        <v>28</v>
      </c>
      <c r="E65" s="143" t="s">
        <v>28</v>
      </c>
      <c r="F65" s="143" t="s">
        <v>28</v>
      </c>
      <c r="G65" s="143" t="s">
        <v>28</v>
      </c>
      <c r="H65" s="143" t="s">
        <v>28</v>
      </c>
    </row>
    <row r="66" spans="1:8" ht="22.5" x14ac:dyDescent="0.2">
      <c r="A66" s="289" t="s">
        <v>443</v>
      </c>
      <c r="B66" s="197" t="s">
        <v>61</v>
      </c>
      <c r="C66" s="143">
        <v>222</v>
      </c>
      <c r="D66" s="143">
        <v>-197520</v>
      </c>
      <c r="E66" s="143">
        <v>161</v>
      </c>
      <c r="F66" s="143">
        <v>-189692</v>
      </c>
      <c r="G66" s="143">
        <v>61</v>
      </c>
      <c r="H66" s="143">
        <v>-7828</v>
      </c>
    </row>
    <row r="67" spans="1:8" ht="22.5" x14ac:dyDescent="0.2">
      <c r="A67" s="289" t="s">
        <v>430</v>
      </c>
      <c r="B67" s="197" t="s">
        <v>61</v>
      </c>
      <c r="C67" s="143">
        <v>196</v>
      </c>
      <c r="D67" s="143">
        <v>99076</v>
      </c>
      <c r="E67" s="143">
        <v>153</v>
      </c>
      <c r="F67" s="143">
        <v>89342</v>
      </c>
      <c r="G67" s="143">
        <v>43</v>
      </c>
      <c r="H67" s="143">
        <v>9734</v>
      </c>
    </row>
    <row r="68" spans="1:8" ht="33.75" x14ac:dyDescent="0.2">
      <c r="A68" s="289" t="s">
        <v>350</v>
      </c>
      <c r="B68" s="197" t="s">
        <v>28</v>
      </c>
      <c r="C68" s="143">
        <v>195</v>
      </c>
      <c r="D68" s="143">
        <v>94579</v>
      </c>
      <c r="E68" s="143">
        <v>152</v>
      </c>
      <c r="F68" s="143">
        <v>84845</v>
      </c>
      <c r="G68" s="143">
        <v>43</v>
      </c>
      <c r="H68" s="143">
        <v>9734</v>
      </c>
    </row>
    <row r="69" spans="1:8" ht="22.5" customHeight="1" x14ac:dyDescent="0.2">
      <c r="A69" s="289" t="s">
        <v>317</v>
      </c>
      <c r="B69" s="197" t="s">
        <v>87</v>
      </c>
      <c r="C69" s="143">
        <v>17</v>
      </c>
      <c r="D69" s="143">
        <v>-664</v>
      </c>
      <c r="E69" s="143" t="s">
        <v>477</v>
      </c>
      <c r="F69" s="143" t="s">
        <v>477</v>
      </c>
      <c r="G69" s="143" t="s">
        <v>477</v>
      </c>
      <c r="H69" s="143" t="s">
        <v>477</v>
      </c>
    </row>
    <row r="70" spans="1:8" ht="22.5" x14ac:dyDescent="0.2">
      <c r="A70" s="289" t="s">
        <v>264</v>
      </c>
      <c r="B70" s="197" t="s">
        <v>87</v>
      </c>
      <c r="C70" s="143" t="s">
        <v>28</v>
      </c>
      <c r="D70" s="143" t="s">
        <v>28</v>
      </c>
      <c r="E70" s="143" t="s">
        <v>28</v>
      </c>
      <c r="F70" s="143" t="s">
        <v>28</v>
      </c>
      <c r="G70" s="143" t="s">
        <v>28</v>
      </c>
      <c r="H70" s="143" t="s">
        <v>28</v>
      </c>
    </row>
    <row r="71" spans="1:8" ht="22.5" x14ac:dyDescent="0.2">
      <c r="A71" s="289" t="s">
        <v>413</v>
      </c>
      <c r="B71" s="197" t="s">
        <v>28</v>
      </c>
      <c r="C71" s="143" t="s">
        <v>477</v>
      </c>
      <c r="D71" s="143" t="s">
        <v>477</v>
      </c>
      <c r="E71" s="143" t="s">
        <v>28</v>
      </c>
      <c r="F71" s="143" t="s">
        <v>28</v>
      </c>
      <c r="G71" s="143" t="s">
        <v>477</v>
      </c>
      <c r="H71" s="143" t="s">
        <v>477</v>
      </c>
    </row>
    <row r="72" spans="1:8" x14ac:dyDescent="0.2">
      <c r="A72" s="288" t="s">
        <v>398</v>
      </c>
      <c r="B72" s="197"/>
      <c r="C72" s="140">
        <v>22215</v>
      </c>
      <c r="D72" s="140">
        <v>1725810</v>
      </c>
      <c r="E72" s="140">
        <v>19848</v>
      </c>
      <c r="F72" s="140">
        <v>1495372</v>
      </c>
      <c r="G72" s="140">
        <v>2367</v>
      </c>
      <c r="H72" s="140">
        <v>230438</v>
      </c>
    </row>
    <row r="73" spans="1:8" ht="22.5" x14ac:dyDescent="0.2">
      <c r="A73" s="289" t="s">
        <v>431</v>
      </c>
      <c r="B73" s="197" t="s">
        <v>28</v>
      </c>
      <c r="C73" s="143">
        <v>16</v>
      </c>
      <c r="D73" s="143">
        <v>14</v>
      </c>
      <c r="E73" s="143" t="s">
        <v>28</v>
      </c>
      <c r="F73" s="143" t="s">
        <v>28</v>
      </c>
      <c r="G73" s="143">
        <v>16</v>
      </c>
      <c r="H73" s="143">
        <v>14</v>
      </c>
    </row>
    <row r="74" spans="1:8" ht="22.5" customHeight="1" x14ac:dyDescent="0.2">
      <c r="A74" s="289" t="s">
        <v>301</v>
      </c>
      <c r="B74" s="197" t="s">
        <v>28</v>
      </c>
      <c r="C74" s="143">
        <v>5553</v>
      </c>
      <c r="D74" s="143">
        <v>17293</v>
      </c>
      <c r="E74" s="143">
        <v>5254</v>
      </c>
      <c r="F74" s="143">
        <v>10318</v>
      </c>
      <c r="G74" s="143">
        <v>299</v>
      </c>
      <c r="H74" s="143">
        <v>6974</v>
      </c>
    </row>
    <row r="75" spans="1:8" ht="33.75" x14ac:dyDescent="0.2">
      <c r="A75" s="289" t="s">
        <v>414</v>
      </c>
      <c r="B75" s="197" t="s">
        <v>61</v>
      </c>
      <c r="C75" s="143" t="s">
        <v>28</v>
      </c>
      <c r="D75" s="143" t="s">
        <v>28</v>
      </c>
      <c r="E75" s="143" t="s">
        <v>28</v>
      </c>
      <c r="F75" s="143" t="s">
        <v>28</v>
      </c>
      <c r="G75" s="143" t="s">
        <v>28</v>
      </c>
      <c r="H75" s="143" t="s">
        <v>28</v>
      </c>
    </row>
    <row r="76" spans="1:8" ht="22.5" x14ac:dyDescent="0.2">
      <c r="A76" s="289" t="s">
        <v>302</v>
      </c>
      <c r="B76" s="197" t="s">
        <v>61</v>
      </c>
      <c r="C76" s="143">
        <v>97</v>
      </c>
      <c r="D76" s="143">
        <v>6214</v>
      </c>
      <c r="E76" s="143" t="s">
        <v>477</v>
      </c>
      <c r="F76" s="143" t="s">
        <v>477</v>
      </c>
      <c r="G76" s="143" t="s">
        <v>477</v>
      </c>
      <c r="H76" s="143" t="s">
        <v>477</v>
      </c>
    </row>
    <row r="77" spans="1:8" x14ac:dyDescent="0.2">
      <c r="A77" s="289" t="s">
        <v>126</v>
      </c>
      <c r="B77" s="197" t="s">
        <v>87</v>
      </c>
      <c r="C77" s="143">
        <v>229</v>
      </c>
      <c r="D77" s="143">
        <v>172717</v>
      </c>
      <c r="E77" s="143">
        <v>167</v>
      </c>
      <c r="F77" s="143">
        <v>164576</v>
      </c>
      <c r="G77" s="143">
        <v>62</v>
      </c>
      <c r="H77" s="143">
        <v>8141</v>
      </c>
    </row>
    <row r="78" spans="1:8" ht="45" x14ac:dyDescent="0.2">
      <c r="A78" s="289" t="s">
        <v>370</v>
      </c>
      <c r="B78" s="197" t="s">
        <v>61</v>
      </c>
      <c r="C78" s="143" t="s">
        <v>28</v>
      </c>
      <c r="D78" s="143" t="s">
        <v>28</v>
      </c>
      <c r="E78" s="143" t="s">
        <v>28</v>
      </c>
      <c r="F78" s="143" t="s">
        <v>28</v>
      </c>
      <c r="G78" s="143" t="s">
        <v>28</v>
      </c>
      <c r="H78" s="143" t="s">
        <v>28</v>
      </c>
    </row>
    <row r="79" spans="1:8" x14ac:dyDescent="0.2">
      <c r="A79" s="289" t="s">
        <v>349</v>
      </c>
      <c r="B79" s="197"/>
      <c r="C79" s="143"/>
      <c r="D79" s="143"/>
      <c r="E79" s="143"/>
      <c r="F79" s="143"/>
      <c r="G79" s="143"/>
      <c r="H79" s="143"/>
    </row>
    <row r="80" spans="1:8" ht="33.75" x14ac:dyDescent="0.2">
      <c r="A80" s="289" t="s">
        <v>353</v>
      </c>
      <c r="B80" s="197" t="s">
        <v>28</v>
      </c>
      <c r="C80" s="143">
        <v>3</v>
      </c>
      <c r="D80" s="143">
        <v>104</v>
      </c>
      <c r="E80" s="143">
        <v>3</v>
      </c>
      <c r="F80" s="143">
        <v>104</v>
      </c>
      <c r="G80" s="143" t="s">
        <v>28</v>
      </c>
      <c r="H80" s="143" t="s">
        <v>28</v>
      </c>
    </row>
    <row r="81" spans="1:8" ht="45" x14ac:dyDescent="0.2">
      <c r="A81" s="289" t="s">
        <v>352</v>
      </c>
      <c r="B81" s="197" t="s">
        <v>28</v>
      </c>
      <c r="C81" s="143" t="s">
        <v>28</v>
      </c>
      <c r="D81" s="143" t="s">
        <v>28</v>
      </c>
      <c r="E81" s="143" t="s">
        <v>28</v>
      </c>
      <c r="F81" s="143" t="s">
        <v>28</v>
      </c>
      <c r="G81" s="143" t="s">
        <v>28</v>
      </c>
      <c r="H81" s="143" t="s">
        <v>28</v>
      </c>
    </row>
    <row r="82" spans="1:8" ht="33.75" customHeight="1" x14ac:dyDescent="0.2">
      <c r="A82" s="289" t="s">
        <v>351</v>
      </c>
      <c r="B82" s="197" t="s">
        <v>28</v>
      </c>
      <c r="C82" s="143" t="s">
        <v>28</v>
      </c>
      <c r="D82" s="143" t="s">
        <v>28</v>
      </c>
      <c r="E82" s="143" t="s">
        <v>28</v>
      </c>
      <c r="F82" s="143" t="s">
        <v>28</v>
      </c>
      <c r="G82" s="143" t="s">
        <v>28</v>
      </c>
      <c r="H82" s="143" t="s">
        <v>28</v>
      </c>
    </row>
    <row r="83" spans="1:8" ht="67.5" x14ac:dyDescent="0.2">
      <c r="A83" s="289" t="s">
        <v>415</v>
      </c>
      <c r="B83" s="197" t="s">
        <v>28</v>
      </c>
      <c r="C83" s="143" t="s">
        <v>28</v>
      </c>
      <c r="D83" s="143" t="s">
        <v>28</v>
      </c>
      <c r="E83" s="143" t="s">
        <v>28</v>
      </c>
      <c r="F83" s="143" t="s">
        <v>28</v>
      </c>
      <c r="G83" s="143" t="s">
        <v>28</v>
      </c>
      <c r="H83" s="143" t="s">
        <v>28</v>
      </c>
    </row>
    <row r="84" spans="1:8" x14ac:dyDescent="0.2">
      <c r="A84" s="288" t="s">
        <v>396</v>
      </c>
      <c r="B84" s="197"/>
      <c r="C84" s="140">
        <v>22219</v>
      </c>
      <c r="D84" s="140">
        <v>1887616</v>
      </c>
      <c r="E84" s="140">
        <v>19852</v>
      </c>
      <c r="F84" s="140">
        <v>1656025</v>
      </c>
      <c r="G84" s="140">
        <v>2367</v>
      </c>
      <c r="H84" s="140">
        <v>231591</v>
      </c>
    </row>
    <row r="85" spans="1:8" ht="22.5" x14ac:dyDescent="0.2">
      <c r="A85" s="289" t="s">
        <v>303</v>
      </c>
      <c r="B85" s="197" t="s">
        <v>61</v>
      </c>
      <c r="C85" s="143">
        <v>25</v>
      </c>
      <c r="D85" s="143">
        <v>26090</v>
      </c>
      <c r="E85" s="143">
        <v>25</v>
      </c>
      <c r="F85" s="143">
        <v>26090</v>
      </c>
      <c r="G85" s="143" t="s">
        <v>28</v>
      </c>
      <c r="H85" s="143" t="s">
        <v>28</v>
      </c>
    </row>
    <row r="86" spans="1:8" ht="33.75" customHeight="1" x14ac:dyDescent="0.2">
      <c r="A86" s="289" t="s">
        <v>432</v>
      </c>
      <c r="B86" s="197"/>
      <c r="C86" s="252"/>
      <c r="D86" s="252"/>
      <c r="E86" s="252"/>
      <c r="F86" s="252"/>
      <c r="G86" s="252"/>
      <c r="H86" s="252"/>
    </row>
    <row r="87" spans="1:8" ht="22.5" x14ac:dyDescent="0.2">
      <c r="A87" s="289" t="s">
        <v>447</v>
      </c>
      <c r="B87" s="197" t="s">
        <v>28</v>
      </c>
      <c r="C87" s="143">
        <v>4402</v>
      </c>
      <c r="D87" s="143">
        <v>279535</v>
      </c>
      <c r="E87" s="143">
        <v>3970</v>
      </c>
      <c r="F87" s="143">
        <v>256532</v>
      </c>
      <c r="G87" s="143">
        <v>432</v>
      </c>
      <c r="H87" s="143">
        <v>23003</v>
      </c>
    </row>
    <row r="88" spans="1:8" ht="22.5" customHeight="1" x14ac:dyDescent="0.2">
      <c r="A88" s="289" t="s">
        <v>312</v>
      </c>
      <c r="B88" s="197" t="s">
        <v>28</v>
      </c>
      <c r="C88" s="143">
        <v>9</v>
      </c>
      <c r="D88" s="143">
        <v>2660</v>
      </c>
      <c r="E88" s="143">
        <v>9</v>
      </c>
      <c r="F88" s="143">
        <v>2660</v>
      </c>
      <c r="G88" s="143" t="s">
        <v>28</v>
      </c>
      <c r="H88" s="143" t="s">
        <v>28</v>
      </c>
    </row>
    <row r="89" spans="1:8" x14ac:dyDescent="0.2">
      <c r="A89" s="289" t="s">
        <v>354</v>
      </c>
      <c r="B89" s="197" t="s">
        <v>28</v>
      </c>
      <c r="C89" s="143">
        <v>787</v>
      </c>
      <c r="D89" s="143">
        <v>24374</v>
      </c>
      <c r="E89" s="143">
        <v>754</v>
      </c>
      <c r="F89" s="143">
        <v>22616</v>
      </c>
      <c r="G89" s="143">
        <v>33</v>
      </c>
      <c r="H89" s="143">
        <v>1759</v>
      </c>
    </row>
    <row r="90" spans="1:8" ht="22.5" x14ac:dyDescent="0.2">
      <c r="A90" s="289" t="s">
        <v>372</v>
      </c>
      <c r="B90" s="197" t="s">
        <v>28</v>
      </c>
      <c r="C90" s="143" t="s">
        <v>28</v>
      </c>
      <c r="D90" s="143" t="s">
        <v>28</v>
      </c>
      <c r="E90" s="143" t="s">
        <v>28</v>
      </c>
      <c r="F90" s="143" t="s">
        <v>28</v>
      </c>
      <c r="G90" s="143" t="s">
        <v>28</v>
      </c>
      <c r="H90" s="143" t="s">
        <v>28</v>
      </c>
    </row>
    <row r="91" spans="1:8" x14ac:dyDescent="0.2">
      <c r="A91" s="290" t="s">
        <v>268</v>
      </c>
      <c r="B91" s="197" t="s">
        <v>28</v>
      </c>
      <c r="C91" s="143" t="s">
        <v>28</v>
      </c>
      <c r="D91" s="143" t="s">
        <v>28</v>
      </c>
      <c r="E91" s="143" t="s">
        <v>28</v>
      </c>
      <c r="F91" s="143" t="s">
        <v>28</v>
      </c>
      <c r="G91" s="143" t="s">
        <v>28</v>
      </c>
      <c r="H91" s="143" t="s">
        <v>28</v>
      </c>
    </row>
    <row r="92" spans="1:8" x14ac:dyDescent="0.2">
      <c r="A92" s="288" t="s">
        <v>395</v>
      </c>
      <c r="B92" s="197"/>
      <c r="C92" s="140">
        <v>22219</v>
      </c>
      <c r="D92" s="140">
        <v>1606722</v>
      </c>
      <c r="E92" s="140">
        <v>19852</v>
      </c>
      <c r="F92" s="140">
        <v>1399997</v>
      </c>
      <c r="G92" s="140">
        <v>2367</v>
      </c>
      <c r="H92" s="140">
        <v>206725</v>
      </c>
    </row>
    <row r="93" spans="1:8" x14ac:dyDescent="0.2">
      <c r="A93" s="290" t="s">
        <v>265</v>
      </c>
      <c r="B93" s="197" t="s">
        <v>28</v>
      </c>
      <c r="C93" s="143">
        <v>470</v>
      </c>
      <c r="D93" s="143">
        <v>1549</v>
      </c>
      <c r="E93" s="143" t="s">
        <v>28</v>
      </c>
      <c r="F93" s="143" t="s">
        <v>28</v>
      </c>
      <c r="G93" s="143">
        <v>470</v>
      </c>
      <c r="H93" s="143">
        <v>1549</v>
      </c>
    </row>
    <row r="94" spans="1:8" x14ac:dyDescent="0.2">
      <c r="A94" s="288" t="s">
        <v>57</v>
      </c>
      <c r="B94" s="197"/>
      <c r="C94" s="140">
        <v>16192</v>
      </c>
      <c r="D94" s="140">
        <v>1605173</v>
      </c>
      <c r="E94" s="140">
        <v>15057</v>
      </c>
      <c r="F94" s="140">
        <v>1399997</v>
      </c>
      <c r="G94" s="140">
        <v>1135</v>
      </c>
      <c r="H94" s="140">
        <v>205176</v>
      </c>
    </row>
    <row r="95" spans="1:8" x14ac:dyDescent="0.2">
      <c r="A95" s="290" t="s">
        <v>394</v>
      </c>
      <c r="B95" s="197"/>
      <c r="C95" s="252"/>
      <c r="D95" s="252"/>
      <c r="E95" s="252"/>
      <c r="F95" s="252"/>
      <c r="G95" s="252"/>
      <c r="H95" s="252"/>
    </row>
    <row r="96" spans="1:8" x14ac:dyDescent="0.2">
      <c r="A96" s="290" t="s">
        <v>397</v>
      </c>
      <c r="B96" s="197"/>
      <c r="C96" s="143">
        <v>9252</v>
      </c>
      <c r="D96" s="143">
        <v>2191112</v>
      </c>
      <c r="E96" s="143">
        <v>8864</v>
      </c>
      <c r="F96" s="143">
        <v>1881137</v>
      </c>
      <c r="G96" s="143">
        <v>388</v>
      </c>
      <c r="H96" s="143">
        <v>309975</v>
      </c>
    </row>
    <row r="97" spans="1:8" x14ac:dyDescent="0.2">
      <c r="A97" s="290" t="s">
        <v>335</v>
      </c>
      <c r="B97" s="197"/>
      <c r="C97" s="251"/>
      <c r="D97" s="251"/>
      <c r="E97" s="251"/>
      <c r="F97" s="251"/>
      <c r="G97" s="251"/>
      <c r="H97" s="251"/>
    </row>
    <row r="98" spans="1:8" x14ac:dyDescent="0.2">
      <c r="A98" s="290" t="s">
        <v>386</v>
      </c>
      <c r="B98" s="197"/>
      <c r="C98" s="143">
        <v>9252</v>
      </c>
      <c r="D98" s="143">
        <v>2191112</v>
      </c>
      <c r="E98" s="143">
        <v>8864</v>
      </c>
      <c r="F98" s="143">
        <v>1881137</v>
      </c>
      <c r="G98" s="143">
        <v>388</v>
      </c>
      <c r="H98" s="143">
        <v>309975</v>
      </c>
    </row>
    <row r="99" spans="1:8" x14ac:dyDescent="0.2">
      <c r="A99" s="290" t="s">
        <v>384</v>
      </c>
      <c r="B99" s="197"/>
      <c r="C99" s="143" t="s">
        <v>28</v>
      </c>
      <c r="D99" s="143" t="s">
        <v>28</v>
      </c>
      <c r="E99" s="143" t="s">
        <v>28</v>
      </c>
      <c r="F99" s="143" t="s">
        <v>28</v>
      </c>
      <c r="G99" s="143" t="s">
        <v>28</v>
      </c>
      <c r="H99" s="143" t="s">
        <v>28</v>
      </c>
    </row>
    <row r="100" spans="1:8" x14ac:dyDescent="0.2">
      <c r="A100" s="290" t="s">
        <v>385</v>
      </c>
      <c r="B100" s="197"/>
      <c r="C100" s="143">
        <v>9075</v>
      </c>
      <c r="D100" s="143">
        <v>328662</v>
      </c>
      <c r="E100" s="143">
        <v>8697</v>
      </c>
      <c r="F100" s="143">
        <v>282166</v>
      </c>
      <c r="G100" s="143">
        <v>378</v>
      </c>
      <c r="H100" s="143">
        <v>46496</v>
      </c>
    </row>
    <row r="101" spans="1:8" x14ac:dyDescent="0.2">
      <c r="A101" s="290" t="s">
        <v>335</v>
      </c>
      <c r="B101" s="197"/>
      <c r="C101" s="251"/>
      <c r="D101" s="251"/>
      <c r="E101" s="251"/>
      <c r="F101" s="251"/>
      <c r="G101" s="251"/>
      <c r="H101" s="251"/>
    </row>
    <row r="102" spans="1:8" x14ac:dyDescent="0.2">
      <c r="A102" s="290" t="s">
        <v>383</v>
      </c>
      <c r="B102" s="197"/>
      <c r="C102" s="143">
        <v>9075</v>
      </c>
      <c r="D102" s="143">
        <v>328662</v>
      </c>
      <c r="E102" s="143">
        <v>8697</v>
      </c>
      <c r="F102" s="143">
        <v>282166</v>
      </c>
      <c r="G102" s="143">
        <v>378</v>
      </c>
      <c r="H102" s="143">
        <v>46496</v>
      </c>
    </row>
    <row r="103" spans="1:8" x14ac:dyDescent="0.2">
      <c r="A103" s="290" t="s">
        <v>382</v>
      </c>
      <c r="B103" s="197"/>
      <c r="C103" s="143" t="s">
        <v>28</v>
      </c>
      <c r="D103" s="143" t="s">
        <v>28</v>
      </c>
      <c r="E103" s="143" t="s">
        <v>28</v>
      </c>
      <c r="F103" s="143" t="s">
        <v>28</v>
      </c>
      <c r="G103" s="143" t="s">
        <v>28</v>
      </c>
      <c r="H103" s="143" t="s">
        <v>28</v>
      </c>
    </row>
    <row r="104" spans="1:8" ht="22.5" x14ac:dyDescent="0.2">
      <c r="A104" s="289" t="s">
        <v>266</v>
      </c>
      <c r="B104" s="197" t="s">
        <v>28</v>
      </c>
      <c r="C104" s="143">
        <v>74</v>
      </c>
      <c r="D104" s="143">
        <v>637</v>
      </c>
      <c r="E104" s="143">
        <v>46</v>
      </c>
      <c r="F104" s="143">
        <v>332</v>
      </c>
      <c r="G104" s="143">
        <v>28</v>
      </c>
      <c r="H104" s="143">
        <v>304</v>
      </c>
    </row>
    <row r="105" spans="1:8" ht="22.5" x14ac:dyDescent="0.2">
      <c r="A105" s="289" t="s">
        <v>448</v>
      </c>
      <c r="B105" s="197" t="s">
        <v>61</v>
      </c>
      <c r="C105" s="143" t="s">
        <v>28</v>
      </c>
      <c r="D105" s="143" t="s">
        <v>28</v>
      </c>
      <c r="E105" s="143" t="s">
        <v>28</v>
      </c>
      <c r="F105" s="143" t="s">
        <v>28</v>
      </c>
      <c r="G105" s="143" t="s">
        <v>28</v>
      </c>
      <c r="H105" s="143" t="s">
        <v>28</v>
      </c>
    </row>
    <row r="106" spans="1:8" ht="33.75" x14ac:dyDescent="0.2">
      <c r="A106" s="289" t="s">
        <v>304</v>
      </c>
      <c r="B106" s="197" t="s">
        <v>61</v>
      </c>
      <c r="C106" s="143" t="s">
        <v>28</v>
      </c>
      <c r="D106" s="143" t="s">
        <v>28</v>
      </c>
      <c r="E106" s="143" t="s">
        <v>28</v>
      </c>
      <c r="F106" s="143" t="s">
        <v>28</v>
      </c>
      <c r="G106" s="143" t="s">
        <v>28</v>
      </c>
      <c r="H106" s="143" t="s">
        <v>28</v>
      </c>
    </row>
    <row r="107" spans="1:8" x14ac:dyDescent="0.2">
      <c r="A107" s="288" t="s">
        <v>387</v>
      </c>
      <c r="B107" s="197"/>
      <c r="C107" s="251"/>
      <c r="D107" s="251"/>
      <c r="E107" s="251"/>
      <c r="F107" s="251"/>
      <c r="G107" s="251"/>
      <c r="H107" s="251"/>
    </row>
    <row r="108" spans="1:8" x14ac:dyDescent="0.2">
      <c r="A108" s="288" t="s">
        <v>388</v>
      </c>
      <c r="B108" s="197"/>
      <c r="C108" s="140">
        <v>9075</v>
      </c>
      <c r="D108" s="140">
        <v>328026</v>
      </c>
      <c r="E108" s="140">
        <v>8697</v>
      </c>
      <c r="F108" s="140">
        <v>281834</v>
      </c>
      <c r="G108" s="140">
        <v>378</v>
      </c>
      <c r="H108" s="140">
        <v>46192</v>
      </c>
    </row>
    <row r="109" spans="1:8" x14ac:dyDescent="0.2">
      <c r="A109" s="288" t="s">
        <v>389</v>
      </c>
      <c r="B109" s="197"/>
      <c r="C109" s="140" t="s">
        <v>28</v>
      </c>
      <c r="D109" s="140" t="s">
        <v>28</v>
      </c>
      <c r="E109" s="140" t="s">
        <v>28</v>
      </c>
      <c r="F109" s="140" t="s">
        <v>28</v>
      </c>
      <c r="G109" s="140" t="s">
        <v>28</v>
      </c>
      <c r="H109" s="140" t="s">
        <v>28</v>
      </c>
    </row>
    <row r="110" spans="1:8" x14ac:dyDescent="0.2">
      <c r="A110" s="290" t="s">
        <v>390</v>
      </c>
      <c r="B110" s="197"/>
      <c r="C110" s="251"/>
      <c r="D110" s="251"/>
      <c r="E110" s="251"/>
      <c r="F110" s="251"/>
      <c r="G110" s="251"/>
      <c r="H110" s="251"/>
    </row>
    <row r="111" spans="1:8" x14ac:dyDescent="0.2">
      <c r="A111" s="290" t="s">
        <v>256</v>
      </c>
      <c r="B111" s="197" t="s">
        <v>28</v>
      </c>
      <c r="C111" s="143">
        <v>5772</v>
      </c>
      <c r="D111" s="143">
        <v>45892</v>
      </c>
      <c r="E111" s="143">
        <v>5329</v>
      </c>
      <c r="F111" s="143">
        <v>37396</v>
      </c>
      <c r="G111" s="143">
        <v>443</v>
      </c>
      <c r="H111" s="143">
        <v>8495</v>
      </c>
    </row>
    <row r="112" spans="1:8" x14ac:dyDescent="0.2">
      <c r="A112" s="290" t="s">
        <v>257</v>
      </c>
      <c r="B112" s="197" t="s">
        <v>28</v>
      </c>
      <c r="C112" s="143" t="s">
        <v>28</v>
      </c>
      <c r="D112" s="143" t="s">
        <v>28</v>
      </c>
      <c r="E112" s="143" t="s">
        <v>28</v>
      </c>
      <c r="F112" s="143" t="s">
        <v>28</v>
      </c>
      <c r="G112" s="143" t="s">
        <v>28</v>
      </c>
      <c r="H112" s="143" t="s">
        <v>28</v>
      </c>
    </row>
    <row r="113" spans="1:8" x14ac:dyDescent="0.2">
      <c r="A113" s="288" t="s">
        <v>391</v>
      </c>
      <c r="B113" s="197"/>
      <c r="C113" s="251"/>
      <c r="D113" s="251"/>
      <c r="E113" s="251"/>
      <c r="F113" s="251"/>
      <c r="G113" s="251"/>
      <c r="H113" s="251"/>
    </row>
    <row r="114" spans="1:8" x14ac:dyDescent="0.2">
      <c r="A114" s="288" t="s">
        <v>381</v>
      </c>
      <c r="B114" s="197"/>
      <c r="C114" s="140">
        <v>8968</v>
      </c>
      <c r="D114" s="140">
        <v>310886</v>
      </c>
      <c r="E114" s="140">
        <v>8601</v>
      </c>
      <c r="F114" s="140">
        <v>268723</v>
      </c>
      <c r="G114" s="140">
        <v>367</v>
      </c>
      <c r="H114" s="140">
        <v>42162</v>
      </c>
    </row>
    <row r="115" spans="1:8" x14ac:dyDescent="0.2">
      <c r="A115" s="288" t="s">
        <v>380</v>
      </c>
      <c r="B115" s="197"/>
      <c r="C115" s="140">
        <v>2516</v>
      </c>
      <c r="D115" s="140">
        <v>-28751</v>
      </c>
      <c r="E115" s="140">
        <v>2219</v>
      </c>
      <c r="F115" s="140">
        <v>-24286</v>
      </c>
      <c r="G115" s="140">
        <v>297</v>
      </c>
      <c r="H115" s="140">
        <v>-4466</v>
      </c>
    </row>
    <row r="116" spans="1:8" x14ac:dyDescent="0.2">
      <c r="A116" s="288" t="s">
        <v>392</v>
      </c>
      <c r="B116" s="197"/>
      <c r="C116" s="251"/>
      <c r="D116" s="251"/>
      <c r="E116" s="251"/>
      <c r="F116" s="251"/>
      <c r="G116" s="251"/>
      <c r="H116" s="251"/>
    </row>
    <row r="117" spans="1:8" x14ac:dyDescent="0.2">
      <c r="A117" s="288" t="s">
        <v>393</v>
      </c>
      <c r="B117" s="197"/>
      <c r="C117" s="140">
        <v>9010</v>
      </c>
      <c r="D117" s="140">
        <v>18041</v>
      </c>
      <c r="E117" s="140">
        <v>8636</v>
      </c>
      <c r="F117" s="140">
        <v>15501</v>
      </c>
      <c r="G117" s="140">
        <v>374</v>
      </c>
      <c r="H117" s="140">
        <v>2541</v>
      </c>
    </row>
    <row r="118" spans="1:8" x14ac:dyDescent="0.2">
      <c r="A118" s="289" t="s">
        <v>332</v>
      </c>
      <c r="B118" s="197" t="s">
        <v>28</v>
      </c>
      <c r="C118" s="143">
        <v>2951</v>
      </c>
      <c r="D118" s="143">
        <v>2524</v>
      </c>
      <c r="E118" s="143">
        <v>2611</v>
      </c>
      <c r="F118" s="143">
        <v>2056</v>
      </c>
      <c r="G118" s="143">
        <v>340</v>
      </c>
      <c r="H118" s="143">
        <v>467</v>
      </c>
    </row>
    <row r="119" spans="1:8" x14ac:dyDescent="0.2">
      <c r="A119" s="290" t="s">
        <v>333</v>
      </c>
      <c r="B119" s="197"/>
      <c r="C119" s="143">
        <v>10111</v>
      </c>
      <c r="D119" s="143">
        <v>15518</v>
      </c>
      <c r="E119" s="143">
        <v>9531</v>
      </c>
      <c r="F119" s="143">
        <v>13445</v>
      </c>
      <c r="G119" s="143">
        <v>580</v>
      </c>
      <c r="H119" s="143">
        <v>2073</v>
      </c>
    </row>
    <row r="122" spans="1:8" x14ac:dyDescent="0.2">
      <c r="C122" s="196"/>
      <c r="D122" s="196"/>
      <c r="E122" s="196"/>
      <c r="F122" s="196"/>
      <c r="G122" s="196"/>
      <c r="H122" s="196"/>
    </row>
    <row r="170" spans="2:8" x14ac:dyDescent="0.2">
      <c r="B170" s="158"/>
      <c r="C170" s="132"/>
      <c r="D170" s="132"/>
      <c r="E170" s="132"/>
      <c r="F170" s="132"/>
      <c r="G170" s="132"/>
      <c r="H170" s="132"/>
    </row>
    <row r="171" spans="2:8" x14ac:dyDescent="0.2">
      <c r="B171" s="158"/>
      <c r="C171" s="132"/>
      <c r="D171" s="132"/>
      <c r="E171" s="132"/>
      <c r="F171" s="132"/>
      <c r="G171" s="132"/>
      <c r="H171" s="132"/>
    </row>
    <row r="177" spans="1:8" x14ac:dyDescent="0.2">
      <c r="A177" s="294"/>
      <c r="B177" s="159"/>
      <c r="H177" s="126"/>
    </row>
    <row r="178" spans="1:8" x14ac:dyDescent="0.2">
      <c r="A178" s="294"/>
      <c r="B178" s="159"/>
      <c r="H178" s="126"/>
    </row>
    <row r="179" spans="1:8" x14ac:dyDescent="0.2">
      <c r="A179" s="294"/>
      <c r="B179" s="159"/>
      <c r="H179" s="126"/>
    </row>
    <row r="180" spans="1:8" x14ac:dyDescent="0.2">
      <c r="A180" s="294"/>
      <c r="B180" s="159"/>
    </row>
    <row r="181" spans="1:8" x14ac:dyDescent="0.2">
      <c r="A181" s="294"/>
      <c r="B181" s="159"/>
    </row>
    <row r="199" spans="1:8" ht="11.45" customHeight="1" x14ac:dyDescent="0.2">
      <c r="A199" s="294"/>
      <c r="C199" s="111"/>
      <c r="D199" s="111"/>
      <c r="E199" s="111"/>
      <c r="F199" s="111"/>
      <c r="G199" s="111"/>
      <c r="H199" s="111"/>
    </row>
    <row r="200" spans="1:8" s="116" customFormat="1" ht="10.15" customHeight="1" x14ac:dyDescent="0.2">
      <c r="A200" s="295"/>
      <c r="B200" s="124"/>
    </row>
    <row r="201" spans="1:8" s="116" customFormat="1" ht="10.15" customHeight="1" x14ac:dyDescent="0.2">
      <c r="A201" s="295"/>
      <c r="B201" s="124"/>
    </row>
    <row r="202" spans="1:8" s="116" customFormat="1" ht="10.15" customHeight="1" x14ac:dyDescent="0.2">
      <c r="A202" s="295"/>
      <c r="B202" s="124"/>
    </row>
  </sheetData>
  <mergeCells count="6">
    <mergeCell ref="A1:H2"/>
    <mergeCell ref="A3:A7"/>
    <mergeCell ref="B3:B7"/>
    <mergeCell ref="C3:D6"/>
    <mergeCell ref="E3:F6"/>
    <mergeCell ref="G3:H6"/>
  </mergeCells>
  <pageMargins left="0.59055118110236227" right="0.59055118110236227" top="0.51181102362204722" bottom="0.51181102362204722" header="0.51181102362204722" footer="0.51181102362204722"/>
  <pageSetup paperSize="9" firstPageNumber="12" pageOrder="overThenDown" orientation="portrait" useFirstPageNumber="1" r:id="rId1"/>
  <headerFooter alignWithMargins="0">
    <oddFooter>&amp;L&amp;7_____________
1) Ohne Organgesellschaften
2) Aufgrund von fehlenden einzelnen Positionen ist eine korrekte Durchrechnung nur näherungsweise möglich</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P33"/>
  <sheetViews>
    <sheetView zoomScaleNormal="100" workbookViewId="0">
      <pane ySplit="6" topLeftCell="A7" activePane="bottomLeft" state="frozen"/>
      <selection pane="bottomLeft" sqref="A1:H2"/>
    </sheetView>
  </sheetViews>
  <sheetFormatPr baseColWidth="10" defaultColWidth="11.42578125" defaultRowHeight="12.75" x14ac:dyDescent="0.2"/>
  <cols>
    <col min="1" max="1" width="33.5703125" style="110" customWidth="1"/>
    <col min="2" max="2" width="7.42578125" style="110" bestFit="1" customWidth="1"/>
    <col min="3" max="3" width="7.28515625" style="110" customWidth="1"/>
    <col min="4" max="4" width="8.85546875" style="110" customWidth="1"/>
    <col min="5" max="5" width="7.28515625" style="110" customWidth="1"/>
    <col min="6" max="6" width="8.85546875" style="110" customWidth="1"/>
    <col min="7" max="7" width="7.28515625" style="110" customWidth="1"/>
    <col min="8" max="8" width="8.5703125" style="110" customWidth="1"/>
    <col min="9" max="16384" width="11.42578125" style="110"/>
  </cols>
  <sheetData>
    <row r="1" spans="1:16" s="115" customFormat="1" ht="15" customHeight="1" x14ac:dyDescent="0.2">
      <c r="A1" s="399" t="s">
        <v>357</v>
      </c>
      <c r="B1" s="399"/>
      <c r="C1" s="399"/>
      <c r="D1" s="399"/>
      <c r="E1" s="399"/>
      <c r="F1" s="399"/>
      <c r="G1" s="399"/>
      <c r="H1" s="399"/>
    </row>
    <row r="2" spans="1:16" s="115" customFormat="1" ht="15" customHeight="1" x14ac:dyDescent="0.2">
      <c r="A2" s="415"/>
      <c r="B2" s="415"/>
      <c r="C2" s="415"/>
      <c r="D2" s="415"/>
      <c r="E2" s="415"/>
      <c r="F2" s="415"/>
      <c r="G2" s="415"/>
      <c r="H2" s="415"/>
      <c r="I2" s="171"/>
    </row>
    <row r="3" spans="1:16" s="115" customFormat="1" ht="11.25" x14ac:dyDescent="0.2">
      <c r="A3" s="339" t="s">
        <v>60</v>
      </c>
      <c r="B3" s="405" t="s">
        <v>132</v>
      </c>
      <c r="C3" s="350" t="s">
        <v>94</v>
      </c>
      <c r="D3" s="409"/>
      <c r="E3" s="350" t="s">
        <v>90</v>
      </c>
      <c r="F3" s="412"/>
      <c r="G3" s="350" t="s">
        <v>127</v>
      </c>
      <c r="H3" s="412"/>
      <c r="I3" s="98"/>
    </row>
    <row r="4" spans="1:16" s="115" customFormat="1" ht="11.25" x14ac:dyDescent="0.2">
      <c r="A4" s="341"/>
      <c r="B4" s="406"/>
      <c r="C4" s="410"/>
      <c r="D4" s="411"/>
      <c r="E4" s="410"/>
      <c r="F4" s="413"/>
      <c r="G4" s="410"/>
      <c r="H4" s="413"/>
      <c r="I4" s="98"/>
    </row>
    <row r="5" spans="1:16" s="115" customFormat="1" ht="11.25" x14ac:dyDescent="0.2">
      <c r="A5" s="416"/>
      <c r="B5" s="407"/>
      <c r="C5" s="374"/>
      <c r="D5" s="372"/>
      <c r="E5" s="374"/>
      <c r="F5" s="414"/>
      <c r="G5" s="374"/>
      <c r="H5" s="414"/>
      <c r="I5" s="98"/>
    </row>
    <row r="6" spans="1:16" s="115" customFormat="1" ht="14.25" customHeight="1" x14ac:dyDescent="0.2">
      <c r="A6" s="417"/>
      <c r="B6" s="408"/>
      <c r="C6" s="207" t="s">
        <v>248</v>
      </c>
      <c r="D6" s="207" t="s">
        <v>91</v>
      </c>
      <c r="E6" s="207" t="s">
        <v>248</v>
      </c>
      <c r="F6" s="207" t="s">
        <v>91</v>
      </c>
      <c r="G6" s="207" t="s">
        <v>248</v>
      </c>
      <c r="H6" s="208" t="s">
        <v>91</v>
      </c>
      <c r="I6" s="98"/>
    </row>
    <row r="7" spans="1:16" s="115" customFormat="1" ht="5.0999999999999996" customHeight="1" x14ac:dyDescent="0.2">
      <c r="A7" s="100"/>
      <c r="B7" s="99"/>
      <c r="C7" s="81"/>
      <c r="D7" s="81"/>
      <c r="E7" s="81"/>
      <c r="F7" s="81"/>
      <c r="G7" s="81"/>
      <c r="H7" s="95"/>
    </row>
    <row r="8" spans="1:16" s="130" customFormat="1" ht="22.5" x14ac:dyDescent="0.2">
      <c r="A8" s="189" t="s">
        <v>270</v>
      </c>
      <c r="B8" s="242"/>
      <c r="C8" s="193">
        <v>10300</v>
      </c>
      <c r="D8" s="193">
        <v>10867978</v>
      </c>
      <c r="E8" s="193">
        <v>9135</v>
      </c>
      <c r="F8" s="193">
        <v>8709679</v>
      </c>
      <c r="G8" s="193">
        <v>1165</v>
      </c>
      <c r="H8" s="193">
        <v>2158300</v>
      </c>
      <c r="I8" s="209"/>
    </row>
    <row r="9" spans="1:16" s="130" customFormat="1" ht="11.25" customHeight="1" x14ac:dyDescent="0.2">
      <c r="A9" s="160" t="s">
        <v>92</v>
      </c>
      <c r="B9" s="242"/>
      <c r="C9" s="168"/>
      <c r="D9" s="168"/>
      <c r="E9" s="168"/>
      <c r="F9" s="168"/>
      <c r="G9" s="168"/>
      <c r="H9" s="168"/>
      <c r="I9" s="209"/>
    </row>
    <row r="10" spans="1:16" s="130" customFormat="1" ht="33.75" x14ac:dyDescent="0.2">
      <c r="A10" s="188" t="s">
        <v>273</v>
      </c>
      <c r="B10" s="242"/>
      <c r="C10" s="168" t="s">
        <v>28</v>
      </c>
      <c r="D10" s="168" t="s">
        <v>28</v>
      </c>
      <c r="E10" s="168" t="s">
        <v>28</v>
      </c>
      <c r="F10" s="168" t="s">
        <v>28</v>
      </c>
      <c r="G10" s="168" t="s">
        <v>28</v>
      </c>
      <c r="H10" s="168" t="s">
        <v>28</v>
      </c>
      <c r="I10" s="209"/>
    </row>
    <row r="11" spans="1:16" s="130" customFormat="1" ht="22.5" x14ac:dyDescent="0.2">
      <c r="A11" s="188" t="s">
        <v>318</v>
      </c>
      <c r="B11" s="242"/>
      <c r="C11" s="168">
        <v>24</v>
      </c>
      <c r="D11" s="168">
        <v>25353</v>
      </c>
      <c r="E11" s="168" t="s">
        <v>477</v>
      </c>
      <c r="F11" s="168" t="s">
        <v>477</v>
      </c>
      <c r="G11" s="168" t="s">
        <v>477</v>
      </c>
      <c r="H11" s="168" t="s">
        <v>477</v>
      </c>
      <c r="I11" s="209"/>
    </row>
    <row r="12" spans="1:16" s="130" customFormat="1" ht="22.5" x14ac:dyDescent="0.2">
      <c r="A12" s="162" t="s">
        <v>271</v>
      </c>
      <c r="B12" s="242" t="s">
        <v>28</v>
      </c>
      <c r="C12" s="168">
        <v>127</v>
      </c>
      <c r="D12" s="168">
        <v>67223</v>
      </c>
      <c r="E12" s="168">
        <v>127</v>
      </c>
      <c r="F12" s="168">
        <v>67223</v>
      </c>
      <c r="G12" s="168" t="s">
        <v>28</v>
      </c>
      <c r="H12" s="168" t="s">
        <v>28</v>
      </c>
      <c r="I12" s="209"/>
    </row>
    <row r="13" spans="1:16" s="130" customFormat="1" ht="33.75" x14ac:dyDescent="0.2">
      <c r="A13" s="162" t="s">
        <v>319</v>
      </c>
      <c r="B13" s="242" t="s">
        <v>28</v>
      </c>
      <c r="C13" s="168" t="s">
        <v>28</v>
      </c>
      <c r="D13" s="168" t="s">
        <v>28</v>
      </c>
      <c r="E13" s="168" t="s">
        <v>28</v>
      </c>
      <c r="F13" s="168" t="s">
        <v>28</v>
      </c>
      <c r="G13" s="168" t="s">
        <v>28</v>
      </c>
      <c r="H13" s="168" t="s">
        <v>28</v>
      </c>
      <c r="I13" s="209"/>
    </row>
    <row r="14" spans="1:16" s="97" customFormat="1" ht="33.75" x14ac:dyDescent="0.2">
      <c r="A14" s="162" t="s">
        <v>320</v>
      </c>
      <c r="B14" s="166"/>
      <c r="C14" s="143" t="s">
        <v>28</v>
      </c>
      <c r="D14" s="143" t="s">
        <v>28</v>
      </c>
      <c r="E14" s="143" t="s">
        <v>28</v>
      </c>
      <c r="F14" s="143" t="s">
        <v>28</v>
      </c>
      <c r="G14" s="143" t="s">
        <v>28</v>
      </c>
      <c r="H14" s="143" t="s">
        <v>28</v>
      </c>
      <c r="K14" s="130"/>
      <c r="L14" s="130"/>
      <c r="M14" s="130"/>
      <c r="N14" s="130"/>
      <c r="O14" s="130"/>
      <c r="P14" s="130"/>
    </row>
    <row r="15" spans="1:16" s="115" customFormat="1" ht="11.25" customHeight="1" x14ac:dyDescent="0.2">
      <c r="A15" s="160" t="s">
        <v>128</v>
      </c>
      <c r="B15" s="166" t="s">
        <v>61</v>
      </c>
      <c r="C15" s="143">
        <v>6943</v>
      </c>
      <c r="D15" s="143">
        <v>586165</v>
      </c>
      <c r="E15" s="143">
        <v>6196</v>
      </c>
      <c r="F15" s="143">
        <v>481367</v>
      </c>
      <c r="G15" s="143">
        <v>747</v>
      </c>
      <c r="H15" s="143">
        <v>104799</v>
      </c>
      <c r="K15" s="130"/>
      <c r="L15" s="130"/>
      <c r="M15" s="130"/>
      <c r="N15" s="130"/>
      <c r="O15" s="130"/>
      <c r="P15" s="130"/>
    </row>
    <row r="16" spans="1:16" s="115" customFormat="1" ht="22.5" x14ac:dyDescent="0.2">
      <c r="A16" s="162" t="s">
        <v>306</v>
      </c>
      <c r="B16" s="166" t="s">
        <v>28</v>
      </c>
      <c r="C16" s="143">
        <v>817</v>
      </c>
      <c r="D16" s="143">
        <v>26676</v>
      </c>
      <c r="E16" s="143">
        <v>772</v>
      </c>
      <c r="F16" s="143">
        <v>25520</v>
      </c>
      <c r="G16" s="143">
        <v>45</v>
      </c>
      <c r="H16" s="143">
        <v>1156</v>
      </c>
      <c r="K16" s="130"/>
      <c r="L16" s="130"/>
      <c r="M16" s="130"/>
      <c r="N16" s="130"/>
      <c r="O16" s="130"/>
      <c r="P16" s="130"/>
    </row>
    <row r="17" spans="1:16" s="115" customFormat="1" ht="22.5" x14ac:dyDescent="0.2">
      <c r="A17" s="162" t="s">
        <v>321</v>
      </c>
      <c r="B17" s="166"/>
      <c r="C17" s="251"/>
      <c r="D17" s="251"/>
      <c r="E17" s="251"/>
      <c r="F17" s="251"/>
      <c r="G17" s="251"/>
      <c r="H17" s="251"/>
    </row>
    <row r="18" spans="1:16" s="115" customFormat="1" ht="78.75" customHeight="1" x14ac:dyDescent="0.2">
      <c r="A18" s="162" t="s">
        <v>449</v>
      </c>
      <c r="B18" s="166" t="s">
        <v>28</v>
      </c>
      <c r="C18" s="143">
        <v>3</v>
      </c>
      <c r="D18" s="143">
        <v>104</v>
      </c>
      <c r="E18" s="143">
        <v>3</v>
      </c>
      <c r="F18" s="143">
        <v>104</v>
      </c>
      <c r="G18" s="143" t="s">
        <v>28</v>
      </c>
      <c r="H18" s="143" t="s">
        <v>28</v>
      </c>
      <c r="K18" s="130"/>
      <c r="L18" s="130"/>
      <c r="M18" s="130"/>
      <c r="N18" s="130"/>
      <c r="O18" s="130"/>
      <c r="P18" s="130"/>
    </row>
    <row r="19" spans="1:16" s="115" customFormat="1" ht="11.25" customHeight="1" x14ac:dyDescent="0.2">
      <c r="A19" s="160" t="s">
        <v>310</v>
      </c>
      <c r="B19" s="166" t="s">
        <v>28</v>
      </c>
      <c r="C19" s="168">
        <v>4402</v>
      </c>
      <c r="D19" s="168">
        <v>190178</v>
      </c>
      <c r="E19" s="168">
        <v>3970</v>
      </c>
      <c r="F19" s="168">
        <v>169269</v>
      </c>
      <c r="G19" s="168">
        <v>432</v>
      </c>
      <c r="H19" s="168">
        <v>20909</v>
      </c>
      <c r="K19" s="130"/>
      <c r="L19" s="130"/>
      <c r="M19" s="130"/>
      <c r="N19" s="130"/>
      <c r="O19" s="130"/>
      <c r="P19" s="130"/>
    </row>
    <row r="20" spans="1:16" s="115" customFormat="1" ht="22.5" x14ac:dyDescent="0.2">
      <c r="A20" s="162" t="s">
        <v>311</v>
      </c>
      <c r="B20" s="166" t="s">
        <v>28</v>
      </c>
      <c r="C20" s="168">
        <v>45</v>
      </c>
      <c r="D20" s="168">
        <v>89357</v>
      </c>
      <c r="E20" s="168" t="s">
        <v>477</v>
      </c>
      <c r="F20" s="168" t="s">
        <v>477</v>
      </c>
      <c r="G20" s="168" t="s">
        <v>477</v>
      </c>
      <c r="H20" s="168" t="s">
        <v>477</v>
      </c>
      <c r="K20" s="130"/>
      <c r="L20" s="130"/>
      <c r="M20" s="130"/>
      <c r="N20" s="130"/>
      <c r="O20" s="130"/>
      <c r="P20" s="130"/>
    </row>
    <row r="21" spans="1:16" s="115" customFormat="1" ht="11.25" customHeight="1" x14ac:dyDescent="0.2">
      <c r="A21" s="160" t="s">
        <v>129</v>
      </c>
      <c r="B21" s="166"/>
      <c r="C21" s="168">
        <v>4402</v>
      </c>
      <c r="D21" s="168">
        <v>279535</v>
      </c>
      <c r="E21" s="168">
        <v>3970</v>
      </c>
      <c r="F21" s="168">
        <v>256532</v>
      </c>
      <c r="G21" s="168">
        <v>432</v>
      </c>
      <c r="H21" s="168">
        <v>23003</v>
      </c>
      <c r="K21" s="130"/>
      <c r="L21" s="130"/>
      <c r="M21" s="130"/>
      <c r="N21" s="130"/>
      <c r="O21" s="130"/>
      <c r="P21" s="130"/>
    </row>
    <row r="22" spans="1:16" s="83" customFormat="1" ht="22.5" x14ac:dyDescent="0.2">
      <c r="A22" s="189" t="s">
        <v>272</v>
      </c>
      <c r="B22" s="166"/>
      <c r="C22" s="193">
        <v>10833</v>
      </c>
      <c r="D22" s="193">
        <v>11080921</v>
      </c>
      <c r="E22" s="193">
        <v>9631</v>
      </c>
      <c r="F22" s="193">
        <v>8842085</v>
      </c>
      <c r="G22" s="193">
        <v>1202</v>
      </c>
      <c r="H22" s="193">
        <v>2238835</v>
      </c>
      <c r="K22" s="130"/>
      <c r="L22" s="130"/>
      <c r="M22" s="130"/>
      <c r="N22" s="130"/>
      <c r="O22" s="130"/>
      <c r="P22" s="130"/>
    </row>
    <row r="23" spans="1:16" s="83" customFormat="1" ht="22.5" x14ac:dyDescent="0.2">
      <c r="A23" s="162" t="s">
        <v>305</v>
      </c>
      <c r="B23" s="166"/>
      <c r="C23" s="168">
        <v>23</v>
      </c>
      <c r="D23" s="168">
        <v>25077</v>
      </c>
      <c r="E23" s="168" t="s">
        <v>477</v>
      </c>
      <c r="F23" s="168" t="s">
        <v>477</v>
      </c>
      <c r="G23" s="168" t="s">
        <v>477</v>
      </c>
      <c r="H23" s="168" t="s">
        <v>477</v>
      </c>
      <c r="I23" s="168"/>
      <c r="K23" s="130"/>
      <c r="L23" s="130"/>
      <c r="M23" s="130"/>
      <c r="N23" s="130"/>
      <c r="O23" s="130"/>
      <c r="P23" s="130"/>
    </row>
    <row r="24" spans="1:16" ht="11.25" customHeight="1" x14ac:dyDescent="0.2">
      <c r="B24" s="243"/>
      <c r="C24" s="243"/>
      <c r="D24" s="243"/>
      <c r="E24" s="243"/>
      <c r="F24" s="243"/>
      <c r="G24" s="243"/>
      <c r="H24" s="243"/>
      <c r="I24" s="168"/>
    </row>
    <row r="25" spans="1:16" ht="11.25" customHeight="1" x14ac:dyDescent="0.2">
      <c r="I25" s="168"/>
    </row>
    <row r="26" spans="1:16" ht="11.25" customHeight="1" x14ac:dyDescent="0.2">
      <c r="A26" s="126"/>
      <c r="I26" s="168"/>
    </row>
    <row r="27" spans="1:16" ht="11.25" customHeight="1" x14ac:dyDescent="0.2">
      <c r="I27" s="168"/>
    </row>
    <row r="28" spans="1:16" x14ac:dyDescent="0.2">
      <c r="C28" s="168"/>
      <c r="D28" s="168"/>
      <c r="E28" s="168"/>
      <c r="F28" s="168"/>
      <c r="G28" s="168"/>
      <c r="H28" s="168"/>
      <c r="I28" s="168"/>
    </row>
    <row r="29" spans="1:16" x14ac:dyDescent="0.2">
      <c r="F29" s="102"/>
      <c r="G29" s="102"/>
      <c r="H29" s="102"/>
      <c r="I29" s="102"/>
    </row>
    <row r="30" spans="1:16" x14ac:dyDescent="0.2">
      <c r="F30" s="102"/>
      <c r="G30" s="102"/>
      <c r="H30" s="102"/>
      <c r="I30" s="102"/>
    </row>
    <row r="31" spans="1:16" x14ac:dyDescent="0.2">
      <c r="F31" s="102"/>
      <c r="G31" s="102"/>
      <c r="H31" s="102"/>
      <c r="I31" s="102"/>
    </row>
    <row r="32" spans="1:16" x14ac:dyDescent="0.2">
      <c r="F32" s="102"/>
      <c r="G32" s="102"/>
      <c r="H32" s="102"/>
      <c r="I32" s="102"/>
    </row>
    <row r="33" spans="6:9" x14ac:dyDescent="0.2">
      <c r="F33" s="102"/>
      <c r="G33" s="102"/>
      <c r="H33" s="102"/>
      <c r="I33" s="102"/>
    </row>
  </sheetData>
  <mergeCells count="6">
    <mergeCell ref="A1:H2"/>
    <mergeCell ref="A3:A6"/>
    <mergeCell ref="B3:B6"/>
    <mergeCell ref="C3:D5"/>
    <mergeCell ref="E3:F5"/>
    <mergeCell ref="G3:H5"/>
  </mergeCells>
  <pageMargins left="0.59055118110236227" right="0.59055118110236227" top="0.51181102362204722" bottom="0.51181102362204722" header="0.51181102362204722" footer="0.51181102362204722"/>
  <pageSetup paperSize="9" orientation="portrait" r:id="rId1"/>
  <headerFooter alignWithMargins="0">
    <oddFooter>&amp;L&amp;7_____________
1) Ohne Organgesellschaften
2) Aufgrund von fehlenden einzelnen Positionen ist eine korrekte Durchrechnung nur näherungsweise möglich</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K34"/>
  <sheetViews>
    <sheetView zoomScaleNormal="100" workbookViewId="0">
      <pane ySplit="6" topLeftCell="A7" activePane="bottomLeft" state="frozen"/>
      <selection pane="bottomLeft" sqref="A1:H2"/>
    </sheetView>
  </sheetViews>
  <sheetFormatPr baseColWidth="10" defaultRowHeight="12.75" x14ac:dyDescent="0.2"/>
  <cols>
    <col min="1" max="1" width="33.5703125" customWidth="1"/>
    <col min="2" max="2" width="7.42578125" bestFit="1" customWidth="1"/>
    <col min="3" max="3" width="7.28515625" customWidth="1"/>
    <col min="4" max="4" width="8.85546875" customWidth="1"/>
    <col min="5" max="5" width="7.28515625" customWidth="1"/>
    <col min="6" max="6" width="8.85546875" customWidth="1"/>
    <col min="7" max="7" width="7.28515625" customWidth="1"/>
    <col min="8" max="8" width="8.5703125" customWidth="1"/>
  </cols>
  <sheetData>
    <row r="1" spans="1:9" s="115" customFormat="1" ht="15" customHeight="1" x14ac:dyDescent="0.2">
      <c r="A1" s="399" t="s">
        <v>455</v>
      </c>
      <c r="B1" s="399"/>
      <c r="C1" s="399"/>
      <c r="D1" s="399"/>
      <c r="E1" s="399"/>
      <c r="F1" s="399"/>
      <c r="G1" s="399"/>
      <c r="H1" s="399"/>
    </row>
    <row r="2" spans="1:9" s="115" customFormat="1" ht="15" customHeight="1" x14ac:dyDescent="0.2">
      <c r="A2" s="400"/>
      <c r="B2" s="400"/>
      <c r="C2" s="400"/>
      <c r="D2" s="400"/>
      <c r="E2" s="400"/>
      <c r="F2" s="400"/>
      <c r="G2" s="400"/>
      <c r="H2" s="400"/>
      <c r="I2" s="172"/>
    </row>
    <row r="3" spans="1:9" s="115" customFormat="1" ht="12" customHeight="1" x14ac:dyDescent="0.2">
      <c r="A3" s="432" t="s">
        <v>60</v>
      </c>
      <c r="B3" s="435"/>
      <c r="C3" s="432" t="s">
        <v>94</v>
      </c>
      <c r="D3" s="427"/>
      <c r="E3" s="426" t="s">
        <v>90</v>
      </c>
      <c r="F3" s="427"/>
      <c r="G3" s="426" t="s">
        <v>127</v>
      </c>
      <c r="H3" s="432"/>
    </row>
    <row r="4" spans="1:9" s="115" customFormat="1" ht="12" customHeight="1" x14ac:dyDescent="0.2">
      <c r="A4" s="433"/>
      <c r="B4" s="436"/>
      <c r="C4" s="433"/>
      <c r="D4" s="429"/>
      <c r="E4" s="428"/>
      <c r="F4" s="429"/>
      <c r="G4" s="428"/>
      <c r="H4" s="433"/>
    </row>
    <row r="5" spans="1:9" s="115" customFormat="1" ht="11.25" x14ac:dyDescent="0.2">
      <c r="A5" s="433"/>
      <c r="B5" s="436"/>
      <c r="C5" s="434"/>
      <c r="D5" s="431"/>
      <c r="E5" s="430"/>
      <c r="F5" s="431"/>
      <c r="G5" s="430"/>
      <c r="H5" s="434"/>
    </row>
    <row r="6" spans="1:9" s="115" customFormat="1" ht="14.25" customHeight="1" x14ac:dyDescent="0.2">
      <c r="A6" s="437"/>
      <c r="B6" s="438"/>
      <c r="C6" s="167" t="s">
        <v>248</v>
      </c>
      <c r="D6" s="133" t="s">
        <v>91</v>
      </c>
      <c r="E6" s="133" t="s">
        <v>248</v>
      </c>
      <c r="F6" s="133" t="s">
        <v>91</v>
      </c>
      <c r="G6" s="133" t="s">
        <v>248</v>
      </c>
      <c r="H6" s="134" t="s">
        <v>91</v>
      </c>
    </row>
    <row r="7" spans="1:9" s="110" customFormat="1" ht="5.0999999999999996" customHeight="1" x14ac:dyDescent="0.2">
      <c r="A7" s="424"/>
      <c r="B7" s="425"/>
    </row>
    <row r="8" spans="1:9" s="110" customFormat="1" ht="22.5" customHeight="1" x14ac:dyDescent="0.2">
      <c r="A8" s="422" t="s">
        <v>274</v>
      </c>
      <c r="B8" s="423"/>
      <c r="C8" s="199">
        <v>14028</v>
      </c>
      <c r="D8" s="199">
        <v>687337</v>
      </c>
      <c r="E8" s="199">
        <v>13503</v>
      </c>
      <c r="F8" s="199">
        <v>579099</v>
      </c>
      <c r="G8" s="199">
        <v>525</v>
      </c>
      <c r="H8" s="199">
        <v>108238</v>
      </c>
    </row>
    <row r="9" spans="1:9" s="110" customFormat="1" ht="22.5" customHeight="1" x14ac:dyDescent="0.2">
      <c r="A9" s="420" t="s">
        <v>269</v>
      </c>
      <c r="B9" s="421"/>
      <c r="C9" s="143">
        <v>9</v>
      </c>
      <c r="D9" s="143">
        <v>10</v>
      </c>
      <c r="E9" s="143">
        <v>5</v>
      </c>
      <c r="F9" s="143">
        <v>0</v>
      </c>
      <c r="G9" s="143">
        <v>4</v>
      </c>
      <c r="H9" s="194">
        <v>10</v>
      </c>
    </row>
    <row r="10" spans="1:9" s="110" customFormat="1" ht="11.25" customHeight="1" x14ac:dyDescent="0.2">
      <c r="A10" s="420" t="s">
        <v>478</v>
      </c>
      <c r="B10" s="421"/>
      <c r="C10" s="143">
        <v>11438</v>
      </c>
      <c r="D10" s="143">
        <v>309395</v>
      </c>
      <c r="E10" s="143">
        <v>11063</v>
      </c>
      <c r="F10" s="143">
        <v>268802</v>
      </c>
      <c r="G10" s="143">
        <v>375</v>
      </c>
      <c r="H10" s="194">
        <v>40593</v>
      </c>
    </row>
    <row r="11" spans="1:9" s="110" customFormat="1" ht="11.25" customHeight="1" x14ac:dyDescent="0.2">
      <c r="A11" s="420" t="s">
        <v>130</v>
      </c>
      <c r="B11" s="421"/>
      <c r="C11" s="143">
        <v>9951</v>
      </c>
      <c r="D11" s="143">
        <v>17535</v>
      </c>
      <c r="E11" s="143">
        <v>9645</v>
      </c>
      <c r="F11" s="143">
        <v>15100</v>
      </c>
      <c r="G11" s="143">
        <v>306</v>
      </c>
      <c r="H11" s="194">
        <v>2435</v>
      </c>
    </row>
    <row r="12" spans="1:9" s="110" customFormat="1" x14ac:dyDescent="0.2">
      <c r="A12" s="420" t="s">
        <v>450</v>
      </c>
      <c r="B12" s="421"/>
      <c r="C12" s="143">
        <v>4414</v>
      </c>
      <c r="D12" s="143">
        <v>15439</v>
      </c>
      <c r="E12" s="143">
        <v>4221</v>
      </c>
      <c r="F12" s="143">
        <v>10773</v>
      </c>
      <c r="G12" s="143">
        <v>193</v>
      </c>
      <c r="H12" s="194">
        <v>4665</v>
      </c>
    </row>
    <row r="13" spans="1:9" s="110" customFormat="1" ht="22.5" customHeight="1" x14ac:dyDescent="0.2">
      <c r="A13" s="420" t="s">
        <v>322</v>
      </c>
      <c r="B13" s="421"/>
      <c r="C13" s="143">
        <v>48</v>
      </c>
      <c r="D13" s="143">
        <v>12</v>
      </c>
      <c r="E13" s="143">
        <v>40</v>
      </c>
      <c r="F13" s="143">
        <v>3</v>
      </c>
      <c r="G13" s="143">
        <v>8</v>
      </c>
      <c r="H13" s="194">
        <v>8</v>
      </c>
    </row>
    <row r="14" spans="1:9" s="110" customFormat="1" ht="11.25" customHeight="1" x14ac:dyDescent="0.2">
      <c r="A14" s="420" t="s">
        <v>131</v>
      </c>
      <c r="B14" s="421"/>
      <c r="C14" s="143">
        <v>8030</v>
      </c>
      <c r="D14" s="143">
        <v>303981</v>
      </c>
      <c r="E14" s="143">
        <v>7748</v>
      </c>
      <c r="F14" s="143">
        <v>256315</v>
      </c>
      <c r="G14" s="143">
        <v>282</v>
      </c>
      <c r="H14" s="194">
        <v>47666</v>
      </c>
    </row>
    <row r="15" spans="1:9" s="110" customFormat="1" ht="23.25" customHeight="1" x14ac:dyDescent="0.2">
      <c r="A15" s="420" t="s">
        <v>323</v>
      </c>
      <c r="B15" s="421"/>
      <c r="C15" s="143">
        <v>11</v>
      </c>
      <c r="D15" s="143">
        <v>-17</v>
      </c>
      <c r="E15" s="143" t="s">
        <v>477</v>
      </c>
      <c r="F15" s="143" t="s">
        <v>477</v>
      </c>
      <c r="G15" s="143" t="s">
        <v>477</v>
      </c>
      <c r="H15" s="168" t="s">
        <v>477</v>
      </c>
    </row>
    <row r="16" spans="1:9" s="110" customFormat="1" ht="22.5" customHeight="1" x14ac:dyDescent="0.2">
      <c r="A16" s="420" t="s">
        <v>324</v>
      </c>
      <c r="B16" s="421"/>
      <c r="C16" s="143">
        <v>50</v>
      </c>
      <c r="D16" s="143">
        <v>141</v>
      </c>
      <c r="E16" s="143">
        <v>46</v>
      </c>
      <c r="F16" s="143">
        <v>138</v>
      </c>
      <c r="G16" s="143">
        <v>4</v>
      </c>
      <c r="H16" s="194">
        <v>3</v>
      </c>
    </row>
    <row r="17" spans="1:11" s="110" customFormat="1" ht="11.25" customHeight="1" x14ac:dyDescent="0.2">
      <c r="A17" s="420" t="s">
        <v>418</v>
      </c>
      <c r="B17" s="421"/>
      <c r="C17" s="143">
        <v>129</v>
      </c>
      <c r="D17" s="143">
        <v>2254</v>
      </c>
      <c r="E17" s="143">
        <v>96</v>
      </c>
      <c r="F17" s="143">
        <v>1470</v>
      </c>
      <c r="G17" s="143">
        <v>33</v>
      </c>
      <c r="H17" s="194">
        <v>784</v>
      </c>
    </row>
    <row r="18" spans="1:11" s="110" customFormat="1" ht="56.25" customHeight="1" x14ac:dyDescent="0.2">
      <c r="A18" s="420" t="s">
        <v>373</v>
      </c>
      <c r="B18" s="421"/>
      <c r="C18" s="143">
        <v>1974</v>
      </c>
      <c r="D18" s="143">
        <v>4645</v>
      </c>
      <c r="E18" s="143">
        <v>1887</v>
      </c>
      <c r="F18" s="143">
        <v>2421</v>
      </c>
      <c r="G18" s="143">
        <v>87</v>
      </c>
      <c r="H18" s="194">
        <v>2224</v>
      </c>
    </row>
    <row r="19" spans="1:11" s="110" customFormat="1" ht="45" customHeight="1" x14ac:dyDescent="0.2">
      <c r="A19" s="420" t="s">
        <v>453</v>
      </c>
      <c r="B19" s="421"/>
      <c r="C19" s="143">
        <v>454</v>
      </c>
      <c r="D19" s="143">
        <v>2928</v>
      </c>
      <c r="E19" s="143">
        <v>281</v>
      </c>
      <c r="F19" s="143">
        <v>2076</v>
      </c>
      <c r="G19" s="143">
        <v>173</v>
      </c>
      <c r="H19" s="194">
        <v>852</v>
      </c>
    </row>
    <row r="20" spans="1:11" s="110" customFormat="1" ht="33.75" customHeight="1" x14ac:dyDescent="0.2">
      <c r="A20" s="420" t="s">
        <v>454</v>
      </c>
      <c r="B20" s="421"/>
      <c r="C20" s="143">
        <v>8779</v>
      </c>
      <c r="D20" s="143">
        <v>13252</v>
      </c>
      <c r="E20" s="143">
        <v>8490</v>
      </c>
      <c r="F20" s="143">
        <v>11235</v>
      </c>
      <c r="G20" s="143">
        <v>289</v>
      </c>
      <c r="H20" s="194">
        <v>2017</v>
      </c>
    </row>
    <row r="21" spans="1:11" s="110" customFormat="1" x14ac:dyDescent="0.2">
      <c r="A21" s="418" t="s">
        <v>133</v>
      </c>
      <c r="B21" s="419"/>
      <c r="C21" s="143">
        <v>5762</v>
      </c>
      <c r="D21" s="143">
        <v>17764</v>
      </c>
      <c r="E21" s="143">
        <v>5515</v>
      </c>
      <c r="F21" s="143">
        <v>10751</v>
      </c>
      <c r="G21" s="143">
        <v>247</v>
      </c>
      <c r="H21" s="194">
        <v>7013</v>
      </c>
    </row>
    <row r="22" spans="1:11" x14ac:dyDescent="0.2">
      <c r="C22" s="243"/>
      <c r="D22" s="269"/>
      <c r="E22" s="243"/>
      <c r="F22" s="269"/>
      <c r="G22" s="243"/>
      <c r="H22" s="269"/>
    </row>
    <row r="24" spans="1:11" s="110" customFormat="1" ht="15" customHeight="1" x14ac:dyDescent="0.2">
      <c r="A24" s="345" t="s">
        <v>401</v>
      </c>
      <c r="B24" s="345"/>
      <c r="C24" s="345"/>
      <c r="D24" s="345"/>
      <c r="E24" s="345"/>
      <c r="F24" s="345"/>
      <c r="G24" s="345"/>
      <c r="H24" s="345"/>
    </row>
    <row r="25" spans="1:11" s="110" customFormat="1" ht="15" customHeight="1" x14ac:dyDescent="0.2">
      <c r="A25" s="345"/>
      <c r="B25" s="345"/>
      <c r="C25" s="345"/>
      <c r="D25" s="345"/>
      <c r="E25" s="345"/>
      <c r="F25" s="345"/>
      <c r="G25" s="345"/>
      <c r="H25" s="345"/>
      <c r="I25" s="174"/>
      <c r="K25" s="110" t="s">
        <v>77</v>
      </c>
    </row>
    <row r="26" spans="1:11" s="130" customFormat="1" ht="11.25" customHeight="1" x14ac:dyDescent="0.2">
      <c r="A26" s="412" t="s">
        <v>60</v>
      </c>
      <c r="B26" s="339"/>
      <c r="C26" s="443" t="s">
        <v>94</v>
      </c>
      <c r="D26" s="409"/>
      <c r="E26" s="350" t="s">
        <v>90</v>
      </c>
      <c r="F26" s="409"/>
      <c r="G26" s="350" t="s">
        <v>127</v>
      </c>
      <c r="H26" s="412"/>
    </row>
    <row r="27" spans="1:11" s="130" customFormat="1" ht="11.25" customHeight="1" x14ac:dyDescent="0.2">
      <c r="A27" s="413"/>
      <c r="B27" s="340"/>
      <c r="C27" s="444"/>
      <c r="D27" s="411"/>
      <c r="E27" s="446"/>
      <c r="F27" s="411"/>
      <c r="G27" s="446"/>
      <c r="H27" s="413"/>
      <c r="K27" s="130" t="s">
        <v>77</v>
      </c>
    </row>
    <row r="28" spans="1:11" s="130" customFormat="1" ht="11.25" customHeight="1" x14ac:dyDescent="0.2">
      <c r="A28" s="413"/>
      <c r="B28" s="340"/>
      <c r="C28" s="445"/>
      <c r="D28" s="372"/>
      <c r="E28" s="374"/>
      <c r="F28" s="372"/>
      <c r="G28" s="374"/>
      <c r="H28" s="414"/>
    </row>
    <row r="29" spans="1:11" s="130" customFormat="1" ht="14.25" customHeight="1" x14ac:dyDescent="0.2">
      <c r="A29" s="447"/>
      <c r="B29" s="341"/>
      <c r="C29" s="217" t="s">
        <v>5</v>
      </c>
      <c r="D29" s="218" t="s">
        <v>91</v>
      </c>
      <c r="E29" s="218" t="s">
        <v>5</v>
      </c>
      <c r="F29" s="218" t="s">
        <v>91</v>
      </c>
      <c r="G29" s="218" t="s">
        <v>5</v>
      </c>
      <c r="H29" s="219" t="s">
        <v>91</v>
      </c>
    </row>
    <row r="30" spans="1:11" s="110" customFormat="1" ht="4.5" customHeight="1" x14ac:dyDescent="0.2">
      <c r="A30" s="243"/>
      <c r="C30" s="244"/>
      <c r="D30" s="243"/>
      <c r="E30" s="243"/>
      <c r="F30" s="243"/>
      <c r="G30" s="243"/>
      <c r="H30" s="243"/>
    </row>
    <row r="31" spans="1:11" s="110" customFormat="1" ht="22.5" customHeight="1" x14ac:dyDescent="0.2">
      <c r="A31" s="439" t="s">
        <v>416</v>
      </c>
      <c r="B31" s="440"/>
      <c r="C31" s="147">
        <v>4078</v>
      </c>
      <c r="D31" s="143">
        <v>15614644</v>
      </c>
      <c r="E31" s="143">
        <v>3417</v>
      </c>
      <c r="F31" s="143">
        <v>10954033</v>
      </c>
      <c r="G31" s="143">
        <v>661</v>
      </c>
      <c r="H31" s="143">
        <v>4660611</v>
      </c>
    </row>
    <row r="32" spans="1:11" s="110" customFormat="1" ht="22.5" customHeight="1" x14ac:dyDescent="0.2">
      <c r="A32" s="441" t="s">
        <v>374</v>
      </c>
      <c r="B32" s="442"/>
      <c r="C32" s="147">
        <v>111</v>
      </c>
      <c r="D32" s="143">
        <v>76521</v>
      </c>
      <c r="E32" s="143">
        <v>111</v>
      </c>
      <c r="F32" s="143">
        <v>76521</v>
      </c>
      <c r="G32" s="143" t="s">
        <v>28</v>
      </c>
      <c r="H32" s="143" t="s">
        <v>28</v>
      </c>
      <c r="I32" s="256"/>
    </row>
    <row r="33" spans="1:8" s="110" customFormat="1" ht="22.5" customHeight="1" x14ac:dyDescent="0.2">
      <c r="A33" s="441" t="s">
        <v>375</v>
      </c>
      <c r="B33" s="442"/>
      <c r="C33" s="147" t="s">
        <v>477</v>
      </c>
      <c r="D33" s="143" t="s">
        <v>477</v>
      </c>
      <c r="E33" s="143" t="s">
        <v>477</v>
      </c>
      <c r="F33" s="143" t="s">
        <v>477</v>
      </c>
      <c r="G33" s="143" t="s">
        <v>477</v>
      </c>
      <c r="H33" s="143" t="s">
        <v>477</v>
      </c>
    </row>
    <row r="34" spans="1:8" s="110" customFormat="1" ht="34.5" customHeight="1" x14ac:dyDescent="0.2">
      <c r="A34" s="441" t="s">
        <v>417</v>
      </c>
      <c r="B34" s="442"/>
      <c r="C34" s="147" t="s">
        <v>28</v>
      </c>
      <c r="D34" s="143" t="s">
        <v>28</v>
      </c>
      <c r="E34" s="143" t="s">
        <v>28</v>
      </c>
      <c r="F34" s="143" t="s">
        <v>28</v>
      </c>
      <c r="G34" s="143" t="s">
        <v>28</v>
      </c>
      <c r="H34" s="143" t="s">
        <v>28</v>
      </c>
    </row>
  </sheetData>
  <mergeCells count="29">
    <mergeCell ref="A31:B31"/>
    <mergeCell ref="A32:B32"/>
    <mergeCell ref="A33:B33"/>
    <mergeCell ref="A34:B34"/>
    <mergeCell ref="A24:H25"/>
    <mergeCell ref="C26:D28"/>
    <mergeCell ref="E26:F28"/>
    <mergeCell ref="G26:H28"/>
    <mergeCell ref="A26:B29"/>
    <mergeCell ref="A1:H2"/>
    <mergeCell ref="E3:F5"/>
    <mergeCell ref="G3:H5"/>
    <mergeCell ref="A3:B6"/>
    <mergeCell ref="A12:B12"/>
    <mergeCell ref="C3:D5"/>
    <mergeCell ref="A21:B21"/>
    <mergeCell ref="A13:B13"/>
    <mergeCell ref="A15:B15"/>
    <mergeCell ref="A8:B8"/>
    <mergeCell ref="A7:B7"/>
    <mergeCell ref="A9:B9"/>
    <mergeCell ref="A10:B10"/>
    <mergeCell ref="A11:B11"/>
    <mergeCell ref="A17:B17"/>
    <mergeCell ref="A14:B14"/>
    <mergeCell ref="A18:B18"/>
    <mergeCell ref="A20:B20"/>
    <mergeCell ref="A19:B19"/>
    <mergeCell ref="A16:B16"/>
  </mergeCells>
  <pageMargins left="0.59055118110236227" right="0.59055118110236227" top="0.51181102362204722" bottom="0.51181102362204722" header="0.51181102362204722" footer="0.51181102362204722"/>
  <pageSetup paperSize="9" orientation="portrait" r:id="rId1"/>
  <headerFooter alignWithMargins="0">
    <oddFooter>&amp;L&amp;7_____________
1) Ohne Organgesellschaften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32"/>
  <sheetViews>
    <sheetView zoomScaleNormal="100" workbookViewId="0">
      <pane ySplit="6" topLeftCell="A7" activePane="bottomLeft" state="frozen"/>
      <selection pane="bottomLeft" sqref="A1:G2"/>
    </sheetView>
  </sheetViews>
  <sheetFormatPr baseColWidth="10" defaultRowHeight="12.75" x14ac:dyDescent="0.2"/>
  <cols>
    <col min="1" max="1" width="40.7109375" customWidth="1"/>
    <col min="2" max="7" width="8.5703125" customWidth="1"/>
  </cols>
  <sheetData>
    <row r="1" spans="1:10" s="169" customFormat="1" ht="15" customHeight="1" x14ac:dyDescent="0.2">
      <c r="A1" s="448" t="s">
        <v>402</v>
      </c>
      <c r="B1" s="448"/>
      <c r="C1" s="448"/>
      <c r="D1" s="448"/>
      <c r="E1" s="448"/>
      <c r="F1" s="448"/>
      <c r="G1" s="448"/>
    </row>
    <row r="2" spans="1:10" s="169" customFormat="1" ht="15" customHeight="1" x14ac:dyDescent="0.2">
      <c r="A2" s="449"/>
      <c r="B2" s="450"/>
      <c r="C2" s="450"/>
      <c r="D2" s="450"/>
      <c r="E2" s="450"/>
      <c r="F2" s="450"/>
      <c r="G2" s="450"/>
      <c r="H2" s="170"/>
    </row>
    <row r="3" spans="1:10" s="130" customFormat="1" ht="12.75" customHeight="1" x14ac:dyDescent="0.2">
      <c r="A3" s="339" t="s">
        <v>60</v>
      </c>
      <c r="B3" s="342" t="s">
        <v>94</v>
      </c>
      <c r="C3" s="369"/>
      <c r="D3" s="369" t="s">
        <v>90</v>
      </c>
      <c r="E3" s="369"/>
      <c r="F3" s="369" t="s">
        <v>134</v>
      </c>
      <c r="G3" s="370"/>
    </row>
    <row r="4" spans="1:10" s="130" customFormat="1" ht="11.25" customHeight="1" x14ac:dyDescent="0.2">
      <c r="A4" s="451"/>
      <c r="B4" s="453"/>
      <c r="C4" s="375"/>
      <c r="D4" s="375"/>
      <c r="E4" s="375"/>
      <c r="F4" s="375"/>
      <c r="G4" s="376"/>
    </row>
    <row r="5" spans="1:10" s="130" customFormat="1" ht="11.25" customHeight="1" x14ac:dyDescent="0.2">
      <c r="A5" s="451"/>
      <c r="B5" s="453"/>
      <c r="C5" s="375"/>
      <c r="D5" s="375"/>
      <c r="E5" s="375"/>
      <c r="F5" s="375"/>
      <c r="G5" s="376"/>
    </row>
    <row r="6" spans="1:10" s="130" customFormat="1" ht="14.45" customHeight="1" x14ac:dyDescent="0.2">
      <c r="A6" s="452"/>
      <c r="B6" s="217" t="s">
        <v>5</v>
      </c>
      <c r="C6" s="218" t="s">
        <v>91</v>
      </c>
      <c r="D6" s="218" t="s">
        <v>5</v>
      </c>
      <c r="E6" s="218" t="s">
        <v>91</v>
      </c>
      <c r="F6" s="218" t="s">
        <v>5</v>
      </c>
      <c r="G6" s="219" t="s">
        <v>91</v>
      </c>
    </row>
    <row r="7" spans="1:10" s="110" customFormat="1" ht="4.5" customHeight="1" x14ac:dyDescent="0.2">
      <c r="A7" s="270"/>
      <c r="B7" s="244"/>
      <c r="C7" s="243"/>
      <c r="D7" s="243"/>
      <c r="E7" s="243"/>
      <c r="F7" s="243"/>
      <c r="G7" s="243"/>
    </row>
    <row r="8" spans="1:10" s="110" customFormat="1" x14ac:dyDescent="0.2">
      <c r="A8" s="296" t="s">
        <v>135</v>
      </c>
      <c r="B8" s="243"/>
      <c r="C8" s="243"/>
      <c r="D8" s="243"/>
      <c r="E8" s="243"/>
      <c r="F8" s="243"/>
      <c r="G8" s="243"/>
    </row>
    <row r="9" spans="1:10" s="110" customFormat="1" ht="45" x14ac:dyDescent="0.2">
      <c r="A9" s="297" t="s">
        <v>433</v>
      </c>
      <c r="B9" s="142">
        <v>5701</v>
      </c>
      <c r="C9" s="143">
        <v>40278</v>
      </c>
      <c r="D9" s="143">
        <v>5261</v>
      </c>
      <c r="E9" s="143">
        <v>32359</v>
      </c>
      <c r="F9" s="143">
        <v>440</v>
      </c>
      <c r="G9" s="143">
        <v>7919</v>
      </c>
    </row>
    <row r="10" spans="1:10" s="110" customFormat="1" ht="24.75" customHeight="1" x14ac:dyDescent="0.2">
      <c r="A10" s="297" t="s">
        <v>434</v>
      </c>
      <c r="B10" s="142">
        <v>5005</v>
      </c>
      <c r="C10" s="143">
        <v>2215</v>
      </c>
      <c r="D10" s="143">
        <v>4589</v>
      </c>
      <c r="E10" s="143">
        <v>1780</v>
      </c>
      <c r="F10" s="143">
        <v>416</v>
      </c>
      <c r="G10" s="143">
        <v>436</v>
      </c>
    </row>
    <row r="11" spans="1:10" s="110" customFormat="1" ht="22.5" x14ac:dyDescent="0.2">
      <c r="A11" s="297" t="s">
        <v>419</v>
      </c>
      <c r="B11" s="142">
        <v>166</v>
      </c>
      <c r="C11" s="143">
        <v>697</v>
      </c>
      <c r="D11" s="143">
        <v>135</v>
      </c>
      <c r="E11" s="143">
        <v>133</v>
      </c>
      <c r="F11" s="143">
        <v>31</v>
      </c>
      <c r="G11" s="143">
        <v>564</v>
      </c>
      <c r="J11" s="256"/>
    </row>
    <row r="12" spans="1:10" s="110" customFormat="1" ht="22.5" customHeight="1" x14ac:dyDescent="0.2">
      <c r="A12" s="298" t="s">
        <v>435</v>
      </c>
      <c r="B12" s="142">
        <v>151</v>
      </c>
      <c r="C12" s="143">
        <v>38</v>
      </c>
      <c r="D12" s="143">
        <v>120</v>
      </c>
      <c r="E12" s="143">
        <v>7</v>
      </c>
      <c r="F12" s="143">
        <v>31</v>
      </c>
      <c r="G12" s="143">
        <v>31</v>
      </c>
    </row>
    <row r="13" spans="1:10" s="110" customFormat="1" ht="45" customHeight="1" x14ac:dyDescent="0.2">
      <c r="A13" s="297" t="s">
        <v>422</v>
      </c>
      <c r="B13" s="142" t="s">
        <v>477</v>
      </c>
      <c r="C13" s="143" t="s">
        <v>477</v>
      </c>
      <c r="D13" s="143" t="s">
        <v>477</v>
      </c>
      <c r="E13" s="143" t="s">
        <v>477</v>
      </c>
      <c r="F13" s="143" t="s">
        <v>477</v>
      </c>
      <c r="G13" s="143" t="s">
        <v>477</v>
      </c>
    </row>
    <row r="14" spans="1:10" s="110" customFormat="1" ht="22.5" customHeight="1" x14ac:dyDescent="0.2">
      <c r="A14" s="298" t="s">
        <v>423</v>
      </c>
      <c r="B14" s="246" t="s">
        <v>477</v>
      </c>
      <c r="C14" s="143" t="s">
        <v>477</v>
      </c>
      <c r="D14" s="143" t="s">
        <v>28</v>
      </c>
      <c r="E14" s="143" t="s">
        <v>28</v>
      </c>
      <c r="F14" s="143" t="s">
        <v>477</v>
      </c>
      <c r="G14" s="143" t="s">
        <v>477</v>
      </c>
    </row>
    <row r="15" spans="1:10" s="110" customFormat="1" ht="33.75" x14ac:dyDescent="0.2">
      <c r="A15" s="298" t="s">
        <v>436</v>
      </c>
      <c r="B15" s="246" t="s">
        <v>28</v>
      </c>
      <c r="C15" s="143" t="s">
        <v>28</v>
      </c>
      <c r="D15" s="143" t="s">
        <v>28</v>
      </c>
      <c r="E15" s="143" t="s">
        <v>28</v>
      </c>
      <c r="F15" s="143" t="s">
        <v>28</v>
      </c>
      <c r="G15" s="143" t="s">
        <v>28</v>
      </c>
    </row>
    <row r="16" spans="1:10" s="110" customFormat="1" ht="22.5" x14ac:dyDescent="0.2">
      <c r="A16" s="299" t="s">
        <v>356</v>
      </c>
      <c r="B16" s="246" t="s">
        <v>28</v>
      </c>
      <c r="C16" s="143" t="s">
        <v>28</v>
      </c>
      <c r="D16" s="143" t="s">
        <v>28</v>
      </c>
      <c r="E16" s="143" t="s">
        <v>28</v>
      </c>
      <c r="F16" s="143" t="s">
        <v>28</v>
      </c>
      <c r="G16" s="143" t="s">
        <v>28</v>
      </c>
    </row>
    <row r="17" spans="1:8" s="110" customFormat="1" ht="26.25" customHeight="1" x14ac:dyDescent="0.2">
      <c r="A17" s="300" t="s">
        <v>420</v>
      </c>
      <c r="B17" s="246"/>
      <c r="C17" s="143"/>
      <c r="D17" s="143"/>
      <c r="E17" s="143"/>
      <c r="F17" s="143"/>
      <c r="G17" s="143"/>
    </row>
    <row r="18" spans="1:8" s="110" customFormat="1" x14ac:dyDescent="0.2">
      <c r="A18" s="298" t="s">
        <v>421</v>
      </c>
      <c r="B18" s="147">
        <v>3</v>
      </c>
      <c r="C18" s="143">
        <v>2</v>
      </c>
      <c r="D18" s="143">
        <v>3</v>
      </c>
      <c r="E18" s="143">
        <v>2</v>
      </c>
      <c r="F18" s="143" t="s">
        <v>28</v>
      </c>
      <c r="G18" s="143" t="s">
        <v>28</v>
      </c>
    </row>
    <row r="19" spans="1:8" s="110" customFormat="1" ht="56.25" customHeight="1" x14ac:dyDescent="0.2">
      <c r="A19" s="323" t="s">
        <v>479</v>
      </c>
      <c r="B19" s="147">
        <v>4</v>
      </c>
      <c r="C19" s="143">
        <v>0</v>
      </c>
      <c r="D19" s="143">
        <v>4</v>
      </c>
      <c r="E19" s="143">
        <v>0</v>
      </c>
      <c r="F19" s="143" t="s">
        <v>28</v>
      </c>
      <c r="G19" s="143" t="s">
        <v>28</v>
      </c>
    </row>
    <row r="20" spans="1:8" s="110" customFormat="1" x14ac:dyDescent="0.2">
      <c r="A20" s="296" t="s">
        <v>325</v>
      </c>
      <c r="B20" s="255"/>
      <c r="C20" s="255"/>
      <c r="D20" s="255"/>
      <c r="E20" s="255"/>
      <c r="F20" s="255"/>
      <c r="G20" s="255"/>
    </row>
    <row r="21" spans="1:8" s="110" customFormat="1" ht="33.75" customHeight="1" x14ac:dyDescent="0.2">
      <c r="A21" s="297" t="s">
        <v>275</v>
      </c>
      <c r="B21" s="142">
        <v>1301</v>
      </c>
      <c r="C21" s="143">
        <v>653794</v>
      </c>
      <c r="D21" s="143">
        <v>1178</v>
      </c>
      <c r="E21" s="143">
        <v>647405</v>
      </c>
      <c r="F21" s="143">
        <v>123</v>
      </c>
      <c r="G21" s="143">
        <v>6389</v>
      </c>
    </row>
    <row r="22" spans="1:8" s="110" customFormat="1" ht="23.25" customHeight="1" x14ac:dyDescent="0.2">
      <c r="A22" s="297" t="s">
        <v>326</v>
      </c>
      <c r="B22" s="142" t="s">
        <v>28</v>
      </c>
      <c r="C22" s="143" t="s">
        <v>28</v>
      </c>
      <c r="D22" s="143" t="s">
        <v>28</v>
      </c>
      <c r="E22" s="143" t="s">
        <v>28</v>
      </c>
      <c r="F22" s="143" t="s">
        <v>28</v>
      </c>
      <c r="G22" s="143" t="s">
        <v>28</v>
      </c>
    </row>
    <row r="23" spans="1:8" s="110" customFormat="1" ht="22.5" x14ac:dyDescent="0.2">
      <c r="A23" s="301" t="s">
        <v>276</v>
      </c>
      <c r="B23" s="142">
        <v>392</v>
      </c>
      <c r="C23" s="143">
        <v>29709</v>
      </c>
      <c r="D23" s="143">
        <v>362</v>
      </c>
      <c r="E23" s="143">
        <v>24270</v>
      </c>
      <c r="F23" s="143">
        <v>30</v>
      </c>
      <c r="G23" s="143">
        <v>5439</v>
      </c>
    </row>
    <row r="24" spans="1:8" s="110" customFormat="1" x14ac:dyDescent="0.2">
      <c r="A24" s="302" t="s">
        <v>336</v>
      </c>
      <c r="B24" s="254"/>
      <c r="C24" s="255"/>
      <c r="D24" s="255"/>
      <c r="E24" s="255"/>
      <c r="F24" s="255"/>
      <c r="G24" s="255"/>
    </row>
    <row r="25" spans="1:8" s="110" customFormat="1" ht="22.5" x14ac:dyDescent="0.2">
      <c r="A25" s="301" t="s">
        <v>327</v>
      </c>
      <c r="B25" s="142">
        <v>9</v>
      </c>
      <c r="C25" s="143">
        <v>4263</v>
      </c>
      <c r="D25" s="143">
        <v>9</v>
      </c>
      <c r="E25" s="143">
        <v>4263</v>
      </c>
      <c r="F25" s="143" t="s">
        <v>28</v>
      </c>
      <c r="G25" s="143" t="s">
        <v>28</v>
      </c>
    </row>
    <row r="26" spans="1:8" s="110" customFormat="1" ht="22.5" x14ac:dyDescent="0.2">
      <c r="A26" s="267" t="s">
        <v>328</v>
      </c>
      <c r="B26" s="142">
        <v>11</v>
      </c>
      <c r="C26" s="143">
        <v>1321</v>
      </c>
      <c r="D26" s="143" t="s">
        <v>477</v>
      </c>
      <c r="E26" s="143" t="s">
        <v>477</v>
      </c>
      <c r="F26" s="143" t="s">
        <v>477</v>
      </c>
      <c r="G26" s="143" t="s">
        <v>477</v>
      </c>
    </row>
    <row r="27" spans="1:8" s="110" customFormat="1" ht="22.5" x14ac:dyDescent="0.2">
      <c r="A27" s="267" t="s">
        <v>329</v>
      </c>
      <c r="B27" s="142">
        <v>106</v>
      </c>
      <c r="C27" s="143">
        <v>1928</v>
      </c>
      <c r="D27" s="143">
        <v>100</v>
      </c>
      <c r="E27" s="143">
        <v>1896</v>
      </c>
      <c r="F27" s="143">
        <v>6</v>
      </c>
      <c r="G27" s="143">
        <v>32</v>
      </c>
    </row>
    <row r="28" spans="1:8" s="110" customFormat="1" ht="22.5" x14ac:dyDescent="0.2">
      <c r="A28" s="267" t="s">
        <v>330</v>
      </c>
      <c r="B28" s="142">
        <v>53</v>
      </c>
      <c r="C28" s="143">
        <v>2739</v>
      </c>
      <c r="D28" s="143">
        <v>47</v>
      </c>
      <c r="E28" s="143">
        <v>2587</v>
      </c>
      <c r="F28" s="143">
        <v>6</v>
      </c>
      <c r="G28" s="143">
        <v>151</v>
      </c>
    </row>
    <row r="29" spans="1:8" s="110" customFormat="1" x14ac:dyDescent="0.2">
      <c r="A29" s="200"/>
      <c r="B29" s="243"/>
      <c r="C29" s="243"/>
      <c r="D29" s="243"/>
      <c r="E29" s="243"/>
      <c r="F29" s="243"/>
      <c r="G29" s="243"/>
    </row>
    <row r="30" spans="1:8" s="82" customFormat="1" ht="10.15" customHeight="1" x14ac:dyDescent="0.2">
      <c r="A30" s="104"/>
    </row>
    <row r="31" spans="1:8" s="80" customFormat="1" ht="10.15" customHeight="1" x14ac:dyDescent="0.2">
      <c r="A31" s="84"/>
      <c r="H31" s="82"/>
    </row>
    <row r="32" spans="1:8" s="80" customFormat="1" ht="10.15" customHeight="1" x14ac:dyDescent="0.2">
      <c r="A32" s="84" t="s">
        <v>89</v>
      </c>
      <c r="H32" s="82"/>
    </row>
  </sheetData>
  <mergeCells count="5">
    <mergeCell ref="A1:G2"/>
    <mergeCell ref="A3:A6"/>
    <mergeCell ref="B3:C5"/>
    <mergeCell ref="D3:E5"/>
    <mergeCell ref="F3:G5"/>
  </mergeCells>
  <pageMargins left="0.59055118110236227" right="0.59055118110236227" top="0.51181102362204722" bottom="0.51181102362204722" header="0.51181102362204722" footer="0.51181102362204722"/>
  <pageSetup paperSize="9" firstPageNumber="24" orientation="portrait" useFirstPageNumber="1" r:id="rId1"/>
  <headerFooter alignWithMargins="0">
    <oddFooter>&amp;L&amp;7_____________
1) Ohne Organgesellschaften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AF51"/>
  <sheetViews>
    <sheetView zoomScaleNormal="100" workbookViewId="0">
      <pane ySplit="10" topLeftCell="A11" activePane="bottomLeft" state="frozen"/>
      <selection pane="bottomLeft" sqref="A1:L2"/>
    </sheetView>
  </sheetViews>
  <sheetFormatPr baseColWidth="10" defaultColWidth="11.42578125" defaultRowHeight="11.25" x14ac:dyDescent="0.2"/>
  <cols>
    <col min="1" max="1" width="8.28515625" style="116" customWidth="1"/>
    <col min="2" max="2" width="2.85546875" style="116" customWidth="1"/>
    <col min="3" max="3" width="10.85546875" style="116" customWidth="1"/>
    <col min="4" max="4" width="4.5703125" style="130" bestFit="1" customWidth="1"/>
    <col min="5" max="5" width="8.42578125" style="130" bestFit="1" customWidth="1"/>
    <col min="6" max="6" width="9.42578125" style="130" customWidth="1"/>
    <col min="7" max="7" width="9.42578125" style="130" bestFit="1" customWidth="1"/>
    <col min="8" max="8" width="11.85546875" style="130" customWidth="1"/>
    <col min="9" max="9" width="5.5703125" style="130" customWidth="1"/>
    <col min="10" max="10" width="8.28515625" style="130" bestFit="1" customWidth="1"/>
    <col min="11" max="11" width="4.5703125" style="130" bestFit="1" customWidth="1"/>
    <col min="12" max="12" width="8.140625" style="130" customWidth="1"/>
    <col min="13" max="16384" width="11.42578125" style="130"/>
  </cols>
  <sheetData>
    <row r="1" spans="1:13" ht="15" customHeight="1" x14ac:dyDescent="0.2">
      <c r="A1" s="345" t="s">
        <v>361</v>
      </c>
      <c r="B1" s="345"/>
      <c r="C1" s="345"/>
      <c r="D1" s="345"/>
      <c r="E1" s="345"/>
      <c r="F1" s="345"/>
      <c r="G1" s="345"/>
      <c r="H1" s="345"/>
      <c r="I1" s="345"/>
      <c r="J1" s="345"/>
      <c r="K1" s="345"/>
      <c r="L1" s="345"/>
      <c r="M1" s="209"/>
    </row>
    <row r="2" spans="1:13" ht="15" customHeight="1" x14ac:dyDescent="0.2">
      <c r="A2" s="346"/>
      <c r="B2" s="346"/>
      <c r="C2" s="346"/>
      <c r="D2" s="346"/>
      <c r="E2" s="346"/>
      <c r="F2" s="346"/>
      <c r="G2" s="346"/>
      <c r="H2" s="346"/>
      <c r="I2" s="346"/>
      <c r="J2" s="346"/>
      <c r="K2" s="346"/>
      <c r="L2" s="346"/>
      <c r="M2" s="220"/>
    </row>
    <row r="3" spans="1:13" ht="14.25" customHeight="1" x14ac:dyDescent="0.2">
      <c r="A3" s="390" t="s">
        <v>278</v>
      </c>
      <c r="B3" s="390"/>
      <c r="C3" s="390"/>
      <c r="D3" s="443" t="s">
        <v>277</v>
      </c>
      <c r="E3" s="409"/>
      <c r="F3" s="347" t="s">
        <v>279</v>
      </c>
      <c r="G3" s="369" t="s">
        <v>136</v>
      </c>
      <c r="H3" s="369"/>
      <c r="I3" s="350" t="s">
        <v>93</v>
      </c>
      <c r="J3" s="412"/>
      <c r="K3" s="412"/>
      <c r="L3" s="412"/>
      <c r="M3" s="209"/>
    </row>
    <row r="4" spans="1:13" x14ac:dyDescent="0.2">
      <c r="A4" s="392"/>
      <c r="B4" s="392"/>
      <c r="C4" s="392"/>
      <c r="D4" s="444"/>
      <c r="E4" s="411"/>
      <c r="F4" s="457"/>
      <c r="G4" s="457" t="s">
        <v>281</v>
      </c>
      <c r="H4" s="457" t="s">
        <v>337</v>
      </c>
      <c r="I4" s="455" t="s">
        <v>58</v>
      </c>
      <c r="J4" s="398"/>
      <c r="K4" s="455" t="s">
        <v>59</v>
      </c>
      <c r="L4" s="456"/>
      <c r="M4" s="209"/>
    </row>
    <row r="5" spans="1:13" ht="12" customHeight="1" x14ac:dyDescent="0.2">
      <c r="A5" s="392"/>
      <c r="B5" s="392"/>
      <c r="C5" s="392"/>
      <c r="D5" s="444"/>
      <c r="E5" s="411"/>
      <c r="F5" s="457"/>
      <c r="G5" s="457"/>
      <c r="H5" s="457"/>
      <c r="I5" s="410"/>
      <c r="J5" s="411"/>
      <c r="K5" s="410"/>
      <c r="L5" s="413"/>
      <c r="M5" s="209"/>
    </row>
    <row r="6" spans="1:13" ht="12" customHeight="1" x14ac:dyDescent="0.2">
      <c r="A6" s="392"/>
      <c r="B6" s="392"/>
      <c r="C6" s="392"/>
      <c r="D6" s="444"/>
      <c r="E6" s="411"/>
      <c r="F6" s="457"/>
      <c r="G6" s="457"/>
      <c r="H6" s="457"/>
      <c r="I6" s="410"/>
      <c r="J6" s="411"/>
      <c r="K6" s="410"/>
      <c r="L6" s="413"/>
      <c r="M6" s="209"/>
    </row>
    <row r="7" spans="1:13" ht="12" customHeight="1" x14ac:dyDescent="0.2">
      <c r="A7" s="392"/>
      <c r="B7" s="392"/>
      <c r="C7" s="392"/>
      <c r="D7" s="444"/>
      <c r="E7" s="411"/>
      <c r="F7" s="457"/>
      <c r="G7" s="457"/>
      <c r="H7" s="457"/>
      <c r="I7" s="410"/>
      <c r="J7" s="411"/>
      <c r="K7" s="410"/>
      <c r="L7" s="413"/>
      <c r="M7" s="209"/>
    </row>
    <row r="8" spans="1:13" ht="12" customHeight="1" x14ac:dyDescent="0.2">
      <c r="A8" s="392"/>
      <c r="B8" s="392"/>
      <c r="C8" s="392"/>
      <c r="D8" s="444"/>
      <c r="E8" s="411"/>
      <c r="F8" s="457"/>
      <c r="G8" s="457"/>
      <c r="H8" s="457"/>
      <c r="I8" s="410"/>
      <c r="J8" s="411"/>
      <c r="K8" s="410"/>
      <c r="L8" s="413"/>
      <c r="M8" s="209"/>
    </row>
    <row r="9" spans="1:13" x14ac:dyDescent="0.2">
      <c r="A9" s="392"/>
      <c r="B9" s="392"/>
      <c r="C9" s="392"/>
      <c r="D9" s="445"/>
      <c r="E9" s="372"/>
      <c r="F9" s="373"/>
      <c r="G9" s="373"/>
      <c r="H9" s="373"/>
      <c r="I9" s="374"/>
      <c r="J9" s="372"/>
      <c r="K9" s="374"/>
      <c r="L9" s="414"/>
      <c r="M9" s="209"/>
    </row>
    <row r="10" spans="1:13" ht="14.25" customHeight="1" x14ac:dyDescent="0.2">
      <c r="A10" s="394"/>
      <c r="B10" s="394"/>
      <c r="C10" s="394"/>
      <c r="D10" s="217" t="s">
        <v>248</v>
      </c>
      <c r="E10" s="207" t="s">
        <v>91</v>
      </c>
      <c r="F10" s="207" t="s">
        <v>91</v>
      </c>
      <c r="G10" s="207" t="s">
        <v>91</v>
      </c>
      <c r="H10" s="207" t="s">
        <v>91</v>
      </c>
      <c r="I10" s="218" t="s">
        <v>248</v>
      </c>
      <c r="J10" s="207" t="s">
        <v>91</v>
      </c>
      <c r="K10" s="218" t="s">
        <v>248</v>
      </c>
      <c r="L10" s="208" t="s">
        <v>91</v>
      </c>
      <c r="M10" s="209"/>
    </row>
    <row r="11" spans="1:13" ht="4.5" customHeight="1" x14ac:dyDescent="0.2">
      <c r="A11" s="163"/>
      <c r="B11" s="129"/>
      <c r="C11" s="129"/>
      <c r="D11" s="175"/>
      <c r="M11" s="101"/>
    </row>
    <row r="12" spans="1:13" s="116" customFormat="1" ht="12" customHeight="1" x14ac:dyDescent="0.2">
      <c r="A12" s="361" t="s">
        <v>63</v>
      </c>
      <c r="B12" s="355"/>
      <c r="C12" s="355"/>
      <c r="D12" s="355"/>
      <c r="E12" s="355"/>
      <c r="F12" s="355"/>
      <c r="G12" s="355"/>
      <c r="H12" s="355"/>
      <c r="I12" s="355"/>
      <c r="J12" s="355"/>
      <c r="K12" s="454"/>
      <c r="L12" s="454"/>
    </row>
    <row r="13" spans="1:13" s="116" customFormat="1" ht="11.25" customHeight="1" x14ac:dyDescent="0.2">
      <c r="A13" s="362" t="s">
        <v>457</v>
      </c>
      <c r="B13" s="355"/>
      <c r="C13" s="317" t="s">
        <v>458</v>
      </c>
      <c r="D13" s="318" t="s">
        <v>477</v>
      </c>
      <c r="E13" s="143" t="s">
        <v>477</v>
      </c>
      <c r="F13" s="143" t="s">
        <v>477</v>
      </c>
      <c r="G13" s="143" t="s">
        <v>477</v>
      </c>
      <c r="H13" s="284" t="s">
        <v>28</v>
      </c>
      <c r="I13" s="284" t="s">
        <v>28</v>
      </c>
      <c r="J13" s="284" t="s">
        <v>28</v>
      </c>
      <c r="K13" s="310" t="s">
        <v>28</v>
      </c>
      <c r="L13" s="310" t="s">
        <v>28</v>
      </c>
    </row>
    <row r="14" spans="1:13" s="116" customFormat="1" ht="11.25" customHeight="1" x14ac:dyDescent="0.2">
      <c r="A14" s="144" t="s">
        <v>458</v>
      </c>
      <c r="B14" s="145" t="s">
        <v>28</v>
      </c>
      <c r="C14" s="264" t="s">
        <v>459</v>
      </c>
      <c r="D14" s="284" t="s">
        <v>28</v>
      </c>
      <c r="E14" s="143" t="s">
        <v>28</v>
      </c>
      <c r="F14" s="143" t="s">
        <v>28</v>
      </c>
      <c r="G14" s="143" t="s">
        <v>28</v>
      </c>
      <c r="H14" s="284" t="s">
        <v>28</v>
      </c>
      <c r="I14" s="284" t="s">
        <v>28</v>
      </c>
      <c r="J14" s="284" t="s">
        <v>28</v>
      </c>
      <c r="K14" s="310" t="s">
        <v>28</v>
      </c>
      <c r="L14" s="310" t="s">
        <v>28</v>
      </c>
    </row>
    <row r="15" spans="1:13" s="116" customFormat="1" ht="11.25" customHeight="1" x14ac:dyDescent="0.2">
      <c r="A15" s="141" t="s">
        <v>459</v>
      </c>
      <c r="B15" s="145" t="s">
        <v>28</v>
      </c>
      <c r="C15" s="264" t="s">
        <v>460</v>
      </c>
      <c r="D15" s="318" t="s">
        <v>477</v>
      </c>
      <c r="E15" s="143" t="s">
        <v>477</v>
      </c>
      <c r="F15" s="143" t="s">
        <v>477</v>
      </c>
      <c r="G15" s="143" t="s">
        <v>477</v>
      </c>
      <c r="H15" s="284" t="s">
        <v>28</v>
      </c>
      <c r="I15" s="284" t="s">
        <v>28</v>
      </c>
      <c r="J15" s="284" t="s">
        <v>28</v>
      </c>
      <c r="K15" s="310" t="s">
        <v>28</v>
      </c>
      <c r="L15" s="310" t="s">
        <v>28</v>
      </c>
    </row>
    <row r="16" spans="1:13" s="116" customFormat="1" ht="11.25" customHeight="1" x14ac:dyDescent="0.2">
      <c r="A16" s="141" t="s">
        <v>460</v>
      </c>
      <c r="B16" s="145" t="s">
        <v>28</v>
      </c>
      <c r="C16" s="264" t="s">
        <v>461</v>
      </c>
      <c r="D16" s="285">
        <v>5</v>
      </c>
      <c r="E16" s="143">
        <v>-32462</v>
      </c>
      <c r="F16" s="143">
        <v>-32462</v>
      </c>
      <c r="G16" s="143">
        <v>-32462</v>
      </c>
      <c r="H16" s="284" t="s">
        <v>28</v>
      </c>
      <c r="I16" s="284" t="s">
        <v>28</v>
      </c>
      <c r="J16" s="284" t="s">
        <v>28</v>
      </c>
      <c r="K16" s="310" t="s">
        <v>28</v>
      </c>
      <c r="L16" s="310" t="s">
        <v>28</v>
      </c>
    </row>
    <row r="17" spans="1:32" s="116" customFormat="1" ht="11.25" customHeight="1" x14ac:dyDescent="0.2">
      <c r="A17" s="141" t="s">
        <v>461</v>
      </c>
      <c r="B17" s="145" t="s">
        <v>28</v>
      </c>
      <c r="C17" s="264" t="s">
        <v>462</v>
      </c>
      <c r="D17" s="285">
        <v>5</v>
      </c>
      <c r="E17" s="143">
        <v>-19546</v>
      </c>
      <c r="F17" s="143">
        <v>-19546</v>
      </c>
      <c r="G17" s="143">
        <v>-19546</v>
      </c>
      <c r="H17" s="284" t="s">
        <v>28</v>
      </c>
      <c r="I17" s="284" t="s">
        <v>28</v>
      </c>
      <c r="J17" s="284" t="s">
        <v>28</v>
      </c>
      <c r="K17" s="310" t="s">
        <v>28</v>
      </c>
      <c r="L17" s="310" t="s">
        <v>28</v>
      </c>
    </row>
    <row r="18" spans="1:32" s="116" customFormat="1" ht="11.25" customHeight="1" x14ac:dyDescent="0.2">
      <c r="A18" s="141" t="s">
        <v>462</v>
      </c>
      <c r="B18" s="145" t="s">
        <v>28</v>
      </c>
      <c r="C18" s="264" t="s">
        <v>96</v>
      </c>
      <c r="D18" s="285">
        <v>14</v>
      </c>
      <c r="E18" s="143">
        <v>-21945</v>
      </c>
      <c r="F18" s="143">
        <v>-21945</v>
      </c>
      <c r="G18" s="143">
        <v>-21945</v>
      </c>
      <c r="H18" s="284" t="s">
        <v>28</v>
      </c>
      <c r="I18" s="284" t="s">
        <v>28</v>
      </c>
      <c r="J18" s="284" t="s">
        <v>28</v>
      </c>
      <c r="K18" s="310" t="s">
        <v>28</v>
      </c>
      <c r="L18" s="310" t="s">
        <v>28</v>
      </c>
    </row>
    <row r="19" spans="1:32" s="116" customFormat="1" ht="11.25" customHeight="1" x14ac:dyDescent="0.2">
      <c r="A19" s="144" t="s">
        <v>96</v>
      </c>
      <c r="B19" s="145" t="s">
        <v>28</v>
      </c>
      <c r="C19" s="264" t="s">
        <v>463</v>
      </c>
      <c r="D19" s="285">
        <v>25</v>
      </c>
      <c r="E19" s="143">
        <v>-18356</v>
      </c>
      <c r="F19" s="143">
        <v>-18356</v>
      </c>
      <c r="G19" s="143">
        <v>-18356</v>
      </c>
      <c r="H19" s="284" t="s">
        <v>28</v>
      </c>
      <c r="I19" s="284" t="s">
        <v>28</v>
      </c>
      <c r="J19" s="284" t="s">
        <v>28</v>
      </c>
      <c r="K19" s="310" t="s">
        <v>28</v>
      </c>
      <c r="L19" s="310" t="s">
        <v>28</v>
      </c>
    </row>
    <row r="20" spans="1:32" s="116" customFormat="1" ht="11.25" customHeight="1" x14ac:dyDescent="0.2">
      <c r="A20" s="141" t="s">
        <v>463</v>
      </c>
      <c r="B20" s="145" t="s">
        <v>28</v>
      </c>
      <c r="C20" s="264" t="s">
        <v>464</v>
      </c>
      <c r="D20" s="285">
        <v>21</v>
      </c>
      <c r="E20" s="143">
        <v>-7757</v>
      </c>
      <c r="F20" s="143">
        <v>-7757</v>
      </c>
      <c r="G20" s="143">
        <v>-7764</v>
      </c>
      <c r="H20" s="284" t="s">
        <v>28</v>
      </c>
      <c r="I20" s="316" t="s">
        <v>477</v>
      </c>
      <c r="J20" s="316" t="s">
        <v>477</v>
      </c>
      <c r="K20" s="310" t="s">
        <v>28</v>
      </c>
      <c r="L20" s="310" t="s">
        <v>28</v>
      </c>
    </row>
    <row r="21" spans="1:32" s="116" customFormat="1" ht="11.25" customHeight="1" x14ac:dyDescent="0.2">
      <c r="A21" s="141" t="s">
        <v>465</v>
      </c>
      <c r="B21" s="145" t="s">
        <v>28</v>
      </c>
      <c r="C21" s="264" t="s">
        <v>80</v>
      </c>
      <c r="D21" s="285">
        <v>42</v>
      </c>
      <c r="E21" s="143">
        <v>-7051</v>
      </c>
      <c r="F21" s="143">
        <v>-7051</v>
      </c>
      <c r="G21" s="143">
        <v>-7086</v>
      </c>
      <c r="H21" s="285">
        <v>30</v>
      </c>
      <c r="I21" s="316" t="s">
        <v>477</v>
      </c>
      <c r="J21" s="316" t="s">
        <v>477</v>
      </c>
      <c r="K21" s="310" t="s">
        <v>28</v>
      </c>
      <c r="L21" s="310" t="s">
        <v>28</v>
      </c>
    </row>
    <row r="22" spans="1:32" s="116" customFormat="1" ht="11.25" customHeight="1" x14ac:dyDescent="0.2">
      <c r="A22" s="141" t="s">
        <v>80</v>
      </c>
      <c r="B22" s="145" t="s">
        <v>28</v>
      </c>
      <c r="C22" s="264" t="s">
        <v>81</v>
      </c>
      <c r="D22" s="147">
        <v>20</v>
      </c>
      <c r="E22" s="143">
        <v>-1388</v>
      </c>
      <c r="F22" s="143">
        <v>-1388</v>
      </c>
      <c r="G22" s="143">
        <v>-1388</v>
      </c>
      <c r="H22" s="143" t="s">
        <v>28</v>
      </c>
      <c r="I22" s="143" t="s">
        <v>28</v>
      </c>
      <c r="J22" s="143" t="s">
        <v>28</v>
      </c>
      <c r="K22" s="143" t="s">
        <v>28</v>
      </c>
      <c r="L22" s="176" t="s">
        <v>28</v>
      </c>
    </row>
    <row r="23" spans="1:32" s="116" customFormat="1" ht="11.25" customHeight="1" x14ac:dyDescent="0.2">
      <c r="A23" s="141" t="s">
        <v>81</v>
      </c>
      <c r="B23" s="145" t="s">
        <v>28</v>
      </c>
      <c r="C23" s="262" t="s">
        <v>82</v>
      </c>
      <c r="D23" s="246">
        <v>18</v>
      </c>
      <c r="E23" s="143">
        <v>-698</v>
      </c>
      <c r="F23" s="143">
        <v>-698</v>
      </c>
      <c r="G23" s="143">
        <v>-698</v>
      </c>
      <c r="H23" s="143" t="s">
        <v>28</v>
      </c>
      <c r="I23" s="143" t="s">
        <v>28</v>
      </c>
      <c r="J23" s="143" t="s">
        <v>28</v>
      </c>
      <c r="K23" s="143" t="s">
        <v>28</v>
      </c>
      <c r="L23" s="176" t="s">
        <v>28</v>
      </c>
    </row>
    <row r="24" spans="1:32" s="116" customFormat="1" ht="11.25" customHeight="1" x14ac:dyDescent="0.2">
      <c r="A24" s="141" t="s">
        <v>82</v>
      </c>
      <c r="B24" s="145" t="s">
        <v>28</v>
      </c>
      <c r="C24" s="262" t="s">
        <v>83</v>
      </c>
      <c r="D24" s="246">
        <v>11</v>
      </c>
      <c r="E24" s="143">
        <v>-194</v>
      </c>
      <c r="F24" s="143">
        <v>-194</v>
      </c>
      <c r="G24" s="143">
        <v>-194</v>
      </c>
      <c r="H24" s="143" t="s">
        <v>28</v>
      </c>
      <c r="I24" s="143" t="s">
        <v>28</v>
      </c>
      <c r="J24" s="143" t="s">
        <v>28</v>
      </c>
      <c r="K24" s="143" t="s">
        <v>28</v>
      </c>
      <c r="L24" s="176" t="s">
        <v>28</v>
      </c>
    </row>
    <row r="25" spans="1:32" s="116" customFormat="1" ht="11.25" customHeight="1" x14ac:dyDescent="0.2">
      <c r="A25" s="141" t="s">
        <v>83</v>
      </c>
      <c r="B25" s="145" t="s">
        <v>28</v>
      </c>
      <c r="C25" s="262" t="s">
        <v>84</v>
      </c>
      <c r="D25" s="246">
        <v>14</v>
      </c>
      <c r="E25" s="143">
        <v>-124</v>
      </c>
      <c r="F25" s="143">
        <v>-124</v>
      </c>
      <c r="G25" s="143">
        <v>-124</v>
      </c>
      <c r="H25" s="143" t="s">
        <v>28</v>
      </c>
      <c r="I25" s="143" t="s">
        <v>28</v>
      </c>
      <c r="J25" s="143" t="s">
        <v>28</v>
      </c>
      <c r="K25" s="143" t="s">
        <v>28</v>
      </c>
      <c r="L25" s="176" t="s">
        <v>28</v>
      </c>
    </row>
    <row r="26" spans="1:32" s="116" customFormat="1" ht="11.25" customHeight="1" x14ac:dyDescent="0.2">
      <c r="A26" s="141" t="s">
        <v>84</v>
      </c>
      <c r="B26" s="145" t="s">
        <v>28</v>
      </c>
      <c r="C26" s="263">
        <v>0</v>
      </c>
      <c r="D26" s="246">
        <v>24</v>
      </c>
      <c r="E26" s="143">
        <v>-70</v>
      </c>
      <c r="F26" s="143">
        <v>-70</v>
      </c>
      <c r="G26" s="143">
        <v>-70</v>
      </c>
      <c r="H26" s="143" t="s">
        <v>28</v>
      </c>
      <c r="I26" s="143" t="s">
        <v>28</v>
      </c>
      <c r="J26" s="143" t="s">
        <v>28</v>
      </c>
      <c r="K26" s="143" t="s">
        <v>28</v>
      </c>
      <c r="L26" s="176" t="s">
        <v>28</v>
      </c>
      <c r="N26" s="272"/>
      <c r="O26" s="272"/>
      <c r="P26" s="272"/>
      <c r="Q26" s="272"/>
      <c r="R26" s="272"/>
    </row>
    <row r="27" spans="1:32" s="108" customFormat="1" ht="17.25" customHeight="1" x14ac:dyDescent="0.2">
      <c r="A27" s="353" t="s">
        <v>125</v>
      </c>
      <c r="B27" s="353"/>
      <c r="C27" s="353"/>
      <c r="D27" s="268">
        <v>202</v>
      </c>
      <c r="E27" s="140">
        <v>-191700</v>
      </c>
      <c r="F27" s="140">
        <v>-191700</v>
      </c>
      <c r="G27" s="140">
        <v>-191742</v>
      </c>
      <c r="H27" s="140">
        <v>30</v>
      </c>
      <c r="I27" s="140">
        <v>3</v>
      </c>
      <c r="J27" s="140">
        <v>6</v>
      </c>
      <c r="K27" s="140" t="s">
        <v>28</v>
      </c>
      <c r="L27" s="315" t="s">
        <v>28</v>
      </c>
      <c r="W27" s="116"/>
      <c r="X27" s="116"/>
      <c r="Y27" s="116"/>
      <c r="Z27" s="116"/>
      <c r="AA27" s="116"/>
      <c r="AB27" s="116"/>
      <c r="AC27" s="116"/>
      <c r="AD27" s="116"/>
      <c r="AE27" s="116"/>
      <c r="AF27" s="116"/>
    </row>
    <row r="28" spans="1:32" s="108" customFormat="1" ht="11.25" customHeight="1" x14ac:dyDescent="0.2">
      <c r="A28" s="459" t="s">
        <v>247</v>
      </c>
      <c r="B28" s="460"/>
      <c r="C28" s="461"/>
      <c r="D28" s="246">
        <v>199</v>
      </c>
      <c r="E28" s="143">
        <v>-191057</v>
      </c>
      <c r="F28" s="143">
        <v>-191057</v>
      </c>
      <c r="G28" s="143">
        <v>-191057</v>
      </c>
      <c r="H28" s="143" t="s">
        <v>28</v>
      </c>
      <c r="I28" s="143" t="s">
        <v>28</v>
      </c>
      <c r="J28" s="143" t="s">
        <v>28</v>
      </c>
      <c r="K28" s="143" t="s">
        <v>28</v>
      </c>
      <c r="L28" s="176" t="s">
        <v>28</v>
      </c>
      <c r="W28" s="116"/>
      <c r="X28" s="116"/>
      <c r="Y28" s="116"/>
      <c r="Z28" s="116"/>
      <c r="AA28" s="116"/>
      <c r="AB28" s="116"/>
      <c r="AC28" s="116"/>
      <c r="AD28" s="116"/>
      <c r="AE28" s="116"/>
      <c r="AF28" s="116"/>
    </row>
    <row r="29" spans="1:32" s="108" customFormat="1" ht="4.5" customHeight="1" x14ac:dyDescent="0.2">
      <c r="A29" s="286"/>
      <c r="B29" s="284"/>
      <c r="C29" s="241"/>
      <c r="D29" s="147"/>
      <c r="E29" s="143"/>
      <c r="F29" s="143"/>
      <c r="G29" s="143"/>
      <c r="H29" s="143"/>
      <c r="I29" s="143"/>
      <c r="J29" s="143"/>
      <c r="K29" s="143"/>
      <c r="L29" s="176"/>
    </row>
    <row r="30" spans="1:32" s="116" customFormat="1" ht="12" customHeight="1" x14ac:dyDescent="0.2">
      <c r="A30" s="361" t="s">
        <v>85</v>
      </c>
      <c r="B30" s="355"/>
      <c r="C30" s="355"/>
      <c r="D30" s="355"/>
      <c r="E30" s="355"/>
      <c r="F30" s="355"/>
      <c r="G30" s="355"/>
      <c r="H30" s="355"/>
      <c r="I30" s="355"/>
      <c r="J30" s="355"/>
      <c r="K30" s="454"/>
      <c r="L30" s="454"/>
    </row>
    <row r="31" spans="1:32" s="116" customFormat="1" ht="11.25" customHeight="1" x14ac:dyDescent="0.2">
      <c r="A31" s="141"/>
      <c r="B31" s="145"/>
      <c r="C31" s="262">
        <v>0</v>
      </c>
      <c r="D31" s="246">
        <v>4</v>
      </c>
      <c r="E31" s="143" t="s">
        <v>28</v>
      </c>
      <c r="F31" s="143" t="s">
        <v>28</v>
      </c>
      <c r="G31" s="143" t="s">
        <v>28</v>
      </c>
      <c r="H31" s="143" t="s">
        <v>28</v>
      </c>
      <c r="I31" s="143" t="s">
        <v>28</v>
      </c>
      <c r="J31" s="143" t="s">
        <v>28</v>
      </c>
      <c r="K31" s="176" t="s">
        <v>28</v>
      </c>
      <c r="L31" s="176" t="s">
        <v>28</v>
      </c>
    </row>
    <row r="32" spans="1:32" s="116" customFormat="1" ht="11.25" customHeight="1" x14ac:dyDescent="0.2">
      <c r="A32" s="141">
        <v>1</v>
      </c>
      <c r="B32" s="145" t="s">
        <v>28</v>
      </c>
      <c r="C32" s="262">
        <v>6000</v>
      </c>
      <c r="D32" s="246">
        <v>26</v>
      </c>
      <c r="E32" s="143">
        <v>56</v>
      </c>
      <c r="F32" s="143">
        <v>56</v>
      </c>
      <c r="G32" s="143">
        <v>55</v>
      </c>
      <c r="H32" s="143">
        <v>1</v>
      </c>
      <c r="I32" s="143" t="s">
        <v>477</v>
      </c>
      <c r="J32" s="143" t="s">
        <v>477</v>
      </c>
      <c r="K32" s="176" t="s">
        <v>28</v>
      </c>
      <c r="L32" s="176" t="s">
        <v>28</v>
      </c>
    </row>
    <row r="33" spans="1:32" s="116" customFormat="1" ht="11.25" customHeight="1" x14ac:dyDescent="0.2">
      <c r="A33" s="141">
        <v>6000</v>
      </c>
      <c r="B33" s="145" t="s">
        <v>28</v>
      </c>
      <c r="C33" s="262">
        <v>12500</v>
      </c>
      <c r="D33" s="246">
        <v>21</v>
      </c>
      <c r="E33" s="143">
        <v>177</v>
      </c>
      <c r="F33" s="143">
        <v>177</v>
      </c>
      <c r="G33" s="143">
        <v>176</v>
      </c>
      <c r="H33" s="143" t="s">
        <v>28</v>
      </c>
      <c r="I33" s="143" t="s">
        <v>477</v>
      </c>
      <c r="J33" s="143" t="s">
        <v>477</v>
      </c>
      <c r="K33" s="176" t="s">
        <v>28</v>
      </c>
      <c r="L33" s="176" t="s">
        <v>28</v>
      </c>
    </row>
    <row r="34" spans="1:32" s="116" customFormat="1" ht="11.25" customHeight="1" x14ac:dyDescent="0.2">
      <c r="A34" s="141">
        <v>12500</v>
      </c>
      <c r="B34" s="145" t="s">
        <v>28</v>
      </c>
      <c r="C34" s="262">
        <v>25000</v>
      </c>
      <c r="D34" s="246">
        <v>18</v>
      </c>
      <c r="E34" s="143">
        <v>343</v>
      </c>
      <c r="F34" s="143">
        <v>343</v>
      </c>
      <c r="G34" s="143">
        <v>343</v>
      </c>
      <c r="H34" s="143" t="s">
        <v>28</v>
      </c>
      <c r="I34" s="143" t="s">
        <v>28</v>
      </c>
      <c r="J34" s="143" t="s">
        <v>28</v>
      </c>
      <c r="K34" s="176" t="s">
        <v>28</v>
      </c>
      <c r="L34" s="176" t="s">
        <v>28</v>
      </c>
    </row>
    <row r="35" spans="1:32" s="116" customFormat="1" ht="11.25" customHeight="1" x14ac:dyDescent="0.2">
      <c r="A35" s="141">
        <v>25000</v>
      </c>
      <c r="B35" s="145" t="s">
        <v>28</v>
      </c>
      <c r="C35" s="262">
        <v>50000</v>
      </c>
      <c r="D35" s="246">
        <v>36</v>
      </c>
      <c r="E35" s="143">
        <v>1280</v>
      </c>
      <c r="F35" s="143">
        <v>1280</v>
      </c>
      <c r="G35" s="143">
        <v>1276</v>
      </c>
      <c r="H35" s="143">
        <v>3</v>
      </c>
      <c r="I35" s="143" t="s">
        <v>477</v>
      </c>
      <c r="J35" s="143" t="s">
        <v>477</v>
      </c>
      <c r="K35" s="176" t="s">
        <v>28</v>
      </c>
      <c r="L35" s="176" t="s">
        <v>28</v>
      </c>
    </row>
    <row r="36" spans="1:32" s="116" customFormat="1" ht="11.25" customHeight="1" x14ac:dyDescent="0.2">
      <c r="A36" s="141">
        <v>50000</v>
      </c>
      <c r="B36" s="145" t="s">
        <v>28</v>
      </c>
      <c r="C36" s="262">
        <v>100000</v>
      </c>
      <c r="D36" s="246">
        <v>55</v>
      </c>
      <c r="E36" s="143">
        <v>3975</v>
      </c>
      <c r="F36" s="143">
        <v>3975</v>
      </c>
      <c r="G36" s="143">
        <v>3975</v>
      </c>
      <c r="H36" s="143" t="s">
        <v>28</v>
      </c>
      <c r="I36" s="143" t="s">
        <v>28</v>
      </c>
      <c r="J36" s="143" t="s">
        <v>28</v>
      </c>
      <c r="K36" s="176" t="s">
        <v>28</v>
      </c>
      <c r="L36" s="176" t="s">
        <v>28</v>
      </c>
    </row>
    <row r="37" spans="1:32" s="116" customFormat="1" ht="11.25" customHeight="1" x14ac:dyDescent="0.2">
      <c r="A37" s="141">
        <v>100000</v>
      </c>
      <c r="B37" s="145" t="s">
        <v>28</v>
      </c>
      <c r="C37" s="262">
        <v>250000</v>
      </c>
      <c r="D37" s="246">
        <v>72</v>
      </c>
      <c r="E37" s="143">
        <v>12030</v>
      </c>
      <c r="F37" s="143">
        <v>12030</v>
      </c>
      <c r="G37" s="143">
        <v>11930</v>
      </c>
      <c r="H37" s="143">
        <v>4</v>
      </c>
      <c r="I37" s="143" t="s">
        <v>477</v>
      </c>
      <c r="J37" s="143" t="s">
        <v>477</v>
      </c>
      <c r="K37" s="176" t="s">
        <v>28</v>
      </c>
      <c r="L37" s="176" t="s">
        <v>28</v>
      </c>
    </row>
    <row r="38" spans="1:32" s="116" customFormat="1" ht="11.25" customHeight="1" x14ac:dyDescent="0.2">
      <c r="A38" s="141">
        <v>250000</v>
      </c>
      <c r="B38" s="145" t="s">
        <v>28</v>
      </c>
      <c r="C38" s="262">
        <v>500000</v>
      </c>
      <c r="D38" s="246">
        <v>58</v>
      </c>
      <c r="E38" s="143">
        <v>21094</v>
      </c>
      <c r="F38" s="143">
        <v>21094</v>
      </c>
      <c r="G38" s="143">
        <v>20929</v>
      </c>
      <c r="H38" s="143" t="s">
        <v>28</v>
      </c>
      <c r="I38" s="143" t="s">
        <v>477</v>
      </c>
      <c r="J38" s="143" t="s">
        <v>477</v>
      </c>
      <c r="K38" s="176" t="s">
        <v>28</v>
      </c>
      <c r="L38" s="176" t="s">
        <v>28</v>
      </c>
    </row>
    <row r="39" spans="1:32" s="116" customFormat="1" ht="11.25" customHeight="1" x14ac:dyDescent="0.2">
      <c r="A39" s="141">
        <v>500000</v>
      </c>
      <c r="B39" s="145" t="s">
        <v>28</v>
      </c>
      <c r="C39" s="262" t="s">
        <v>29</v>
      </c>
      <c r="D39" s="246">
        <v>47</v>
      </c>
      <c r="E39" s="143">
        <v>35205</v>
      </c>
      <c r="F39" s="143">
        <v>35205</v>
      </c>
      <c r="G39" s="143">
        <v>34808</v>
      </c>
      <c r="H39" s="143">
        <v>337</v>
      </c>
      <c r="I39" s="143" t="s">
        <v>477</v>
      </c>
      <c r="J39" s="143" t="s">
        <v>477</v>
      </c>
      <c r="K39" s="176" t="s">
        <v>28</v>
      </c>
      <c r="L39" s="176" t="s">
        <v>28</v>
      </c>
    </row>
    <row r="40" spans="1:32" s="116" customFormat="1" ht="11.25" customHeight="1" x14ac:dyDescent="0.2">
      <c r="A40" s="141" t="s">
        <v>29</v>
      </c>
      <c r="B40" s="145" t="s">
        <v>28</v>
      </c>
      <c r="C40" s="262" t="s">
        <v>48</v>
      </c>
      <c r="D40" s="246">
        <v>35</v>
      </c>
      <c r="E40" s="143">
        <v>56964</v>
      </c>
      <c r="F40" s="143">
        <v>56964</v>
      </c>
      <c r="G40" s="143">
        <v>55182</v>
      </c>
      <c r="H40" s="143" t="s">
        <v>28</v>
      </c>
      <c r="I40" s="143">
        <v>3</v>
      </c>
      <c r="J40" s="143">
        <v>267</v>
      </c>
      <c r="K40" s="176" t="s">
        <v>28</v>
      </c>
      <c r="L40" s="176" t="s">
        <v>28</v>
      </c>
    </row>
    <row r="41" spans="1:32" s="116" customFormat="1" ht="11.25" customHeight="1" x14ac:dyDescent="0.2">
      <c r="A41" s="141" t="s">
        <v>48</v>
      </c>
      <c r="B41" s="145" t="s">
        <v>28</v>
      </c>
      <c r="C41" s="262" t="s">
        <v>78</v>
      </c>
      <c r="D41" s="246">
        <v>31</v>
      </c>
      <c r="E41" s="143">
        <v>107866</v>
      </c>
      <c r="F41" s="143">
        <v>107866</v>
      </c>
      <c r="G41" s="143">
        <v>97106</v>
      </c>
      <c r="H41" s="143">
        <v>1106</v>
      </c>
      <c r="I41" s="143">
        <v>9</v>
      </c>
      <c r="J41" s="143">
        <v>1614</v>
      </c>
      <c r="K41" s="176" t="s">
        <v>28</v>
      </c>
      <c r="L41" s="176" t="s">
        <v>28</v>
      </c>
    </row>
    <row r="42" spans="1:32" s="116" customFormat="1" ht="11.25" customHeight="1" x14ac:dyDescent="0.2">
      <c r="A42" s="141" t="s">
        <v>78</v>
      </c>
      <c r="B42" s="145" t="s">
        <v>28</v>
      </c>
      <c r="C42" s="262" t="s">
        <v>466</v>
      </c>
      <c r="D42" s="246">
        <v>17</v>
      </c>
      <c r="E42" s="143">
        <v>109857</v>
      </c>
      <c r="F42" s="143">
        <v>109857</v>
      </c>
      <c r="G42" s="143">
        <v>95812</v>
      </c>
      <c r="H42" s="143">
        <v>6106</v>
      </c>
      <c r="I42" s="143">
        <v>8</v>
      </c>
      <c r="J42" s="143">
        <v>2107</v>
      </c>
      <c r="K42" s="176" t="s">
        <v>28</v>
      </c>
      <c r="L42" s="176" t="s">
        <v>28</v>
      </c>
    </row>
    <row r="43" spans="1:32" s="116" customFormat="1" ht="11.25" customHeight="1" x14ac:dyDescent="0.2">
      <c r="A43" s="141" t="s">
        <v>466</v>
      </c>
      <c r="B43" s="145" t="s">
        <v>28</v>
      </c>
      <c r="C43" s="262" t="s">
        <v>467</v>
      </c>
      <c r="D43" s="246" t="s">
        <v>477</v>
      </c>
      <c r="E43" s="143" t="s">
        <v>477</v>
      </c>
      <c r="F43" s="143" t="s">
        <v>477</v>
      </c>
      <c r="G43" s="143" t="s">
        <v>477</v>
      </c>
      <c r="H43" s="143">
        <v>1395</v>
      </c>
      <c r="I43" s="143">
        <v>5</v>
      </c>
      <c r="J43" s="143">
        <v>1812</v>
      </c>
      <c r="K43" s="176" t="s">
        <v>28</v>
      </c>
      <c r="L43" s="176" t="s">
        <v>28</v>
      </c>
    </row>
    <row r="44" spans="1:32" s="116" customFormat="1" ht="11.25" customHeight="1" x14ac:dyDescent="0.2">
      <c r="A44" s="141" t="s">
        <v>467</v>
      </c>
      <c r="B44" s="145" t="s">
        <v>28</v>
      </c>
      <c r="C44" s="262" t="s">
        <v>468</v>
      </c>
      <c r="D44" s="246" t="s">
        <v>477</v>
      </c>
      <c r="E44" s="143" t="s">
        <v>477</v>
      </c>
      <c r="F44" s="143" t="s">
        <v>477</v>
      </c>
      <c r="G44" s="143" t="s">
        <v>477</v>
      </c>
      <c r="H44" s="143" t="s">
        <v>28</v>
      </c>
      <c r="I44" s="143" t="s">
        <v>477</v>
      </c>
      <c r="J44" s="143" t="s">
        <v>477</v>
      </c>
      <c r="K44" s="176" t="s">
        <v>28</v>
      </c>
      <c r="L44" s="176" t="s">
        <v>28</v>
      </c>
    </row>
    <row r="45" spans="1:32" s="116" customFormat="1" ht="11.25" customHeight="1" x14ac:dyDescent="0.2">
      <c r="A45" s="141" t="s">
        <v>468</v>
      </c>
      <c r="B45" s="311" t="s">
        <v>469</v>
      </c>
      <c r="D45" s="246" t="s">
        <v>477</v>
      </c>
      <c r="E45" s="143" t="s">
        <v>477</v>
      </c>
      <c r="F45" s="143" t="s">
        <v>477</v>
      </c>
      <c r="G45" s="143" t="s">
        <v>477</v>
      </c>
      <c r="H45" s="143" t="s">
        <v>28</v>
      </c>
      <c r="I45" s="143" t="s">
        <v>28</v>
      </c>
      <c r="J45" s="143" t="s">
        <v>28</v>
      </c>
      <c r="K45" s="176" t="s">
        <v>28</v>
      </c>
      <c r="L45" s="176" t="s">
        <v>28</v>
      </c>
    </row>
    <row r="46" spans="1:32" s="108" customFormat="1" ht="17.25" customHeight="1" x14ac:dyDescent="0.2">
      <c r="A46" s="353" t="s">
        <v>245</v>
      </c>
      <c r="B46" s="353"/>
      <c r="C46" s="353"/>
      <c r="D46" s="268">
        <v>434</v>
      </c>
      <c r="E46" s="146">
        <v>692113</v>
      </c>
      <c r="F46" s="146">
        <v>692113</v>
      </c>
      <c r="G46" s="146">
        <v>644303</v>
      </c>
      <c r="H46" s="140">
        <v>8952</v>
      </c>
      <c r="I46" s="146">
        <v>36</v>
      </c>
      <c r="J46" s="140">
        <v>7171</v>
      </c>
      <c r="K46" s="315" t="s">
        <v>28</v>
      </c>
      <c r="L46" s="315" t="s">
        <v>28</v>
      </c>
      <c r="W46" s="116"/>
      <c r="X46" s="116"/>
      <c r="Y46" s="116"/>
      <c r="Z46" s="116"/>
      <c r="AA46" s="116"/>
      <c r="AB46" s="116"/>
      <c r="AC46" s="116"/>
      <c r="AD46" s="116"/>
      <c r="AE46" s="116"/>
      <c r="AF46" s="116"/>
    </row>
    <row r="47" spans="1:32" s="149" customFormat="1" ht="11.25" customHeight="1" x14ac:dyDescent="0.2">
      <c r="A47" s="459" t="s">
        <v>247</v>
      </c>
      <c r="B47" s="460"/>
      <c r="C47" s="461"/>
      <c r="D47" s="246">
        <v>398</v>
      </c>
      <c r="E47" s="143">
        <v>481505</v>
      </c>
      <c r="F47" s="143">
        <v>481505</v>
      </c>
      <c r="G47" s="143">
        <v>481505</v>
      </c>
      <c r="H47" s="143" t="s">
        <v>28</v>
      </c>
      <c r="I47" s="143" t="s">
        <v>28</v>
      </c>
      <c r="J47" s="140" t="s">
        <v>28</v>
      </c>
      <c r="K47" s="176" t="s">
        <v>28</v>
      </c>
      <c r="L47" s="176" t="s">
        <v>28</v>
      </c>
      <c r="W47" s="116"/>
      <c r="X47" s="116"/>
      <c r="Y47" s="116"/>
      <c r="Z47" s="116"/>
      <c r="AA47" s="116"/>
      <c r="AB47" s="116"/>
      <c r="AC47" s="116"/>
      <c r="AD47" s="116"/>
      <c r="AE47" s="116"/>
      <c r="AF47" s="116"/>
    </row>
    <row r="48" spans="1:32" s="149" customFormat="1" ht="6" customHeight="1" x14ac:dyDescent="0.2">
      <c r="A48" s="152"/>
      <c r="B48" s="153"/>
      <c r="C48" s="153"/>
      <c r="D48" s="312"/>
      <c r="E48" s="151"/>
      <c r="F48" s="151"/>
      <c r="G48" s="151"/>
      <c r="H48" s="151"/>
      <c r="I48" s="151"/>
      <c r="J48" s="148"/>
    </row>
    <row r="49" spans="1:12" s="116" customFormat="1" ht="12" customHeight="1" x14ac:dyDescent="0.2">
      <c r="A49" s="361" t="s">
        <v>280</v>
      </c>
      <c r="B49" s="355"/>
      <c r="C49" s="355"/>
      <c r="D49" s="355"/>
      <c r="E49" s="355"/>
      <c r="F49" s="355"/>
      <c r="G49" s="355"/>
      <c r="H49" s="355"/>
      <c r="I49" s="355"/>
      <c r="J49" s="355"/>
      <c r="K49" s="454"/>
      <c r="L49" s="454"/>
    </row>
    <row r="50" spans="1:12" s="116" customFormat="1" ht="11.25" customHeight="1" x14ac:dyDescent="0.2">
      <c r="A50" s="353" t="s">
        <v>246</v>
      </c>
      <c r="B50" s="353"/>
      <c r="C50" s="458"/>
      <c r="D50" s="268">
        <v>636</v>
      </c>
      <c r="E50" s="146">
        <v>500414</v>
      </c>
      <c r="F50" s="146">
        <v>500414</v>
      </c>
      <c r="G50" s="146">
        <v>452561</v>
      </c>
      <c r="H50" s="140">
        <v>8982</v>
      </c>
      <c r="I50" s="146">
        <v>39</v>
      </c>
      <c r="J50" s="140">
        <v>7178</v>
      </c>
      <c r="K50" s="176" t="s">
        <v>28</v>
      </c>
      <c r="L50" s="176" t="s">
        <v>28</v>
      </c>
    </row>
    <row r="51" spans="1:12" s="116" customFormat="1" ht="11.25" customHeight="1" x14ac:dyDescent="0.2">
      <c r="A51" s="459" t="s">
        <v>247</v>
      </c>
      <c r="B51" s="460"/>
      <c r="C51" s="461"/>
      <c r="D51" s="246">
        <v>597</v>
      </c>
      <c r="E51" s="143">
        <v>290448</v>
      </c>
      <c r="F51" s="143">
        <v>290448</v>
      </c>
      <c r="G51" s="143">
        <v>290448</v>
      </c>
      <c r="H51" s="143" t="s">
        <v>28</v>
      </c>
      <c r="I51" s="143" t="s">
        <v>28</v>
      </c>
      <c r="J51" s="140" t="s">
        <v>28</v>
      </c>
      <c r="K51" s="176" t="s">
        <v>28</v>
      </c>
      <c r="L51" s="176" t="s">
        <v>28</v>
      </c>
    </row>
  </sheetData>
  <mergeCells count="20">
    <mergeCell ref="A49:L49"/>
    <mergeCell ref="A50:C50"/>
    <mergeCell ref="A51:C51"/>
    <mergeCell ref="A27:C27"/>
    <mergeCell ref="A28:C28"/>
    <mergeCell ref="A30:L30"/>
    <mergeCell ref="A46:C46"/>
    <mergeCell ref="A47:C47"/>
    <mergeCell ref="A12:L12"/>
    <mergeCell ref="A13:B13"/>
    <mergeCell ref="A1:L2"/>
    <mergeCell ref="I4:J9"/>
    <mergeCell ref="K4:L9"/>
    <mergeCell ref="I3:L3"/>
    <mergeCell ref="A3:C10"/>
    <mergeCell ref="D3:E9"/>
    <mergeCell ref="F3:F9"/>
    <mergeCell ref="G3:H3"/>
    <mergeCell ref="G4:G9"/>
    <mergeCell ref="H4:H9"/>
  </mergeCells>
  <pageMargins left="0.59055118110236227" right="0.59055118110236227" top="0.51181102362204722" bottom="0.51181102362204722" header="0.51181102362204722" footer="0.51181102362204722"/>
  <pageSetup paperSize="9" firstPageNumber="25" orientation="portrait" useFirstPageNumber="1" r:id="rId1"/>
  <headerFooter alignWithMargins="0">
    <oddFooter>&amp;L&amp;7_____________
1) Einschließlich Organträger, die auch Organgesellschaft sind
2) Nach Hinzurechnung des dem Organträger zuzurechnenden Einkommens
3) Nur auf das von der Organgesellschaft zu versteuernde Einkommen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I110"/>
  <sheetViews>
    <sheetView zoomScaleNormal="100" workbookViewId="0">
      <pane ySplit="8" topLeftCell="A9" activePane="bottomLeft" state="frozen"/>
      <selection pane="bottomLeft" sqref="A1:H2"/>
    </sheetView>
  </sheetViews>
  <sheetFormatPr baseColWidth="10" defaultColWidth="11.42578125" defaultRowHeight="11.25" x14ac:dyDescent="0.2"/>
  <cols>
    <col min="1" max="1" width="4.85546875" style="229" customWidth="1"/>
    <col min="2" max="2" width="35.85546875" style="209" customWidth="1"/>
    <col min="3" max="8" width="8.5703125" style="130" customWidth="1"/>
    <col min="9" max="16384" width="11.42578125" style="130"/>
  </cols>
  <sheetData>
    <row r="1" spans="1:9" s="178" customFormat="1" ht="15" customHeight="1" x14ac:dyDescent="0.2">
      <c r="A1" s="345" t="s">
        <v>362</v>
      </c>
      <c r="B1" s="345"/>
      <c r="C1" s="345"/>
      <c r="D1" s="345"/>
      <c r="E1" s="345"/>
      <c r="F1" s="345"/>
      <c r="G1" s="345"/>
      <c r="H1" s="462"/>
      <c r="I1" s="221"/>
    </row>
    <row r="2" spans="1:9" s="178" customFormat="1" ht="15" customHeight="1" x14ac:dyDescent="0.2">
      <c r="A2" s="463"/>
      <c r="B2" s="463"/>
      <c r="C2" s="463"/>
      <c r="D2" s="463"/>
      <c r="E2" s="463"/>
      <c r="F2" s="463"/>
      <c r="G2" s="463"/>
      <c r="H2" s="463"/>
      <c r="I2" s="222"/>
    </row>
    <row r="3" spans="1:9" s="178" customFormat="1" x14ac:dyDescent="0.2">
      <c r="A3" s="409" t="s">
        <v>101</v>
      </c>
      <c r="B3" s="339" t="s">
        <v>137</v>
      </c>
      <c r="C3" s="342" t="s">
        <v>295</v>
      </c>
      <c r="D3" s="369"/>
      <c r="E3" s="369" t="s">
        <v>294</v>
      </c>
      <c r="F3" s="369"/>
      <c r="G3" s="369" t="s">
        <v>296</v>
      </c>
      <c r="H3" s="370"/>
      <c r="I3" s="221"/>
    </row>
    <row r="4" spans="1:9" s="178" customFormat="1" x14ac:dyDescent="0.2">
      <c r="A4" s="411"/>
      <c r="B4" s="340"/>
      <c r="C4" s="453"/>
      <c r="D4" s="375"/>
      <c r="E4" s="375"/>
      <c r="F4" s="375"/>
      <c r="G4" s="375"/>
      <c r="H4" s="376"/>
      <c r="I4" s="221"/>
    </row>
    <row r="5" spans="1:9" s="178" customFormat="1" x14ac:dyDescent="0.2">
      <c r="A5" s="411"/>
      <c r="B5" s="340"/>
      <c r="C5" s="453"/>
      <c r="D5" s="375"/>
      <c r="E5" s="375"/>
      <c r="F5" s="375"/>
      <c r="G5" s="375"/>
      <c r="H5" s="376"/>
      <c r="I5" s="221"/>
    </row>
    <row r="6" spans="1:9" s="178" customFormat="1" x14ac:dyDescent="0.2">
      <c r="A6" s="411"/>
      <c r="B6" s="340"/>
      <c r="C6" s="453"/>
      <c r="D6" s="375"/>
      <c r="E6" s="375" t="s">
        <v>58</v>
      </c>
      <c r="F6" s="375" t="s">
        <v>59</v>
      </c>
      <c r="G6" s="375" t="s">
        <v>58</v>
      </c>
      <c r="H6" s="376" t="s">
        <v>59</v>
      </c>
      <c r="I6" s="221"/>
    </row>
    <row r="7" spans="1:9" s="178" customFormat="1" x14ac:dyDescent="0.2">
      <c r="A7" s="411"/>
      <c r="B7" s="340"/>
      <c r="C7" s="467"/>
      <c r="D7" s="468"/>
      <c r="E7" s="468"/>
      <c r="F7" s="468"/>
      <c r="G7" s="468"/>
      <c r="H7" s="469"/>
      <c r="I7" s="221"/>
    </row>
    <row r="8" spans="1:9" s="178" customFormat="1" ht="14.25" customHeight="1" x14ac:dyDescent="0.2">
      <c r="A8" s="464"/>
      <c r="B8" s="341"/>
      <c r="C8" s="217" t="s">
        <v>5</v>
      </c>
      <c r="D8" s="465" t="s">
        <v>91</v>
      </c>
      <c r="E8" s="465"/>
      <c r="F8" s="465"/>
      <c r="G8" s="465"/>
      <c r="H8" s="466"/>
      <c r="I8" s="223"/>
    </row>
    <row r="9" spans="1:9" ht="4.5" customHeight="1" x14ac:dyDescent="0.2">
      <c r="A9" s="224"/>
      <c r="B9" s="225" t="s">
        <v>77</v>
      </c>
    </row>
    <row r="10" spans="1:9" x14ac:dyDescent="0.2">
      <c r="A10" s="226" t="s">
        <v>138</v>
      </c>
      <c r="B10" s="275" t="s">
        <v>139</v>
      </c>
      <c r="C10" s="146">
        <v>734</v>
      </c>
      <c r="D10" s="140">
        <v>34353</v>
      </c>
      <c r="E10" s="146">
        <v>56070</v>
      </c>
      <c r="F10" s="192">
        <v>-36701</v>
      </c>
      <c r="G10" s="192">
        <v>6483</v>
      </c>
      <c r="H10" s="193" t="s">
        <v>28</v>
      </c>
    </row>
    <row r="11" spans="1:9" ht="22.5" x14ac:dyDescent="0.2">
      <c r="A11" s="227" t="s">
        <v>116</v>
      </c>
      <c r="B11" s="282" t="s">
        <v>364</v>
      </c>
      <c r="C11" s="147">
        <v>665</v>
      </c>
      <c r="D11" s="143">
        <v>34423</v>
      </c>
      <c r="E11" s="147">
        <v>54751</v>
      </c>
      <c r="F11" s="147">
        <v>-35052</v>
      </c>
      <c r="G11" s="147">
        <v>6282</v>
      </c>
      <c r="H11" s="168" t="s">
        <v>28</v>
      </c>
    </row>
    <row r="12" spans="1:9" x14ac:dyDescent="0.2">
      <c r="A12" s="227" t="s">
        <v>117</v>
      </c>
      <c r="B12" s="282" t="s">
        <v>140</v>
      </c>
      <c r="C12" s="147">
        <v>60</v>
      </c>
      <c r="D12" s="143">
        <v>-141</v>
      </c>
      <c r="E12" s="143">
        <v>1319</v>
      </c>
      <c r="F12" s="143">
        <v>-1636</v>
      </c>
      <c r="G12" s="143">
        <v>201</v>
      </c>
      <c r="H12" s="168" t="s">
        <v>28</v>
      </c>
    </row>
    <row r="13" spans="1:9" x14ac:dyDescent="0.2">
      <c r="A13" s="227" t="s">
        <v>118</v>
      </c>
      <c r="B13" s="282" t="s">
        <v>141</v>
      </c>
      <c r="C13" s="147">
        <v>9</v>
      </c>
      <c r="D13" s="143">
        <v>71</v>
      </c>
      <c r="E13" s="143" t="s">
        <v>28</v>
      </c>
      <c r="F13" s="143">
        <v>-13</v>
      </c>
      <c r="G13" s="143" t="s">
        <v>28</v>
      </c>
      <c r="H13" s="168" t="s">
        <v>28</v>
      </c>
    </row>
    <row r="14" spans="1:9" ht="22.5" customHeight="1" x14ac:dyDescent="0.2">
      <c r="A14" s="226" t="s">
        <v>142</v>
      </c>
      <c r="B14" s="283" t="s">
        <v>143</v>
      </c>
      <c r="C14" s="146">
        <v>44</v>
      </c>
      <c r="D14" s="140">
        <v>6153</v>
      </c>
      <c r="E14" s="140">
        <v>5228</v>
      </c>
      <c r="F14" s="140">
        <v>-894</v>
      </c>
      <c r="G14" s="140">
        <v>503</v>
      </c>
      <c r="H14" s="193" t="s">
        <v>28</v>
      </c>
    </row>
    <row r="15" spans="1:9" x14ac:dyDescent="0.2">
      <c r="A15" s="228" t="s">
        <v>119</v>
      </c>
      <c r="B15" s="282" t="s">
        <v>144</v>
      </c>
      <c r="C15" s="147" t="s">
        <v>477</v>
      </c>
      <c r="D15" s="143" t="s">
        <v>477</v>
      </c>
      <c r="E15" s="143" t="s">
        <v>477</v>
      </c>
      <c r="F15" s="143" t="s">
        <v>28</v>
      </c>
      <c r="G15" s="143" t="s">
        <v>477</v>
      </c>
      <c r="H15" s="168" t="s">
        <v>28</v>
      </c>
    </row>
    <row r="16" spans="1:9" x14ac:dyDescent="0.2">
      <c r="A16" s="228" t="s">
        <v>120</v>
      </c>
      <c r="B16" s="282" t="s">
        <v>145</v>
      </c>
      <c r="C16" s="147" t="s">
        <v>28</v>
      </c>
      <c r="D16" s="143" t="s">
        <v>28</v>
      </c>
      <c r="E16" s="143" t="s">
        <v>28</v>
      </c>
      <c r="F16" s="143" t="s">
        <v>28</v>
      </c>
      <c r="G16" s="143" t="s">
        <v>28</v>
      </c>
      <c r="H16" s="168" t="s">
        <v>28</v>
      </c>
    </row>
    <row r="17" spans="1:8" x14ac:dyDescent="0.2">
      <c r="A17" s="228" t="s">
        <v>121</v>
      </c>
      <c r="B17" s="282" t="s">
        <v>146</v>
      </c>
      <c r="C17" s="147" t="s">
        <v>28</v>
      </c>
      <c r="D17" s="143" t="s">
        <v>28</v>
      </c>
      <c r="E17" s="143" t="s">
        <v>28</v>
      </c>
      <c r="F17" s="143" t="s">
        <v>28</v>
      </c>
      <c r="G17" s="143" t="s">
        <v>28</v>
      </c>
      <c r="H17" s="168" t="s">
        <v>28</v>
      </c>
    </row>
    <row r="18" spans="1:8" ht="11.25" customHeight="1" x14ac:dyDescent="0.2">
      <c r="A18" s="228" t="s">
        <v>103</v>
      </c>
      <c r="B18" s="314" t="s">
        <v>475</v>
      </c>
      <c r="C18" s="147">
        <v>40</v>
      </c>
      <c r="D18" s="143">
        <v>5660</v>
      </c>
      <c r="E18" s="143">
        <v>4774</v>
      </c>
      <c r="F18" s="143" t="s">
        <v>477</v>
      </c>
      <c r="G18" s="143">
        <v>435</v>
      </c>
      <c r="H18" s="168" t="s">
        <v>28</v>
      </c>
    </row>
    <row r="19" spans="1:8" ht="22.5" x14ac:dyDescent="0.2">
      <c r="A19" s="228" t="s">
        <v>104</v>
      </c>
      <c r="B19" s="282" t="s">
        <v>338</v>
      </c>
      <c r="C19" s="147" t="s">
        <v>477</v>
      </c>
      <c r="D19" s="143" t="s">
        <v>477</v>
      </c>
      <c r="E19" s="143" t="s">
        <v>477</v>
      </c>
      <c r="F19" s="143" t="s">
        <v>477</v>
      </c>
      <c r="G19" s="143" t="s">
        <v>477</v>
      </c>
      <c r="H19" s="168" t="s">
        <v>28</v>
      </c>
    </row>
    <row r="20" spans="1:8" x14ac:dyDescent="0.2">
      <c r="A20" s="226" t="s">
        <v>147</v>
      </c>
      <c r="B20" s="283" t="s">
        <v>148</v>
      </c>
      <c r="C20" s="146">
        <v>3463</v>
      </c>
      <c r="D20" s="140">
        <v>907689</v>
      </c>
      <c r="E20" s="140">
        <v>1099400</v>
      </c>
      <c r="F20" s="140">
        <v>-294791</v>
      </c>
      <c r="G20" s="140">
        <v>126210</v>
      </c>
      <c r="H20" s="193" t="s">
        <v>28</v>
      </c>
    </row>
    <row r="21" spans="1:8" x14ac:dyDescent="0.2">
      <c r="A21" s="227">
        <v>10</v>
      </c>
      <c r="B21" s="282" t="s">
        <v>149</v>
      </c>
      <c r="C21" s="147">
        <v>239</v>
      </c>
      <c r="D21" s="143">
        <v>52663</v>
      </c>
      <c r="E21" s="143">
        <v>57354</v>
      </c>
      <c r="F21" s="143">
        <v>-10333</v>
      </c>
      <c r="G21" s="143">
        <v>8206</v>
      </c>
      <c r="H21" s="168" t="s">
        <v>28</v>
      </c>
    </row>
    <row r="22" spans="1:8" x14ac:dyDescent="0.2">
      <c r="A22" s="227">
        <v>11</v>
      </c>
      <c r="B22" s="282" t="s">
        <v>150</v>
      </c>
      <c r="C22" s="147">
        <v>36</v>
      </c>
      <c r="D22" s="143">
        <v>1055</v>
      </c>
      <c r="E22" s="143">
        <v>1522</v>
      </c>
      <c r="F22" s="143">
        <v>-832</v>
      </c>
      <c r="G22" s="143">
        <v>166</v>
      </c>
      <c r="H22" s="168" t="s">
        <v>28</v>
      </c>
    </row>
    <row r="23" spans="1:8" x14ac:dyDescent="0.2">
      <c r="A23" s="227">
        <v>12</v>
      </c>
      <c r="B23" s="282" t="s">
        <v>151</v>
      </c>
      <c r="C23" s="147" t="s">
        <v>477</v>
      </c>
      <c r="D23" s="143" t="s">
        <v>477</v>
      </c>
      <c r="E23" s="143" t="s">
        <v>28</v>
      </c>
      <c r="F23" s="143" t="s">
        <v>477</v>
      </c>
      <c r="G23" s="143" t="s">
        <v>28</v>
      </c>
      <c r="H23" s="168" t="s">
        <v>28</v>
      </c>
    </row>
    <row r="24" spans="1:8" x14ac:dyDescent="0.2">
      <c r="A24" s="227">
        <v>13</v>
      </c>
      <c r="B24" s="282" t="s">
        <v>152</v>
      </c>
      <c r="C24" s="147">
        <v>55</v>
      </c>
      <c r="D24" s="143">
        <v>2513</v>
      </c>
      <c r="E24" s="143">
        <v>8407</v>
      </c>
      <c r="F24" s="143">
        <v>-6511</v>
      </c>
      <c r="G24" s="143">
        <v>1092</v>
      </c>
      <c r="H24" s="168" t="s">
        <v>28</v>
      </c>
    </row>
    <row r="25" spans="1:8" x14ac:dyDescent="0.2">
      <c r="A25" s="227">
        <v>14</v>
      </c>
      <c r="B25" s="282" t="s">
        <v>153</v>
      </c>
      <c r="C25" s="147">
        <v>21</v>
      </c>
      <c r="D25" s="143">
        <v>295</v>
      </c>
      <c r="E25" s="143">
        <v>332</v>
      </c>
      <c r="F25" s="143">
        <v>-197</v>
      </c>
      <c r="G25" s="143">
        <v>50</v>
      </c>
      <c r="H25" s="168" t="s">
        <v>28</v>
      </c>
    </row>
    <row r="26" spans="1:8" ht="11.25" customHeight="1" x14ac:dyDescent="0.2">
      <c r="A26" s="227">
        <v>15</v>
      </c>
      <c r="B26" s="314" t="s">
        <v>474</v>
      </c>
      <c r="C26" s="147" t="s">
        <v>477</v>
      </c>
      <c r="D26" s="143" t="s">
        <v>477</v>
      </c>
      <c r="E26" s="143">
        <v>245</v>
      </c>
      <c r="F26" s="143" t="s">
        <v>477</v>
      </c>
      <c r="G26" s="143" t="s">
        <v>477</v>
      </c>
      <c r="H26" s="168" t="s">
        <v>28</v>
      </c>
    </row>
    <row r="27" spans="1:8" ht="23.25" customHeight="1" x14ac:dyDescent="0.2">
      <c r="A27" s="227">
        <v>16</v>
      </c>
      <c r="B27" s="282" t="s">
        <v>154</v>
      </c>
      <c r="C27" s="147">
        <v>150</v>
      </c>
      <c r="D27" s="143">
        <v>-3980</v>
      </c>
      <c r="E27" s="143">
        <v>17331</v>
      </c>
      <c r="F27" s="143">
        <v>-22279</v>
      </c>
      <c r="G27" s="143">
        <v>2600</v>
      </c>
      <c r="H27" s="168" t="s">
        <v>28</v>
      </c>
    </row>
    <row r="28" spans="1:8" ht="11.25" customHeight="1" x14ac:dyDescent="0.2">
      <c r="A28" s="227" t="s">
        <v>102</v>
      </c>
      <c r="B28" s="282" t="s">
        <v>155</v>
      </c>
      <c r="C28" s="147">
        <v>30</v>
      </c>
      <c r="D28" s="143">
        <v>40735</v>
      </c>
      <c r="E28" s="143">
        <v>24408</v>
      </c>
      <c r="F28" s="143">
        <v>-1466</v>
      </c>
      <c r="G28" s="143">
        <v>3356</v>
      </c>
      <c r="H28" s="168" t="s">
        <v>28</v>
      </c>
    </row>
    <row r="29" spans="1:8" ht="33.75" x14ac:dyDescent="0.2">
      <c r="A29" s="227">
        <v>18</v>
      </c>
      <c r="B29" s="282" t="s">
        <v>365</v>
      </c>
      <c r="C29" s="147">
        <v>85</v>
      </c>
      <c r="D29" s="143">
        <v>5448</v>
      </c>
      <c r="E29" s="143">
        <v>5823</v>
      </c>
      <c r="F29" s="143">
        <v>-1035</v>
      </c>
      <c r="G29" s="143">
        <v>201</v>
      </c>
      <c r="H29" s="168" t="s">
        <v>28</v>
      </c>
    </row>
    <row r="30" spans="1:8" x14ac:dyDescent="0.2">
      <c r="A30" s="227">
        <v>19</v>
      </c>
      <c r="B30" s="282" t="s">
        <v>156</v>
      </c>
      <c r="C30" s="147" t="s">
        <v>28</v>
      </c>
      <c r="D30" s="143" t="s">
        <v>28</v>
      </c>
      <c r="E30" s="143" t="s">
        <v>28</v>
      </c>
      <c r="F30" s="143" t="s">
        <v>28</v>
      </c>
      <c r="G30" s="143" t="s">
        <v>28</v>
      </c>
      <c r="H30" s="168" t="s">
        <v>28</v>
      </c>
    </row>
    <row r="31" spans="1:8" x14ac:dyDescent="0.2">
      <c r="A31" s="227">
        <v>20</v>
      </c>
      <c r="B31" s="282" t="s">
        <v>157</v>
      </c>
      <c r="C31" s="147">
        <v>90</v>
      </c>
      <c r="D31" s="143">
        <v>27369</v>
      </c>
      <c r="E31" s="143">
        <v>26592</v>
      </c>
      <c r="F31" s="143">
        <v>-4905</v>
      </c>
      <c r="G31" s="143">
        <v>3878</v>
      </c>
      <c r="H31" s="168" t="s">
        <v>28</v>
      </c>
    </row>
    <row r="32" spans="1:8" ht="11.25" customHeight="1" x14ac:dyDescent="0.2">
      <c r="A32" s="227">
        <v>21</v>
      </c>
      <c r="B32" s="282" t="s">
        <v>158</v>
      </c>
      <c r="C32" s="147">
        <v>16</v>
      </c>
      <c r="D32" s="143">
        <v>8442</v>
      </c>
      <c r="E32" s="143">
        <v>9085</v>
      </c>
      <c r="F32" s="143">
        <v>-932</v>
      </c>
      <c r="G32" s="143">
        <v>1113</v>
      </c>
      <c r="H32" s="168" t="s">
        <v>28</v>
      </c>
    </row>
    <row r="33" spans="1:8" x14ac:dyDescent="0.2">
      <c r="A33" s="227">
        <v>22</v>
      </c>
      <c r="B33" s="282" t="s">
        <v>159</v>
      </c>
      <c r="C33" s="147">
        <v>207</v>
      </c>
      <c r="D33" s="143">
        <v>46698</v>
      </c>
      <c r="E33" s="143">
        <v>72544</v>
      </c>
      <c r="F33" s="143">
        <v>-40465</v>
      </c>
      <c r="G33" s="143">
        <v>7284</v>
      </c>
      <c r="H33" s="168" t="s">
        <v>28</v>
      </c>
    </row>
    <row r="34" spans="1:8" ht="22.5" customHeight="1" x14ac:dyDescent="0.2">
      <c r="A34" s="227">
        <v>23</v>
      </c>
      <c r="B34" s="282" t="s">
        <v>160</v>
      </c>
      <c r="C34" s="147">
        <v>207</v>
      </c>
      <c r="D34" s="143">
        <v>6987</v>
      </c>
      <c r="E34" s="143">
        <v>75757</v>
      </c>
      <c r="F34" s="143">
        <v>-74798</v>
      </c>
      <c r="G34" s="143">
        <v>5173</v>
      </c>
      <c r="H34" s="168" t="s">
        <v>28</v>
      </c>
    </row>
    <row r="35" spans="1:8" x14ac:dyDescent="0.2">
      <c r="A35" s="227">
        <v>24</v>
      </c>
      <c r="B35" s="282" t="s">
        <v>161</v>
      </c>
      <c r="C35" s="147">
        <v>52</v>
      </c>
      <c r="D35" s="143">
        <v>37274</v>
      </c>
      <c r="E35" s="143">
        <v>43768</v>
      </c>
      <c r="F35" s="143">
        <v>-6612</v>
      </c>
      <c r="G35" s="143">
        <v>6047</v>
      </c>
      <c r="H35" s="168" t="s">
        <v>28</v>
      </c>
    </row>
    <row r="36" spans="1:8" x14ac:dyDescent="0.2">
      <c r="A36" s="227">
        <v>25</v>
      </c>
      <c r="B36" s="282" t="s">
        <v>162</v>
      </c>
      <c r="C36" s="147">
        <v>769</v>
      </c>
      <c r="D36" s="143">
        <v>113153</v>
      </c>
      <c r="E36" s="143">
        <v>135767</v>
      </c>
      <c r="F36" s="143">
        <v>-33301</v>
      </c>
      <c r="G36" s="143">
        <v>17435</v>
      </c>
      <c r="H36" s="168" t="s">
        <v>28</v>
      </c>
    </row>
    <row r="37" spans="1:8" ht="22.5" customHeight="1" x14ac:dyDescent="0.2">
      <c r="A37" s="227">
        <v>26</v>
      </c>
      <c r="B37" s="282" t="s">
        <v>163</v>
      </c>
      <c r="C37" s="147">
        <v>314</v>
      </c>
      <c r="D37" s="143">
        <v>141007</v>
      </c>
      <c r="E37" s="143">
        <v>165914</v>
      </c>
      <c r="F37" s="143">
        <v>-34627</v>
      </c>
      <c r="G37" s="143">
        <v>15807</v>
      </c>
      <c r="H37" s="168" t="s">
        <v>28</v>
      </c>
    </row>
    <row r="38" spans="1:8" x14ac:dyDescent="0.2">
      <c r="A38" s="227">
        <v>27</v>
      </c>
      <c r="B38" s="282" t="s">
        <v>164</v>
      </c>
      <c r="C38" s="147">
        <v>185</v>
      </c>
      <c r="D38" s="143">
        <v>28685</v>
      </c>
      <c r="E38" s="143">
        <v>38217</v>
      </c>
      <c r="F38" s="143">
        <v>-12142</v>
      </c>
      <c r="G38" s="143">
        <v>3669</v>
      </c>
      <c r="H38" s="168" t="s">
        <v>28</v>
      </c>
    </row>
    <row r="39" spans="1:8" x14ac:dyDescent="0.2">
      <c r="A39" s="227">
        <v>28</v>
      </c>
      <c r="B39" s="282" t="s">
        <v>165</v>
      </c>
      <c r="C39" s="147">
        <v>380</v>
      </c>
      <c r="D39" s="143">
        <v>128720</v>
      </c>
      <c r="E39" s="143">
        <v>140872</v>
      </c>
      <c r="F39" s="143">
        <v>-21189</v>
      </c>
      <c r="G39" s="143">
        <v>11563</v>
      </c>
      <c r="H39" s="168" t="s">
        <v>28</v>
      </c>
    </row>
    <row r="40" spans="1:8" ht="11.25" customHeight="1" x14ac:dyDescent="0.2">
      <c r="A40" s="227">
        <v>29</v>
      </c>
      <c r="B40" s="314" t="s">
        <v>476</v>
      </c>
      <c r="C40" s="147">
        <v>79</v>
      </c>
      <c r="D40" s="143">
        <v>78556</v>
      </c>
      <c r="E40" s="143">
        <v>73153</v>
      </c>
      <c r="F40" s="143">
        <v>-7329</v>
      </c>
      <c r="G40" s="143">
        <v>9942</v>
      </c>
      <c r="H40" s="168" t="s">
        <v>28</v>
      </c>
    </row>
    <row r="41" spans="1:8" x14ac:dyDescent="0.2">
      <c r="A41" s="227">
        <v>30</v>
      </c>
      <c r="B41" s="282" t="s">
        <v>166</v>
      </c>
      <c r="C41" s="147">
        <v>18</v>
      </c>
      <c r="D41" s="143">
        <v>1448</v>
      </c>
      <c r="E41" s="143">
        <v>2197</v>
      </c>
      <c r="F41" s="143">
        <v>-1133</v>
      </c>
      <c r="G41" s="143" t="s">
        <v>477</v>
      </c>
      <c r="H41" s="168" t="s">
        <v>28</v>
      </c>
    </row>
    <row r="42" spans="1:8" x14ac:dyDescent="0.2">
      <c r="A42" s="227">
        <v>31</v>
      </c>
      <c r="B42" s="282" t="s">
        <v>167</v>
      </c>
      <c r="C42" s="147">
        <v>88</v>
      </c>
      <c r="D42" s="143">
        <v>6705</v>
      </c>
      <c r="E42" s="143">
        <v>8258</v>
      </c>
      <c r="F42" s="143">
        <v>-2304</v>
      </c>
      <c r="G42" s="143">
        <v>1239</v>
      </c>
      <c r="H42" s="168" t="s">
        <v>28</v>
      </c>
    </row>
    <row r="43" spans="1:8" x14ac:dyDescent="0.2">
      <c r="A43" s="227">
        <v>32</v>
      </c>
      <c r="B43" s="282" t="s">
        <v>168</v>
      </c>
      <c r="C43" s="147">
        <v>268</v>
      </c>
      <c r="D43" s="143">
        <v>162462</v>
      </c>
      <c r="E43" s="143">
        <v>168621</v>
      </c>
      <c r="F43" s="143">
        <v>-9298</v>
      </c>
      <c r="G43" s="143">
        <v>23686</v>
      </c>
      <c r="H43" s="168" t="s">
        <v>28</v>
      </c>
    </row>
    <row r="44" spans="1:8" ht="22.5" customHeight="1" x14ac:dyDescent="0.2">
      <c r="A44" s="227">
        <v>33</v>
      </c>
      <c r="B44" s="282" t="s">
        <v>169</v>
      </c>
      <c r="C44" s="147">
        <v>157</v>
      </c>
      <c r="D44" s="143">
        <v>22013</v>
      </c>
      <c r="E44" s="143">
        <v>23230</v>
      </c>
      <c r="F44" s="143">
        <v>-2196</v>
      </c>
      <c r="G44" s="143">
        <v>3484</v>
      </c>
      <c r="H44" s="168" t="s">
        <v>28</v>
      </c>
    </row>
    <row r="45" spans="1:8" x14ac:dyDescent="0.2">
      <c r="A45" s="226" t="s">
        <v>170</v>
      </c>
      <c r="B45" s="283" t="s">
        <v>171</v>
      </c>
      <c r="C45" s="146">
        <v>313</v>
      </c>
      <c r="D45" s="140">
        <v>371721</v>
      </c>
      <c r="E45" s="140">
        <v>380613</v>
      </c>
      <c r="F45" s="140">
        <v>-11314</v>
      </c>
      <c r="G45" s="140">
        <v>27734</v>
      </c>
      <c r="H45" s="193" t="s">
        <v>28</v>
      </c>
    </row>
    <row r="46" spans="1:8" ht="33.75" customHeight="1" x14ac:dyDescent="0.2">
      <c r="A46" s="226" t="s">
        <v>172</v>
      </c>
      <c r="B46" s="283" t="s">
        <v>173</v>
      </c>
      <c r="C46" s="146">
        <v>265</v>
      </c>
      <c r="D46" s="140">
        <v>35955</v>
      </c>
      <c r="E46" s="140">
        <v>39662</v>
      </c>
      <c r="F46" s="140">
        <v>-11174</v>
      </c>
      <c r="G46" s="140">
        <v>5324</v>
      </c>
      <c r="H46" s="193" t="s">
        <v>28</v>
      </c>
    </row>
    <row r="47" spans="1:8" x14ac:dyDescent="0.2">
      <c r="A47" s="227">
        <v>36</v>
      </c>
      <c r="B47" s="282" t="s">
        <v>174</v>
      </c>
      <c r="C47" s="147">
        <v>77</v>
      </c>
      <c r="D47" s="143">
        <v>19067</v>
      </c>
      <c r="E47" s="143">
        <v>17356</v>
      </c>
      <c r="F47" s="143">
        <v>-5242</v>
      </c>
      <c r="G47" s="143">
        <v>2314</v>
      </c>
      <c r="H47" s="168" t="s">
        <v>28</v>
      </c>
    </row>
    <row r="48" spans="1:8" x14ac:dyDescent="0.2">
      <c r="A48" s="227">
        <v>37</v>
      </c>
      <c r="B48" s="282" t="s">
        <v>175</v>
      </c>
      <c r="C48" s="147">
        <v>12</v>
      </c>
      <c r="D48" s="143">
        <v>136</v>
      </c>
      <c r="E48" s="143">
        <v>4243</v>
      </c>
      <c r="F48" s="143">
        <v>-72</v>
      </c>
      <c r="G48" s="143">
        <v>636</v>
      </c>
      <c r="H48" s="168" t="s">
        <v>28</v>
      </c>
    </row>
    <row r="49" spans="1:8" ht="22.5" customHeight="1" x14ac:dyDescent="0.2">
      <c r="A49" s="227">
        <v>38</v>
      </c>
      <c r="B49" s="282" t="s">
        <v>366</v>
      </c>
      <c r="C49" s="147">
        <v>157</v>
      </c>
      <c r="D49" s="143">
        <v>15649</v>
      </c>
      <c r="E49" s="143">
        <v>17058</v>
      </c>
      <c r="F49" s="143">
        <v>-5735</v>
      </c>
      <c r="G49" s="143">
        <v>2222</v>
      </c>
      <c r="H49" s="168" t="s">
        <v>28</v>
      </c>
    </row>
    <row r="50" spans="1:8" ht="22.5" customHeight="1" x14ac:dyDescent="0.2">
      <c r="A50" s="227" t="s">
        <v>105</v>
      </c>
      <c r="B50" s="282" t="s">
        <v>176</v>
      </c>
      <c r="C50" s="147">
        <v>19</v>
      </c>
      <c r="D50" s="143">
        <v>1104</v>
      </c>
      <c r="E50" s="143">
        <v>1005</v>
      </c>
      <c r="F50" s="143">
        <v>-125</v>
      </c>
      <c r="G50" s="143">
        <v>151</v>
      </c>
      <c r="H50" s="168" t="s">
        <v>28</v>
      </c>
    </row>
    <row r="51" spans="1:8" ht="11.25" customHeight="1" x14ac:dyDescent="0.2">
      <c r="A51" s="226" t="s">
        <v>177</v>
      </c>
      <c r="B51" s="283" t="s">
        <v>178</v>
      </c>
      <c r="C51" s="146">
        <v>3234</v>
      </c>
      <c r="D51" s="140">
        <v>155606</v>
      </c>
      <c r="E51" s="140">
        <v>176618</v>
      </c>
      <c r="F51" s="140">
        <v>-38748</v>
      </c>
      <c r="G51" s="140">
        <v>23953</v>
      </c>
      <c r="H51" s="193" t="s">
        <v>28</v>
      </c>
    </row>
    <row r="52" spans="1:8" ht="11.25" customHeight="1" x14ac:dyDescent="0.2">
      <c r="A52" s="227">
        <v>41</v>
      </c>
      <c r="B52" s="282" t="s">
        <v>179</v>
      </c>
      <c r="C52" s="168">
        <v>564</v>
      </c>
      <c r="D52" s="168">
        <v>26542</v>
      </c>
      <c r="E52" s="168">
        <v>31691</v>
      </c>
      <c r="F52" s="168">
        <v>-8323</v>
      </c>
      <c r="G52" s="168">
        <v>4549</v>
      </c>
      <c r="H52" s="168" t="s">
        <v>28</v>
      </c>
    </row>
    <row r="53" spans="1:8" ht="11.25" customHeight="1" x14ac:dyDescent="0.2">
      <c r="A53" s="227">
        <v>42</v>
      </c>
      <c r="B53" s="282" t="s">
        <v>180</v>
      </c>
      <c r="C53" s="245">
        <v>184</v>
      </c>
      <c r="D53" s="245">
        <v>16677</v>
      </c>
      <c r="E53" s="245">
        <v>23688</v>
      </c>
      <c r="F53" s="245">
        <v>-8693</v>
      </c>
      <c r="G53" s="245">
        <v>3468</v>
      </c>
      <c r="H53" s="168" t="s">
        <v>28</v>
      </c>
    </row>
    <row r="54" spans="1:8" ht="23.25" customHeight="1" x14ac:dyDescent="0.2">
      <c r="A54" s="227">
        <v>43</v>
      </c>
      <c r="B54" s="282" t="s">
        <v>367</v>
      </c>
      <c r="C54" s="245">
        <v>2486</v>
      </c>
      <c r="D54" s="245">
        <v>112387</v>
      </c>
      <c r="E54" s="245">
        <v>121238</v>
      </c>
      <c r="F54" s="245">
        <v>-21731</v>
      </c>
      <c r="G54" s="245">
        <v>15936</v>
      </c>
      <c r="H54" s="168" t="s">
        <v>28</v>
      </c>
    </row>
    <row r="55" spans="1:8" ht="22.5" x14ac:dyDescent="0.2">
      <c r="A55" s="226" t="s">
        <v>181</v>
      </c>
      <c r="B55" s="283" t="s">
        <v>182</v>
      </c>
      <c r="C55" s="193">
        <v>3022</v>
      </c>
      <c r="D55" s="193">
        <v>177670</v>
      </c>
      <c r="E55" s="193">
        <v>193726</v>
      </c>
      <c r="F55" s="193">
        <v>-37879</v>
      </c>
      <c r="G55" s="193">
        <v>26156</v>
      </c>
      <c r="H55" s="193" t="s">
        <v>28</v>
      </c>
    </row>
    <row r="56" spans="1:8" ht="22.5" x14ac:dyDescent="0.2">
      <c r="A56" s="227">
        <v>45</v>
      </c>
      <c r="B56" s="282" t="s">
        <v>183</v>
      </c>
      <c r="C56" s="168">
        <v>724</v>
      </c>
      <c r="D56" s="168">
        <v>45332</v>
      </c>
      <c r="E56" s="168">
        <v>50073</v>
      </c>
      <c r="F56" s="168">
        <v>-8936</v>
      </c>
      <c r="G56" s="168">
        <v>6410</v>
      </c>
      <c r="H56" s="168" t="s">
        <v>28</v>
      </c>
    </row>
    <row r="57" spans="1:8" x14ac:dyDescent="0.2">
      <c r="A57" s="227">
        <v>46</v>
      </c>
      <c r="B57" s="282" t="s">
        <v>184</v>
      </c>
      <c r="C57" s="168">
        <v>1142</v>
      </c>
      <c r="D57" s="168">
        <v>76516</v>
      </c>
      <c r="E57" s="168">
        <v>86759</v>
      </c>
      <c r="F57" s="168">
        <v>-19019</v>
      </c>
      <c r="G57" s="168">
        <v>11920</v>
      </c>
      <c r="H57" s="168" t="s">
        <v>28</v>
      </c>
    </row>
    <row r="58" spans="1:8" x14ac:dyDescent="0.2">
      <c r="A58" s="227">
        <v>47</v>
      </c>
      <c r="B58" s="282" t="s">
        <v>185</v>
      </c>
      <c r="C58" s="168">
        <v>1156</v>
      </c>
      <c r="D58" s="168">
        <v>55823</v>
      </c>
      <c r="E58" s="168">
        <v>56895</v>
      </c>
      <c r="F58" s="168">
        <v>-9924</v>
      </c>
      <c r="G58" s="168">
        <v>7826</v>
      </c>
      <c r="H58" s="168" t="s">
        <v>28</v>
      </c>
    </row>
    <row r="59" spans="1:8" x14ac:dyDescent="0.2">
      <c r="A59" s="226" t="s">
        <v>186</v>
      </c>
      <c r="B59" s="283" t="s">
        <v>187</v>
      </c>
      <c r="C59" s="193">
        <v>573</v>
      </c>
      <c r="D59" s="193">
        <v>-23866</v>
      </c>
      <c r="E59" s="193">
        <v>32539</v>
      </c>
      <c r="F59" s="193">
        <v>-52827</v>
      </c>
      <c r="G59" s="193">
        <v>4509</v>
      </c>
      <c r="H59" s="168" t="s">
        <v>28</v>
      </c>
    </row>
    <row r="60" spans="1:8" x14ac:dyDescent="0.2">
      <c r="A60" s="227">
        <v>49</v>
      </c>
      <c r="B60" s="282" t="s">
        <v>188</v>
      </c>
      <c r="C60" s="168">
        <v>276</v>
      </c>
      <c r="D60" s="168">
        <v>-34324</v>
      </c>
      <c r="E60" s="168">
        <v>15498</v>
      </c>
      <c r="F60" s="168">
        <v>-44765</v>
      </c>
      <c r="G60" s="168">
        <v>2265</v>
      </c>
      <c r="H60" s="168" t="s">
        <v>28</v>
      </c>
    </row>
    <row r="61" spans="1:8" x14ac:dyDescent="0.2">
      <c r="A61" s="227">
        <v>50</v>
      </c>
      <c r="B61" s="282" t="s">
        <v>189</v>
      </c>
      <c r="C61" s="168" t="s">
        <v>477</v>
      </c>
      <c r="D61" s="168" t="s">
        <v>477</v>
      </c>
      <c r="E61" s="168" t="s">
        <v>477</v>
      </c>
      <c r="F61" s="168" t="s">
        <v>477</v>
      </c>
      <c r="G61" s="168" t="s">
        <v>477</v>
      </c>
      <c r="H61" s="168" t="s">
        <v>28</v>
      </c>
    </row>
    <row r="62" spans="1:8" x14ac:dyDescent="0.2">
      <c r="A62" s="227">
        <v>51</v>
      </c>
      <c r="B62" s="282" t="s">
        <v>190</v>
      </c>
      <c r="C62" s="168" t="s">
        <v>477</v>
      </c>
      <c r="D62" s="168" t="s">
        <v>477</v>
      </c>
      <c r="E62" s="168" t="s">
        <v>477</v>
      </c>
      <c r="F62" s="168" t="s">
        <v>477</v>
      </c>
      <c r="G62" s="168" t="s">
        <v>477</v>
      </c>
      <c r="H62" s="168" t="s">
        <v>28</v>
      </c>
    </row>
    <row r="63" spans="1:8" ht="22.5" x14ac:dyDescent="0.2">
      <c r="A63" s="227">
        <v>52</v>
      </c>
      <c r="B63" s="282" t="s">
        <v>234</v>
      </c>
      <c r="C63" s="168">
        <v>250</v>
      </c>
      <c r="D63" s="168">
        <v>9626</v>
      </c>
      <c r="E63" s="168">
        <v>16102</v>
      </c>
      <c r="F63" s="168">
        <v>-7867</v>
      </c>
      <c r="G63" s="168">
        <v>2121</v>
      </c>
      <c r="H63" s="168" t="s">
        <v>28</v>
      </c>
    </row>
    <row r="64" spans="1:8" x14ac:dyDescent="0.2">
      <c r="A64" s="227" t="s">
        <v>106</v>
      </c>
      <c r="B64" s="282" t="s">
        <v>191</v>
      </c>
      <c r="C64" s="168">
        <v>42</v>
      </c>
      <c r="D64" s="168">
        <v>776</v>
      </c>
      <c r="E64" s="168">
        <v>898</v>
      </c>
      <c r="F64" s="168">
        <v>-193</v>
      </c>
      <c r="G64" s="168">
        <v>117</v>
      </c>
      <c r="H64" s="168" t="s">
        <v>28</v>
      </c>
    </row>
    <row r="65" spans="1:8" x14ac:dyDescent="0.2">
      <c r="A65" s="226" t="s">
        <v>192</v>
      </c>
      <c r="B65" s="283" t="s">
        <v>193</v>
      </c>
      <c r="C65" s="193">
        <v>557</v>
      </c>
      <c r="D65" s="193">
        <v>421</v>
      </c>
      <c r="E65" s="193">
        <v>7656</v>
      </c>
      <c r="F65" s="193">
        <v>-9995</v>
      </c>
      <c r="G65" s="193">
        <v>1072</v>
      </c>
      <c r="H65" s="193" t="s">
        <v>28</v>
      </c>
    </row>
    <row r="66" spans="1:8" x14ac:dyDescent="0.2">
      <c r="A66" s="227">
        <v>55</v>
      </c>
      <c r="B66" s="282" t="s">
        <v>194</v>
      </c>
      <c r="C66" s="168">
        <v>219</v>
      </c>
      <c r="D66" s="168">
        <v>-2604</v>
      </c>
      <c r="E66" s="168">
        <v>2188</v>
      </c>
      <c r="F66" s="168">
        <v>-6632</v>
      </c>
      <c r="G66" s="168">
        <v>273</v>
      </c>
      <c r="H66" s="168" t="s">
        <v>28</v>
      </c>
    </row>
    <row r="67" spans="1:8" x14ac:dyDescent="0.2">
      <c r="A67" s="227">
        <v>56</v>
      </c>
      <c r="B67" s="282" t="s">
        <v>195</v>
      </c>
      <c r="C67" s="168">
        <v>338</v>
      </c>
      <c r="D67" s="168">
        <v>3025</v>
      </c>
      <c r="E67" s="168">
        <v>5468</v>
      </c>
      <c r="F67" s="168">
        <v>-3363</v>
      </c>
      <c r="G67" s="168">
        <v>798</v>
      </c>
      <c r="H67" s="168" t="s">
        <v>28</v>
      </c>
    </row>
    <row r="68" spans="1:8" x14ac:dyDescent="0.2">
      <c r="A68" s="226" t="s">
        <v>196</v>
      </c>
      <c r="B68" s="283" t="s">
        <v>197</v>
      </c>
      <c r="C68" s="193">
        <v>849</v>
      </c>
      <c r="D68" s="193">
        <v>75399</v>
      </c>
      <c r="E68" s="193">
        <v>90261</v>
      </c>
      <c r="F68" s="193">
        <v>-27566</v>
      </c>
      <c r="G68" s="193">
        <v>9397</v>
      </c>
      <c r="H68" s="193" t="s">
        <v>28</v>
      </c>
    </row>
    <row r="69" spans="1:8" x14ac:dyDescent="0.2">
      <c r="A69" s="227">
        <v>58</v>
      </c>
      <c r="B69" s="282" t="s">
        <v>198</v>
      </c>
      <c r="C69" s="168">
        <v>62</v>
      </c>
      <c r="D69" s="168">
        <v>-1077</v>
      </c>
      <c r="E69" s="168">
        <v>4131</v>
      </c>
      <c r="F69" s="168">
        <v>-5697</v>
      </c>
      <c r="G69" s="168">
        <v>411</v>
      </c>
      <c r="H69" s="168" t="s">
        <v>28</v>
      </c>
    </row>
    <row r="70" spans="1:8" ht="33.75" x14ac:dyDescent="0.2">
      <c r="A70" s="227">
        <v>59</v>
      </c>
      <c r="B70" s="282" t="s">
        <v>368</v>
      </c>
      <c r="C70" s="168">
        <v>41</v>
      </c>
      <c r="D70" s="168">
        <v>-2623</v>
      </c>
      <c r="E70" s="168">
        <v>356</v>
      </c>
      <c r="F70" s="168">
        <v>-3125</v>
      </c>
      <c r="G70" s="168">
        <v>53</v>
      </c>
      <c r="H70" s="168" t="s">
        <v>28</v>
      </c>
    </row>
    <row r="71" spans="1:8" x14ac:dyDescent="0.2">
      <c r="A71" s="227" t="s">
        <v>107</v>
      </c>
      <c r="B71" s="282" t="s">
        <v>199</v>
      </c>
      <c r="C71" s="168">
        <v>3</v>
      </c>
      <c r="D71" s="168">
        <v>-4</v>
      </c>
      <c r="E71" s="168" t="s">
        <v>28</v>
      </c>
      <c r="F71" s="168" t="s">
        <v>477</v>
      </c>
      <c r="G71" s="168" t="s">
        <v>28</v>
      </c>
      <c r="H71" s="168" t="s">
        <v>28</v>
      </c>
    </row>
    <row r="72" spans="1:8" x14ac:dyDescent="0.2">
      <c r="A72" s="227">
        <v>61</v>
      </c>
      <c r="B72" s="282" t="s">
        <v>200</v>
      </c>
      <c r="C72" s="168">
        <v>18</v>
      </c>
      <c r="D72" s="168">
        <v>5055</v>
      </c>
      <c r="E72" s="168">
        <v>7165</v>
      </c>
      <c r="F72" s="168">
        <v>-2120</v>
      </c>
      <c r="G72" s="168">
        <v>1075</v>
      </c>
      <c r="H72" s="168" t="s">
        <v>28</v>
      </c>
    </row>
    <row r="73" spans="1:8" ht="22.5" x14ac:dyDescent="0.2">
      <c r="A73" s="227">
        <v>62</v>
      </c>
      <c r="B73" s="282" t="s">
        <v>201</v>
      </c>
      <c r="C73" s="168">
        <v>542</v>
      </c>
      <c r="D73" s="168">
        <v>40532</v>
      </c>
      <c r="E73" s="168">
        <v>44421</v>
      </c>
      <c r="F73" s="168">
        <v>-15192</v>
      </c>
      <c r="G73" s="168">
        <v>6189</v>
      </c>
      <c r="H73" s="168" t="s">
        <v>28</v>
      </c>
    </row>
    <row r="74" spans="1:8" x14ac:dyDescent="0.2">
      <c r="A74" s="227">
        <v>63</v>
      </c>
      <c r="B74" s="282" t="s">
        <v>202</v>
      </c>
      <c r="C74" s="168">
        <v>183</v>
      </c>
      <c r="D74" s="168">
        <v>33515</v>
      </c>
      <c r="E74" s="168">
        <v>34188</v>
      </c>
      <c r="F74" s="168" t="s">
        <v>477</v>
      </c>
      <c r="G74" s="168">
        <v>1669</v>
      </c>
      <c r="H74" s="168" t="s">
        <v>28</v>
      </c>
    </row>
    <row r="75" spans="1:8" ht="22.5" x14ac:dyDescent="0.2">
      <c r="A75" s="226" t="s">
        <v>203</v>
      </c>
      <c r="B75" s="283" t="s">
        <v>204</v>
      </c>
      <c r="C75" s="193">
        <v>880</v>
      </c>
      <c r="D75" s="193">
        <v>320413</v>
      </c>
      <c r="E75" s="193">
        <v>349400</v>
      </c>
      <c r="F75" s="193">
        <v>-30759</v>
      </c>
      <c r="G75" s="193">
        <v>50890</v>
      </c>
      <c r="H75" s="193" t="s">
        <v>28</v>
      </c>
    </row>
    <row r="76" spans="1:8" x14ac:dyDescent="0.2">
      <c r="A76" s="227">
        <v>64</v>
      </c>
      <c r="B76" s="282" t="s">
        <v>205</v>
      </c>
      <c r="C76" s="168">
        <v>571</v>
      </c>
      <c r="D76" s="168">
        <v>312841</v>
      </c>
      <c r="E76" s="168">
        <v>342871</v>
      </c>
      <c r="F76" s="168">
        <v>-29297</v>
      </c>
      <c r="G76" s="168">
        <v>50046</v>
      </c>
      <c r="H76" s="168" t="s">
        <v>28</v>
      </c>
    </row>
    <row r="77" spans="1:8" ht="22.5" x14ac:dyDescent="0.2">
      <c r="A77" s="227" t="s">
        <v>108</v>
      </c>
      <c r="B77" s="282" t="s">
        <v>206</v>
      </c>
      <c r="C77" s="168" t="s">
        <v>28</v>
      </c>
      <c r="D77" s="168" t="s">
        <v>28</v>
      </c>
      <c r="E77" s="168" t="s">
        <v>28</v>
      </c>
      <c r="F77" s="168" t="s">
        <v>28</v>
      </c>
      <c r="G77" s="168" t="s">
        <v>28</v>
      </c>
      <c r="H77" s="168" t="s">
        <v>28</v>
      </c>
    </row>
    <row r="78" spans="1:8" ht="22.5" x14ac:dyDescent="0.2">
      <c r="A78" s="227">
        <v>66</v>
      </c>
      <c r="B78" s="282" t="s">
        <v>284</v>
      </c>
      <c r="C78" s="168">
        <v>309</v>
      </c>
      <c r="D78" s="168">
        <v>7571</v>
      </c>
      <c r="E78" s="168">
        <v>6529</v>
      </c>
      <c r="F78" s="168">
        <v>-1462</v>
      </c>
      <c r="G78" s="168">
        <v>843</v>
      </c>
      <c r="H78" s="168" t="s">
        <v>28</v>
      </c>
    </row>
    <row r="79" spans="1:8" x14ac:dyDescent="0.2">
      <c r="A79" s="226" t="s">
        <v>207</v>
      </c>
      <c r="B79" s="283" t="s">
        <v>208</v>
      </c>
      <c r="C79" s="193">
        <v>1357</v>
      </c>
      <c r="D79" s="193">
        <v>112306</v>
      </c>
      <c r="E79" s="193">
        <v>101547</v>
      </c>
      <c r="F79" s="193">
        <v>-32911</v>
      </c>
      <c r="G79" s="193">
        <v>13099</v>
      </c>
      <c r="H79" s="193" t="s">
        <v>28</v>
      </c>
    </row>
    <row r="80" spans="1:8" ht="33.75" x14ac:dyDescent="0.2">
      <c r="A80" s="226" t="s">
        <v>209</v>
      </c>
      <c r="B80" s="283" t="s">
        <v>210</v>
      </c>
      <c r="C80" s="193">
        <v>3070</v>
      </c>
      <c r="D80" s="193">
        <v>114724</v>
      </c>
      <c r="E80" s="193">
        <v>142593</v>
      </c>
      <c r="F80" s="193">
        <v>-61202</v>
      </c>
      <c r="G80" s="193">
        <v>18184</v>
      </c>
      <c r="H80" s="193" t="s">
        <v>28</v>
      </c>
    </row>
    <row r="81" spans="1:8" x14ac:dyDescent="0.2">
      <c r="A81" s="227">
        <v>69</v>
      </c>
      <c r="B81" s="282" t="s">
        <v>211</v>
      </c>
      <c r="C81" s="168">
        <v>201</v>
      </c>
      <c r="D81" s="168">
        <v>7656</v>
      </c>
      <c r="E81" s="168">
        <v>7649</v>
      </c>
      <c r="F81" s="168">
        <v>-238</v>
      </c>
      <c r="G81" s="168">
        <v>1147</v>
      </c>
      <c r="H81" s="168" t="s">
        <v>28</v>
      </c>
    </row>
    <row r="82" spans="1:8" ht="22.5" x14ac:dyDescent="0.2">
      <c r="A82" s="227" t="s">
        <v>109</v>
      </c>
      <c r="B82" s="282" t="s">
        <v>369</v>
      </c>
      <c r="C82" s="168">
        <v>1799</v>
      </c>
      <c r="D82" s="168">
        <v>83591</v>
      </c>
      <c r="E82" s="168">
        <v>69152</v>
      </c>
      <c r="F82" s="168">
        <v>-13649</v>
      </c>
      <c r="G82" s="168">
        <v>7518</v>
      </c>
      <c r="H82" s="168" t="s">
        <v>28</v>
      </c>
    </row>
    <row r="83" spans="1:8" ht="22.5" x14ac:dyDescent="0.2">
      <c r="A83" s="227">
        <v>71</v>
      </c>
      <c r="B83" s="282" t="s">
        <v>212</v>
      </c>
      <c r="C83" s="168">
        <v>686</v>
      </c>
      <c r="D83" s="168">
        <v>42195</v>
      </c>
      <c r="E83" s="168">
        <v>49353</v>
      </c>
      <c r="F83" s="168">
        <v>-10383</v>
      </c>
      <c r="G83" s="168">
        <v>7110</v>
      </c>
      <c r="H83" s="168" t="s">
        <v>28</v>
      </c>
    </row>
    <row r="84" spans="1:8" x14ac:dyDescent="0.2">
      <c r="A84" s="227">
        <v>72</v>
      </c>
      <c r="B84" s="282" t="s">
        <v>213</v>
      </c>
      <c r="C84" s="168">
        <v>147</v>
      </c>
      <c r="D84" s="168">
        <v>-22750</v>
      </c>
      <c r="E84" s="168">
        <v>10152</v>
      </c>
      <c r="F84" s="168">
        <v>-34065</v>
      </c>
      <c r="G84" s="168">
        <v>1509</v>
      </c>
      <c r="H84" s="168" t="s">
        <v>28</v>
      </c>
    </row>
    <row r="85" spans="1:8" x14ac:dyDescent="0.2">
      <c r="A85" s="227">
        <v>73</v>
      </c>
      <c r="B85" s="282" t="s">
        <v>214</v>
      </c>
      <c r="C85" s="168">
        <v>124</v>
      </c>
      <c r="D85" s="168">
        <v>3145</v>
      </c>
      <c r="E85" s="168">
        <v>3875</v>
      </c>
      <c r="F85" s="168">
        <v>-1204</v>
      </c>
      <c r="G85" s="168">
        <v>547</v>
      </c>
      <c r="H85" s="168" t="s">
        <v>28</v>
      </c>
    </row>
    <row r="86" spans="1:8" ht="22.5" x14ac:dyDescent="0.2">
      <c r="A86" s="227">
        <v>74</v>
      </c>
      <c r="B86" s="282" t="s">
        <v>215</v>
      </c>
      <c r="C86" s="168">
        <v>109</v>
      </c>
      <c r="D86" s="168">
        <v>1106</v>
      </c>
      <c r="E86" s="168" t="s">
        <v>477</v>
      </c>
      <c r="F86" s="168" t="s">
        <v>477</v>
      </c>
      <c r="G86" s="168" t="s">
        <v>477</v>
      </c>
      <c r="H86" s="168" t="s">
        <v>28</v>
      </c>
    </row>
    <row r="87" spans="1:8" x14ac:dyDescent="0.2">
      <c r="A87" s="227">
        <v>75</v>
      </c>
      <c r="B87" s="282" t="s">
        <v>216</v>
      </c>
      <c r="C87" s="168">
        <v>4</v>
      </c>
      <c r="D87" s="168">
        <v>-219</v>
      </c>
      <c r="E87" s="168" t="s">
        <v>477</v>
      </c>
      <c r="F87" s="168" t="s">
        <v>477</v>
      </c>
      <c r="G87" s="168" t="s">
        <v>477</v>
      </c>
      <c r="H87" s="168" t="s">
        <v>28</v>
      </c>
    </row>
    <row r="88" spans="1:8" ht="22.5" x14ac:dyDescent="0.2">
      <c r="A88" s="226" t="s">
        <v>217</v>
      </c>
      <c r="B88" s="283" t="s">
        <v>237</v>
      </c>
      <c r="C88" s="193">
        <v>1591</v>
      </c>
      <c r="D88" s="193">
        <v>63055</v>
      </c>
      <c r="E88" s="193">
        <v>68310</v>
      </c>
      <c r="F88" s="193">
        <v>-19826</v>
      </c>
      <c r="G88" s="193">
        <v>9004</v>
      </c>
      <c r="H88" s="193" t="s">
        <v>28</v>
      </c>
    </row>
    <row r="89" spans="1:8" x14ac:dyDescent="0.2">
      <c r="A89" s="227">
        <v>77</v>
      </c>
      <c r="B89" s="282" t="s">
        <v>218</v>
      </c>
      <c r="C89" s="168">
        <v>144</v>
      </c>
      <c r="D89" s="168">
        <v>6581</v>
      </c>
      <c r="E89" s="168">
        <v>9778</v>
      </c>
      <c r="F89" s="168">
        <v>-4082</v>
      </c>
      <c r="G89" s="168">
        <v>826</v>
      </c>
      <c r="H89" s="168" t="s">
        <v>28</v>
      </c>
    </row>
    <row r="90" spans="1:8" x14ac:dyDescent="0.2">
      <c r="A90" s="227">
        <v>78</v>
      </c>
      <c r="B90" s="314" t="s">
        <v>473</v>
      </c>
      <c r="C90" s="168">
        <v>169</v>
      </c>
      <c r="D90" s="168">
        <v>12047</v>
      </c>
      <c r="E90" s="168">
        <v>7784</v>
      </c>
      <c r="F90" s="168">
        <v>-1526</v>
      </c>
      <c r="G90" s="168">
        <v>1060</v>
      </c>
      <c r="H90" s="168" t="s">
        <v>28</v>
      </c>
    </row>
    <row r="91" spans="1:8" ht="22.5" x14ac:dyDescent="0.2">
      <c r="A91" s="227">
        <v>79</v>
      </c>
      <c r="B91" s="282" t="s">
        <v>235</v>
      </c>
      <c r="C91" s="168">
        <v>49</v>
      </c>
      <c r="D91" s="168">
        <v>2482</v>
      </c>
      <c r="E91" s="168">
        <v>2051</v>
      </c>
      <c r="F91" s="168">
        <v>-112</v>
      </c>
      <c r="G91" s="168">
        <v>308</v>
      </c>
      <c r="H91" s="168" t="s">
        <v>28</v>
      </c>
    </row>
    <row r="92" spans="1:8" x14ac:dyDescent="0.2">
      <c r="A92" s="227">
        <v>80</v>
      </c>
      <c r="B92" s="314" t="s">
        <v>472</v>
      </c>
      <c r="C92" s="168">
        <v>56</v>
      </c>
      <c r="D92" s="168">
        <v>1127</v>
      </c>
      <c r="E92" s="168">
        <v>1628</v>
      </c>
      <c r="F92" s="168">
        <v>-902</v>
      </c>
      <c r="G92" s="168">
        <v>244</v>
      </c>
      <c r="H92" s="168" t="s">
        <v>28</v>
      </c>
    </row>
    <row r="93" spans="1:8" x14ac:dyDescent="0.2">
      <c r="A93" s="227">
        <v>81</v>
      </c>
      <c r="B93" s="314" t="s">
        <v>471</v>
      </c>
      <c r="C93" s="168">
        <v>279</v>
      </c>
      <c r="D93" s="168">
        <v>7145</v>
      </c>
      <c r="E93" s="168">
        <v>10104</v>
      </c>
      <c r="F93" s="168">
        <v>-3630</v>
      </c>
      <c r="G93" s="168">
        <v>1292</v>
      </c>
      <c r="H93" s="168" t="s">
        <v>28</v>
      </c>
    </row>
    <row r="94" spans="1:8" ht="22.5" x14ac:dyDescent="0.2">
      <c r="A94" s="227">
        <v>82</v>
      </c>
      <c r="B94" s="282" t="s">
        <v>283</v>
      </c>
      <c r="C94" s="168">
        <v>894</v>
      </c>
      <c r="D94" s="168">
        <v>33673</v>
      </c>
      <c r="E94" s="168">
        <v>36965</v>
      </c>
      <c r="F94" s="168">
        <v>-9573</v>
      </c>
      <c r="G94" s="168">
        <v>5273</v>
      </c>
      <c r="H94" s="168" t="s">
        <v>28</v>
      </c>
    </row>
    <row r="95" spans="1:8" x14ac:dyDescent="0.2">
      <c r="A95" s="226" t="s">
        <v>219</v>
      </c>
      <c r="B95" s="283" t="s">
        <v>220</v>
      </c>
      <c r="C95" s="193">
        <v>201</v>
      </c>
      <c r="D95" s="193">
        <v>1514</v>
      </c>
      <c r="E95" s="193">
        <v>6952</v>
      </c>
      <c r="F95" s="193">
        <v>-6607</v>
      </c>
      <c r="G95" s="193">
        <v>1028</v>
      </c>
      <c r="H95" s="193" t="s">
        <v>28</v>
      </c>
    </row>
    <row r="96" spans="1:8" x14ac:dyDescent="0.2">
      <c r="A96" s="226" t="s">
        <v>221</v>
      </c>
      <c r="B96" s="283" t="s">
        <v>222</v>
      </c>
      <c r="C96" s="193">
        <v>392</v>
      </c>
      <c r="D96" s="193">
        <v>70275</v>
      </c>
      <c r="E96" s="193">
        <v>74946</v>
      </c>
      <c r="F96" s="193">
        <v>-7229</v>
      </c>
      <c r="G96" s="193">
        <v>4507</v>
      </c>
      <c r="H96" s="193" t="s">
        <v>28</v>
      </c>
    </row>
    <row r="97" spans="1:8" x14ac:dyDescent="0.2">
      <c r="A97" s="137" t="s">
        <v>110</v>
      </c>
      <c r="B97" s="282" t="s">
        <v>223</v>
      </c>
      <c r="C97" s="168">
        <v>187</v>
      </c>
      <c r="D97" s="168">
        <v>47942</v>
      </c>
      <c r="E97" s="168">
        <v>51635</v>
      </c>
      <c r="F97" s="168">
        <v>-4933</v>
      </c>
      <c r="G97" s="168">
        <v>1751</v>
      </c>
      <c r="H97" s="168" t="s">
        <v>28</v>
      </c>
    </row>
    <row r="98" spans="1:8" x14ac:dyDescent="0.2">
      <c r="A98" s="227" t="s">
        <v>111</v>
      </c>
      <c r="B98" s="282" t="s">
        <v>224</v>
      </c>
      <c r="C98" s="168">
        <v>47</v>
      </c>
      <c r="D98" s="168">
        <v>5887</v>
      </c>
      <c r="E98" s="168">
        <v>5435</v>
      </c>
      <c r="F98" s="168">
        <v>-408</v>
      </c>
      <c r="G98" s="168">
        <v>810</v>
      </c>
      <c r="H98" s="168" t="s">
        <v>28</v>
      </c>
    </row>
    <row r="99" spans="1:8" x14ac:dyDescent="0.2">
      <c r="A99" s="227" t="s">
        <v>112</v>
      </c>
      <c r="B99" s="282" t="s">
        <v>225</v>
      </c>
      <c r="C99" s="168">
        <v>158</v>
      </c>
      <c r="D99" s="168">
        <v>16446</v>
      </c>
      <c r="E99" s="168">
        <v>17876</v>
      </c>
      <c r="F99" s="168">
        <v>-1888</v>
      </c>
      <c r="G99" s="168">
        <v>1946</v>
      </c>
      <c r="H99" s="168" t="s">
        <v>28</v>
      </c>
    </row>
    <row r="100" spans="1:8" x14ac:dyDescent="0.2">
      <c r="A100" s="226" t="s">
        <v>226</v>
      </c>
      <c r="B100" s="283" t="s">
        <v>227</v>
      </c>
      <c r="C100" s="193">
        <v>556</v>
      </c>
      <c r="D100" s="193">
        <v>-48415</v>
      </c>
      <c r="E100" s="193">
        <v>12859</v>
      </c>
      <c r="F100" s="193">
        <v>-62625</v>
      </c>
      <c r="G100" s="193">
        <v>1840</v>
      </c>
      <c r="H100" s="193" t="s">
        <v>28</v>
      </c>
    </row>
    <row r="101" spans="1:8" ht="22.5" x14ac:dyDescent="0.2">
      <c r="A101" s="230">
        <v>90</v>
      </c>
      <c r="B101" s="282" t="s">
        <v>228</v>
      </c>
      <c r="C101" s="168">
        <v>44</v>
      </c>
      <c r="D101" s="168">
        <v>-14094</v>
      </c>
      <c r="E101" s="168" t="s">
        <v>477</v>
      </c>
      <c r="F101" s="168">
        <v>-15257</v>
      </c>
      <c r="G101" s="168" t="s">
        <v>477</v>
      </c>
      <c r="H101" s="168" t="s">
        <v>28</v>
      </c>
    </row>
    <row r="102" spans="1:8" ht="22.5" x14ac:dyDescent="0.2">
      <c r="A102" s="230">
        <v>91</v>
      </c>
      <c r="B102" s="282" t="s">
        <v>236</v>
      </c>
      <c r="C102" s="168">
        <v>27</v>
      </c>
      <c r="D102" s="168">
        <v>-8755</v>
      </c>
      <c r="E102" s="168" t="s">
        <v>477</v>
      </c>
      <c r="F102" s="168">
        <v>-8904</v>
      </c>
      <c r="G102" s="168" t="s">
        <v>477</v>
      </c>
      <c r="H102" s="168" t="s">
        <v>28</v>
      </c>
    </row>
    <row r="103" spans="1:8" x14ac:dyDescent="0.2">
      <c r="A103" s="230">
        <v>92</v>
      </c>
      <c r="B103" s="282" t="s">
        <v>229</v>
      </c>
      <c r="C103" s="168">
        <v>29</v>
      </c>
      <c r="D103" s="168">
        <v>6469</v>
      </c>
      <c r="E103" s="168">
        <v>6425</v>
      </c>
      <c r="F103" s="168">
        <v>-62</v>
      </c>
      <c r="G103" s="168">
        <v>962</v>
      </c>
      <c r="H103" s="168" t="s">
        <v>28</v>
      </c>
    </row>
    <row r="104" spans="1:8" ht="22.5" x14ac:dyDescent="0.2">
      <c r="A104" s="230">
        <v>93</v>
      </c>
      <c r="B104" s="282" t="s">
        <v>340</v>
      </c>
      <c r="C104" s="168">
        <v>456</v>
      </c>
      <c r="D104" s="168">
        <v>-32036</v>
      </c>
      <c r="E104" s="168">
        <v>5264</v>
      </c>
      <c r="F104" s="168">
        <v>-38402</v>
      </c>
      <c r="G104" s="168">
        <v>703</v>
      </c>
      <c r="H104" s="168" t="s">
        <v>28</v>
      </c>
    </row>
    <row r="105" spans="1:8" ht="22.5" x14ac:dyDescent="0.2">
      <c r="A105" s="226" t="s">
        <v>230</v>
      </c>
      <c r="B105" s="283" t="s">
        <v>339</v>
      </c>
      <c r="C105" s="193">
        <v>1754</v>
      </c>
      <c r="D105" s="193">
        <v>13057</v>
      </c>
      <c r="E105" s="193">
        <v>44845</v>
      </c>
      <c r="F105" s="193">
        <v>-34591</v>
      </c>
      <c r="G105" s="193">
        <v>5311</v>
      </c>
      <c r="H105" s="193" t="s">
        <v>28</v>
      </c>
    </row>
    <row r="106" spans="1:8" ht="33.75" x14ac:dyDescent="0.2">
      <c r="A106" s="137" t="s">
        <v>113</v>
      </c>
      <c r="B106" s="282" t="s">
        <v>231</v>
      </c>
      <c r="C106" s="168">
        <v>764</v>
      </c>
      <c r="D106" s="168">
        <v>-2948</v>
      </c>
      <c r="E106" s="168">
        <v>1131</v>
      </c>
      <c r="F106" s="168">
        <v>-5283</v>
      </c>
      <c r="G106" s="168">
        <v>170</v>
      </c>
      <c r="H106" s="168" t="s">
        <v>28</v>
      </c>
    </row>
    <row r="107" spans="1:8" ht="22.5" x14ac:dyDescent="0.2">
      <c r="A107" s="137" t="s">
        <v>114</v>
      </c>
      <c r="B107" s="282" t="s">
        <v>232</v>
      </c>
      <c r="C107" s="168">
        <v>18</v>
      </c>
      <c r="D107" s="168">
        <v>311</v>
      </c>
      <c r="E107" s="168">
        <v>398</v>
      </c>
      <c r="F107" s="168">
        <v>-104</v>
      </c>
      <c r="G107" s="168">
        <v>60</v>
      </c>
      <c r="H107" s="168" t="s">
        <v>28</v>
      </c>
    </row>
    <row r="108" spans="1:8" ht="22.5" x14ac:dyDescent="0.2">
      <c r="A108" s="137" t="s">
        <v>115</v>
      </c>
      <c r="B108" s="282" t="s">
        <v>233</v>
      </c>
      <c r="C108" s="168">
        <v>972</v>
      </c>
      <c r="D108" s="168">
        <v>15694</v>
      </c>
      <c r="E108" s="168">
        <v>43317</v>
      </c>
      <c r="F108" s="168">
        <v>-29204</v>
      </c>
      <c r="G108" s="168">
        <v>5082</v>
      </c>
      <c r="H108" s="168" t="s">
        <v>28</v>
      </c>
    </row>
    <row r="109" spans="1:8" ht="11.25" customHeight="1" x14ac:dyDescent="0.2">
      <c r="A109" s="137"/>
      <c r="B109" s="276"/>
      <c r="C109" s="253"/>
      <c r="D109" s="253"/>
      <c r="E109" s="253"/>
      <c r="F109" s="253"/>
      <c r="G109" s="253"/>
      <c r="H109" s="253"/>
    </row>
    <row r="110" spans="1:8" x14ac:dyDescent="0.2">
      <c r="A110" s="226" t="s">
        <v>95</v>
      </c>
      <c r="B110" s="275" t="s">
        <v>94</v>
      </c>
      <c r="C110" s="193">
        <v>22855</v>
      </c>
      <c r="D110" s="193">
        <v>2388030</v>
      </c>
      <c r="E110" s="193">
        <v>2883225</v>
      </c>
      <c r="F110" s="193">
        <v>-777639</v>
      </c>
      <c r="G110" s="193">
        <v>335204</v>
      </c>
      <c r="H110" s="193" t="s">
        <v>28</v>
      </c>
    </row>
  </sheetData>
  <mergeCells count="11">
    <mergeCell ref="A1:H2"/>
    <mergeCell ref="E3:F5"/>
    <mergeCell ref="G3:H5"/>
    <mergeCell ref="A3:A8"/>
    <mergeCell ref="B3:B8"/>
    <mergeCell ref="D8:H8"/>
    <mergeCell ref="C3:D7"/>
    <mergeCell ref="E6:E7"/>
    <mergeCell ref="F6:F7"/>
    <mergeCell ref="G6:G7"/>
    <mergeCell ref="H6:H7"/>
  </mergeCells>
  <pageMargins left="0.59055118110236227" right="0.59055118110236227" top="0.51181102362204722" bottom="0.51181102362204722" header="0.51181102362204722" footer="0.51181102362204722"/>
  <pageSetup paperSize="9" firstPageNumber="29" orientation="portrait" useFirstPageNumber="1" r:id="rId1"/>
  <headerFooter alignWithMargins="0">
    <oddFooter>&amp;L&amp;7_____________
1) Ohne Organgesellschaften</oddFooter>
  </headerFooter>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11"/>
  <dimension ref="B3:M5"/>
  <sheetViews>
    <sheetView zoomScaleNormal="100" workbookViewId="0"/>
  </sheetViews>
  <sheetFormatPr baseColWidth="10" defaultColWidth="11.140625" defaultRowHeight="11.25" x14ac:dyDescent="0.2"/>
  <cols>
    <col min="1" max="9" width="11.140625" style="204"/>
    <col min="10" max="13" width="11.140625" style="205"/>
    <col min="14" max="16384" width="11.140625" style="204"/>
  </cols>
  <sheetData>
    <row r="3" spans="2:8" x14ac:dyDescent="0.2">
      <c r="B3" s="338" t="s">
        <v>482</v>
      </c>
      <c r="C3" s="338"/>
      <c r="D3" s="338"/>
      <c r="E3" s="338"/>
      <c r="F3" s="338"/>
      <c r="G3" s="338"/>
      <c r="H3" s="338"/>
    </row>
    <row r="4" spans="2:8" x14ac:dyDescent="0.2">
      <c r="B4" s="338"/>
      <c r="C4" s="338"/>
      <c r="D4" s="338"/>
      <c r="E4" s="338"/>
      <c r="F4" s="338"/>
      <c r="G4" s="338"/>
      <c r="H4" s="338"/>
    </row>
    <row r="5" spans="2:8" x14ac:dyDescent="0.2">
      <c r="B5" s="338"/>
      <c r="C5" s="338"/>
      <c r="D5" s="338"/>
      <c r="E5" s="338"/>
      <c r="F5" s="338"/>
      <c r="G5" s="338"/>
      <c r="H5" s="338"/>
    </row>
  </sheetData>
  <mergeCells count="1">
    <mergeCell ref="B3:H5"/>
  </mergeCells>
  <pageMargins left="0.59055118110236227" right="0.59055118110236227" top="0.51181102362204722" bottom="0.51181102362204722" header="0.51181102362204722" footer="0.51181102362204722"/>
  <pageSetup paperSize="9" firstPageNumber="33" orientation="portrait" useFirstPageNumber="1" r:id="rId1"/>
  <headerFooter alignWithMargins="0">
    <oddHeader>&amp;C&amp;8- &amp;P -</oddHeader>
  </headerFooter>
  <drawing r:id="rId2"/>
  <legacyDrawing r:id="rId3"/>
  <oleObjects>
    <mc:AlternateContent xmlns:mc="http://schemas.openxmlformats.org/markup-compatibility/2006">
      <mc:Choice Requires="x14">
        <oleObject progId="AcroExch.Document.DC" dvAspect="DVASPECT_ICON" shapeId="2049" r:id="rId4">
          <objectPr defaultSize="0" r:id="rId5">
            <anchor moveWithCells="1">
              <from>
                <xdr:col>3</xdr:col>
                <xdr:colOff>647700</xdr:colOff>
                <xdr:row>6</xdr:row>
                <xdr:rowOff>9525</xdr:rowOff>
              </from>
              <to>
                <xdr:col>5</xdr:col>
                <xdr:colOff>76200</xdr:colOff>
                <xdr:row>10</xdr:row>
                <xdr:rowOff>123825</xdr:rowOff>
              </to>
            </anchor>
          </objectPr>
        </oleObject>
      </mc:Choice>
      <mc:Fallback>
        <oleObject progId="AcroExch.Document.DC" dvAspect="DVASPECT_ICON" shapeId="2049" r:id="rId4"/>
      </mc:Fallback>
    </mc:AlternateContent>
  </oleObjec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J24"/>
  <sheetViews>
    <sheetView zoomScaleNormal="100" workbookViewId="0">
      <pane ySplit="8" topLeftCell="A9" activePane="bottomLeft" state="frozen"/>
      <selection pane="bottomLeft" sqref="A1:I2"/>
    </sheetView>
  </sheetViews>
  <sheetFormatPr baseColWidth="10" defaultColWidth="11.42578125" defaultRowHeight="11.25" x14ac:dyDescent="0.2"/>
  <cols>
    <col min="1" max="1" width="29.5703125" style="116" customWidth="1"/>
    <col min="2" max="2" width="6.7109375" style="130" customWidth="1"/>
    <col min="3" max="3" width="9.140625" style="130" customWidth="1"/>
    <col min="4" max="4" width="6.7109375" style="130" customWidth="1"/>
    <col min="5" max="5" width="9.140625" style="130" customWidth="1"/>
    <col min="6" max="6" width="6.7109375" style="130" customWidth="1"/>
    <col min="7" max="7" width="9.140625" style="130" customWidth="1"/>
    <col min="8" max="8" width="6.7109375" style="130" customWidth="1"/>
    <col min="9" max="9" width="8.28515625" style="130" customWidth="1"/>
    <col min="10" max="10" width="8.7109375" style="130" customWidth="1"/>
    <col min="11" max="16384" width="11.42578125" style="130"/>
  </cols>
  <sheetData>
    <row r="1" spans="1:10" s="101" customFormat="1" ht="15" customHeight="1" x14ac:dyDescent="0.2">
      <c r="A1" s="473" t="s">
        <v>363</v>
      </c>
      <c r="B1" s="474"/>
      <c r="C1" s="474"/>
      <c r="D1" s="474"/>
      <c r="E1" s="474"/>
      <c r="F1" s="474"/>
      <c r="G1" s="474"/>
      <c r="H1" s="474"/>
      <c r="I1" s="474"/>
      <c r="J1" s="179"/>
    </row>
    <row r="2" spans="1:10" s="101" customFormat="1" ht="15" customHeight="1" x14ac:dyDescent="0.2">
      <c r="A2" s="475"/>
      <c r="B2" s="475"/>
      <c r="C2" s="475"/>
      <c r="D2" s="475"/>
      <c r="E2" s="475"/>
      <c r="F2" s="475"/>
      <c r="G2" s="475"/>
      <c r="H2" s="475"/>
      <c r="I2" s="475"/>
      <c r="J2" s="187"/>
    </row>
    <row r="3" spans="1:10" x14ac:dyDescent="0.2">
      <c r="A3" s="492" t="s">
        <v>60</v>
      </c>
      <c r="B3" s="470" t="s">
        <v>285</v>
      </c>
      <c r="C3" s="471"/>
      <c r="D3" s="471"/>
      <c r="E3" s="471"/>
      <c r="F3" s="471"/>
      <c r="G3" s="471"/>
      <c r="H3" s="471"/>
      <c r="I3" s="472"/>
    </row>
    <row r="4" spans="1:10" x14ac:dyDescent="0.2">
      <c r="A4" s="493"/>
      <c r="B4" s="476" t="s">
        <v>94</v>
      </c>
      <c r="C4" s="477"/>
      <c r="D4" s="490" t="s">
        <v>286</v>
      </c>
      <c r="E4" s="490"/>
      <c r="F4" s="490"/>
      <c r="G4" s="490"/>
      <c r="H4" s="490"/>
      <c r="I4" s="491"/>
    </row>
    <row r="5" spans="1:10" x14ac:dyDescent="0.2">
      <c r="A5" s="493"/>
      <c r="B5" s="478"/>
      <c r="C5" s="479"/>
      <c r="D5" s="482" t="s">
        <v>288</v>
      </c>
      <c r="E5" s="483"/>
      <c r="F5" s="482" t="s">
        <v>289</v>
      </c>
      <c r="G5" s="483"/>
      <c r="H5" s="482" t="s">
        <v>290</v>
      </c>
      <c r="I5" s="487"/>
    </row>
    <row r="6" spans="1:10" x14ac:dyDescent="0.2">
      <c r="A6" s="493"/>
      <c r="B6" s="478"/>
      <c r="C6" s="479"/>
      <c r="D6" s="484"/>
      <c r="E6" s="485"/>
      <c r="F6" s="484"/>
      <c r="G6" s="485"/>
      <c r="H6" s="484"/>
      <c r="I6" s="488"/>
    </row>
    <row r="7" spans="1:10" x14ac:dyDescent="0.2">
      <c r="A7" s="493"/>
      <c r="B7" s="480"/>
      <c r="C7" s="481"/>
      <c r="D7" s="486"/>
      <c r="E7" s="481"/>
      <c r="F7" s="486"/>
      <c r="G7" s="481"/>
      <c r="H7" s="486"/>
      <c r="I7" s="489"/>
    </row>
    <row r="8" spans="1:10" ht="14.25" customHeight="1" x14ac:dyDescent="0.2">
      <c r="A8" s="494"/>
      <c r="B8" s="235" t="s">
        <v>248</v>
      </c>
      <c r="C8" s="236" t="s">
        <v>91</v>
      </c>
      <c r="D8" s="236" t="s">
        <v>248</v>
      </c>
      <c r="E8" s="236" t="s">
        <v>91</v>
      </c>
      <c r="F8" s="236" t="s">
        <v>248</v>
      </c>
      <c r="G8" s="236" t="s">
        <v>91</v>
      </c>
      <c r="H8" s="236" t="s">
        <v>248</v>
      </c>
      <c r="I8" s="237" t="s">
        <v>91</v>
      </c>
    </row>
    <row r="9" spans="1:10" ht="6" customHeight="1" x14ac:dyDescent="0.2">
      <c r="A9" s="232" t="s">
        <v>77</v>
      </c>
      <c r="B9" s="238"/>
      <c r="C9" s="238"/>
      <c r="D9" s="238"/>
      <c r="E9" s="231" t="s">
        <v>77</v>
      </c>
      <c r="F9" s="231" t="s">
        <v>77</v>
      </c>
      <c r="G9" s="231" t="s">
        <v>77</v>
      </c>
      <c r="H9" s="231" t="s">
        <v>77</v>
      </c>
      <c r="I9" s="231" t="s">
        <v>77</v>
      </c>
    </row>
    <row r="10" spans="1:10" ht="22.5" x14ac:dyDescent="0.2">
      <c r="A10" s="233" t="s">
        <v>291</v>
      </c>
      <c r="B10" s="202">
        <v>10590</v>
      </c>
      <c r="C10" s="195">
        <v>11019924</v>
      </c>
      <c r="D10" s="195">
        <v>10300</v>
      </c>
      <c r="E10" s="195">
        <v>10867978</v>
      </c>
      <c r="F10" s="195">
        <v>84</v>
      </c>
      <c r="G10" s="195">
        <v>118221</v>
      </c>
      <c r="H10" s="195">
        <v>206</v>
      </c>
      <c r="I10" s="195">
        <v>33724</v>
      </c>
      <c r="J10" s="198"/>
    </row>
    <row r="11" spans="1:10" x14ac:dyDescent="0.2">
      <c r="A11" s="233" t="s">
        <v>287</v>
      </c>
      <c r="B11" s="202">
        <v>7099</v>
      </c>
      <c r="C11" s="195">
        <v>620273</v>
      </c>
      <c r="D11" s="195">
        <v>6943</v>
      </c>
      <c r="E11" s="195">
        <v>586165</v>
      </c>
      <c r="F11" s="195">
        <v>57</v>
      </c>
      <c r="G11" s="195">
        <v>31065</v>
      </c>
      <c r="H11" s="195">
        <v>99</v>
      </c>
      <c r="I11" s="195">
        <v>3042</v>
      </c>
      <c r="J11" s="198"/>
    </row>
    <row r="12" spans="1:10" ht="22.5" x14ac:dyDescent="0.2">
      <c r="A12" s="233" t="s">
        <v>309</v>
      </c>
      <c r="B12" s="202">
        <v>836</v>
      </c>
      <c r="C12" s="195">
        <v>26964</v>
      </c>
      <c r="D12" s="195">
        <v>817</v>
      </c>
      <c r="E12" s="195">
        <v>26676</v>
      </c>
      <c r="F12" s="195">
        <v>9</v>
      </c>
      <c r="G12" s="195">
        <v>201</v>
      </c>
      <c r="H12" s="195">
        <v>10</v>
      </c>
      <c r="I12" s="195">
        <v>87</v>
      </c>
      <c r="J12" s="198"/>
    </row>
    <row r="13" spans="1:10" ht="33.75" x14ac:dyDescent="0.2">
      <c r="A13" s="233" t="s">
        <v>331</v>
      </c>
      <c r="B13" s="257"/>
      <c r="C13" s="258"/>
      <c r="D13" s="258"/>
      <c r="E13" s="258"/>
      <c r="F13" s="258"/>
      <c r="G13" s="258"/>
      <c r="H13" s="258"/>
      <c r="I13" s="258"/>
      <c r="J13" s="198"/>
    </row>
    <row r="14" spans="1:10" ht="78.75" x14ac:dyDescent="0.2">
      <c r="A14" s="233" t="s">
        <v>456</v>
      </c>
      <c r="B14" s="202">
        <v>3</v>
      </c>
      <c r="C14" s="168">
        <v>104</v>
      </c>
      <c r="D14" s="168">
        <v>3</v>
      </c>
      <c r="E14" s="168">
        <v>104</v>
      </c>
      <c r="F14" s="168" t="s">
        <v>28</v>
      </c>
      <c r="G14" s="168" t="s">
        <v>28</v>
      </c>
      <c r="H14" s="168" t="s">
        <v>28</v>
      </c>
      <c r="I14" s="168" t="s">
        <v>28</v>
      </c>
      <c r="J14" s="198"/>
    </row>
    <row r="15" spans="1:10" x14ac:dyDescent="0.2">
      <c r="A15" s="233" t="s">
        <v>307</v>
      </c>
      <c r="B15" s="202">
        <v>4547</v>
      </c>
      <c r="C15" s="168">
        <v>199348</v>
      </c>
      <c r="D15" s="168">
        <v>4402</v>
      </c>
      <c r="E15" s="168">
        <v>190178</v>
      </c>
      <c r="F15" s="168">
        <v>38</v>
      </c>
      <c r="G15" s="168">
        <v>7108</v>
      </c>
      <c r="H15" s="168">
        <v>107</v>
      </c>
      <c r="I15" s="168">
        <v>2062</v>
      </c>
      <c r="J15" s="198"/>
    </row>
    <row r="16" spans="1:10" ht="22.5" x14ac:dyDescent="0.2">
      <c r="A16" s="233" t="s">
        <v>308</v>
      </c>
      <c r="B16" s="202">
        <v>47</v>
      </c>
      <c r="C16" s="168">
        <v>91413</v>
      </c>
      <c r="D16" s="168" t="s">
        <v>477</v>
      </c>
      <c r="E16" s="168" t="s">
        <v>477</v>
      </c>
      <c r="F16" s="168" t="s">
        <v>477</v>
      </c>
      <c r="G16" s="168" t="s">
        <v>477</v>
      </c>
      <c r="H16" s="168" t="s">
        <v>28</v>
      </c>
      <c r="I16" s="168" t="s">
        <v>28</v>
      </c>
      <c r="J16" s="198"/>
    </row>
    <row r="17" spans="1:10" ht="22.5" x14ac:dyDescent="0.2">
      <c r="A17" s="233" t="s">
        <v>292</v>
      </c>
      <c r="B17" s="202">
        <v>4547</v>
      </c>
      <c r="C17" s="168">
        <v>290762</v>
      </c>
      <c r="D17" s="168">
        <v>4402</v>
      </c>
      <c r="E17" s="168">
        <v>279535</v>
      </c>
      <c r="F17" s="168">
        <v>38</v>
      </c>
      <c r="G17" s="168">
        <v>9165</v>
      </c>
      <c r="H17" s="168">
        <v>107</v>
      </c>
      <c r="I17" s="168">
        <v>2062</v>
      </c>
      <c r="J17" s="198"/>
    </row>
    <row r="18" spans="1:10" ht="22.5" x14ac:dyDescent="0.2">
      <c r="A18" s="234" t="s">
        <v>293</v>
      </c>
      <c r="B18" s="203">
        <v>11125</v>
      </c>
      <c r="C18" s="193">
        <v>11255460</v>
      </c>
      <c r="D18" s="193">
        <v>10833</v>
      </c>
      <c r="E18" s="193">
        <v>11080921</v>
      </c>
      <c r="F18" s="193">
        <v>84</v>
      </c>
      <c r="G18" s="193">
        <v>139921</v>
      </c>
      <c r="H18" s="193">
        <v>208</v>
      </c>
      <c r="I18" s="193">
        <v>34618</v>
      </c>
      <c r="J18" s="198"/>
    </row>
    <row r="19" spans="1:10" x14ac:dyDescent="0.2">
      <c r="J19" s="198"/>
    </row>
    <row r="20" spans="1:10" x14ac:dyDescent="0.2">
      <c r="J20" s="198"/>
    </row>
    <row r="21" spans="1:10" x14ac:dyDescent="0.2">
      <c r="J21" s="198"/>
    </row>
    <row r="22" spans="1:10" x14ac:dyDescent="0.2">
      <c r="J22" s="198"/>
    </row>
    <row r="23" spans="1:10" x14ac:dyDescent="0.2">
      <c r="J23" s="198"/>
    </row>
    <row r="24" spans="1:10" x14ac:dyDescent="0.2">
      <c r="J24" s="198"/>
    </row>
  </sheetData>
  <mergeCells count="8">
    <mergeCell ref="B3:I3"/>
    <mergeCell ref="A1:I2"/>
    <mergeCell ref="B4:C7"/>
    <mergeCell ref="D5:E7"/>
    <mergeCell ref="F5:G7"/>
    <mergeCell ref="H5:I7"/>
    <mergeCell ref="D4:I4"/>
    <mergeCell ref="A3:A8"/>
  </mergeCells>
  <pageMargins left="0.59055118110236227" right="0.59055118110236227" top="0.51181102362204722" bottom="0.51181102362204722" header="0.51181102362204722" footer="0.51181102362204722"/>
  <pageSetup paperSize="9" firstPageNumber="26" orientation="portrait" useFirstPageNumber="1" r:id="rId1"/>
  <headerFooter alignWithMargins="0">
    <oddFooter>&amp;L&amp;7_____________
1) Verkürzte Darstellung
2) Ohne Organgesellschaften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U40"/>
  <sheetViews>
    <sheetView zoomScaleNormal="100" workbookViewId="0">
      <pane ySplit="9" topLeftCell="A10" activePane="bottomLeft" state="frozen"/>
      <selection pane="bottomLeft" sqref="A1:H2"/>
    </sheetView>
  </sheetViews>
  <sheetFormatPr baseColWidth="10" defaultColWidth="10.85546875" defaultRowHeight="12" x14ac:dyDescent="0.2"/>
  <cols>
    <col min="1" max="1" width="9.28515625" style="71" customWidth="1"/>
    <col min="2" max="2" width="24.7109375" style="71" customWidth="1"/>
    <col min="3" max="3" width="8.7109375" style="71" customWidth="1"/>
    <col min="4" max="4" width="9.140625" style="71" customWidth="1"/>
    <col min="5" max="6" width="9.7109375" style="71" customWidth="1"/>
    <col min="7" max="7" width="8.7109375" style="71" customWidth="1"/>
    <col min="8" max="8" width="8.42578125" style="71" customWidth="1"/>
    <col min="9" max="16384" width="10.85546875" style="71"/>
  </cols>
  <sheetData>
    <row r="1" spans="1:9" s="181" customFormat="1" ht="15" customHeight="1" x14ac:dyDescent="0.2">
      <c r="A1" s="495" t="s">
        <v>378</v>
      </c>
      <c r="B1" s="495"/>
      <c r="C1" s="495"/>
      <c r="D1" s="495"/>
      <c r="E1" s="495"/>
      <c r="F1" s="495"/>
      <c r="G1" s="495"/>
      <c r="H1" s="495"/>
    </row>
    <row r="2" spans="1:9" s="181" customFormat="1" ht="15" customHeight="1" x14ac:dyDescent="0.2">
      <c r="A2" s="496"/>
      <c r="B2" s="496"/>
      <c r="C2" s="496"/>
      <c r="D2" s="496"/>
      <c r="E2" s="496"/>
      <c r="F2" s="496"/>
      <c r="G2" s="496"/>
      <c r="H2" s="496"/>
      <c r="I2" s="186"/>
    </row>
    <row r="3" spans="1:9" s="75" customFormat="1" ht="11.25" customHeight="1" x14ac:dyDescent="0.2">
      <c r="A3" s="503" t="s">
        <v>242</v>
      </c>
      <c r="B3" s="506" t="s">
        <v>243</v>
      </c>
      <c r="C3" s="497" t="s">
        <v>94</v>
      </c>
      <c r="D3" s="498"/>
      <c r="E3" s="498"/>
      <c r="F3" s="498"/>
      <c r="G3" s="498"/>
      <c r="H3" s="499"/>
      <c r="I3" s="184"/>
    </row>
    <row r="4" spans="1:9" s="75" customFormat="1" ht="11.25" customHeight="1" x14ac:dyDescent="0.2">
      <c r="A4" s="504"/>
      <c r="B4" s="507"/>
      <c r="C4" s="509" t="s">
        <v>282</v>
      </c>
      <c r="D4" s="510"/>
      <c r="E4" s="500" t="s">
        <v>294</v>
      </c>
      <c r="F4" s="501"/>
      <c r="G4" s="500" t="s">
        <v>296</v>
      </c>
      <c r="H4" s="502"/>
      <c r="I4" s="184"/>
    </row>
    <row r="5" spans="1:9" s="75" customFormat="1" ht="11.25" customHeight="1" x14ac:dyDescent="0.2">
      <c r="A5" s="504"/>
      <c r="B5" s="507"/>
      <c r="C5" s="511"/>
      <c r="D5" s="429"/>
      <c r="E5" s="500"/>
      <c r="F5" s="501"/>
      <c r="G5" s="500"/>
      <c r="H5" s="502"/>
      <c r="I5" s="184"/>
    </row>
    <row r="6" spans="1:9" s="75" customFormat="1" ht="11.25" customHeight="1" x14ac:dyDescent="0.2">
      <c r="A6" s="504"/>
      <c r="B6" s="507"/>
      <c r="C6" s="512"/>
      <c r="D6" s="429"/>
      <c r="E6" s="501"/>
      <c r="F6" s="501"/>
      <c r="G6" s="501"/>
      <c r="H6" s="502"/>
      <c r="I6" s="184"/>
    </row>
    <row r="7" spans="1:9" s="75" customFormat="1" ht="11.25" customHeight="1" x14ac:dyDescent="0.2">
      <c r="A7" s="504"/>
      <c r="B7" s="507"/>
      <c r="C7" s="512"/>
      <c r="D7" s="429"/>
      <c r="E7" s="515" t="s">
        <v>58</v>
      </c>
      <c r="F7" s="515" t="s">
        <v>59</v>
      </c>
      <c r="G7" s="517" t="s">
        <v>58</v>
      </c>
      <c r="H7" s="518" t="s">
        <v>59</v>
      </c>
      <c r="I7" s="184"/>
    </row>
    <row r="8" spans="1:9" s="75" customFormat="1" ht="11.25" customHeight="1" x14ac:dyDescent="0.2">
      <c r="A8" s="504"/>
      <c r="B8" s="507"/>
      <c r="C8" s="513"/>
      <c r="D8" s="514"/>
      <c r="E8" s="516"/>
      <c r="F8" s="516"/>
      <c r="G8" s="516"/>
      <c r="H8" s="519"/>
      <c r="I8" s="184"/>
    </row>
    <row r="9" spans="1:9" s="75" customFormat="1" ht="14.25" customHeight="1" x14ac:dyDescent="0.2">
      <c r="A9" s="505"/>
      <c r="B9" s="508"/>
      <c r="C9" s="180" t="s">
        <v>5</v>
      </c>
      <c r="D9" s="465" t="s">
        <v>91</v>
      </c>
      <c r="E9" s="465"/>
      <c r="F9" s="465"/>
      <c r="G9" s="465"/>
      <c r="H9" s="466"/>
      <c r="I9" s="184"/>
    </row>
    <row r="10" spans="1:9" s="78" customFormat="1" ht="6" customHeight="1" x14ac:dyDescent="0.2">
      <c r="A10" s="277"/>
      <c r="B10" s="76"/>
      <c r="C10" s="77"/>
      <c r="D10" s="77"/>
      <c r="E10" s="77"/>
      <c r="F10" s="77"/>
      <c r="G10" s="77"/>
      <c r="H10" s="77"/>
    </row>
    <row r="11" spans="1:9" s="78" customFormat="1" ht="12.75" customHeight="1" x14ac:dyDescent="0.2">
      <c r="A11" s="206">
        <v>16</v>
      </c>
      <c r="B11" s="303" t="s">
        <v>56</v>
      </c>
      <c r="C11" s="182">
        <v>22219</v>
      </c>
      <c r="D11" s="183">
        <v>1887616</v>
      </c>
      <c r="E11" s="183">
        <v>2191112</v>
      </c>
      <c r="F11" s="183">
        <v>-585939</v>
      </c>
      <c r="G11" s="183">
        <v>328026</v>
      </c>
      <c r="H11" s="183" t="s">
        <v>28</v>
      </c>
    </row>
    <row r="12" spans="1:9" s="78" customFormat="1" ht="12.75" customHeight="1" x14ac:dyDescent="0.2">
      <c r="A12" s="190" t="s">
        <v>238</v>
      </c>
      <c r="B12" s="304" t="s">
        <v>239</v>
      </c>
      <c r="C12" s="177">
        <v>6520</v>
      </c>
      <c r="D12" s="138">
        <v>674690</v>
      </c>
      <c r="E12" s="138">
        <v>798135</v>
      </c>
      <c r="F12" s="138">
        <v>-215109</v>
      </c>
      <c r="G12" s="138">
        <v>119482</v>
      </c>
      <c r="H12" s="138" t="s">
        <v>28</v>
      </c>
    </row>
    <row r="13" spans="1:9" s="78" customFormat="1" ht="12.75" customHeight="1" x14ac:dyDescent="0.2">
      <c r="A13" s="190" t="s">
        <v>240</v>
      </c>
      <c r="B13" s="304" t="s">
        <v>241</v>
      </c>
      <c r="C13" s="177">
        <v>15699</v>
      </c>
      <c r="D13" s="138">
        <v>1212925</v>
      </c>
      <c r="E13" s="138">
        <v>1392977</v>
      </c>
      <c r="F13" s="138">
        <v>-370830</v>
      </c>
      <c r="G13" s="138">
        <v>208543</v>
      </c>
      <c r="H13" s="138" t="s">
        <v>28</v>
      </c>
    </row>
    <row r="14" spans="1:9" s="78" customFormat="1" ht="12.75" customHeight="1" x14ac:dyDescent="0.2">
      <c r="A14" s="190"/>
      <c r="B14" s="304"/>
      <c r="C14" s="278"/>
      <c r="D14" s="278"/>
      <c r="E14" s="260"/>
      <c r="F14" s="260"/>
      <c r="G14" s="260"/>
      <c r="H14" s="138"/>
    </row>
    <row r="15" spans="1:9" s="78" customFormat="1" ht="12.75" customHeight="1" x14ac:dyDescent="0.2">
      <c r="A15" s="190">
        <v>51</v>
      </c>
      <c r="B15" s="304" t="s">
        <v>50</v>
      </c>
      <c r="C15" s="177">
        <v>2424</v>
      </c>
      <c r="D15" s="138">
        <v>237107</v>
      </c>
      <c r="E15" s="138">
        <v>283858</v>
      </c>
      <c r="F15" s="138">
        <v>-72920</v>
      </c>
      <c r="G15" s="138">
        <v>42547</v>
      </c>
      <c r="H15" s="138" t="s">
        <v>28</v>
      </c>
    </row>
    <row r="16" spans="1:9" s="78" customFormat="1" ht="12.75" customHeight="1" x14ac:dyDescent="0.2">
      <c r="A16" s="190">
        <v>52</v>
      </c>
      <c r="B16" s="304" t="s">
        <v>51</v>
      </c>
      <c r="C16" s="177">
        <v>1025</v>
      </c>
      <c r="D16" s="138">
        <v>49910</v>
      </c>
      <c r="E16" s="138">
        <v>60347</v>
      </c>
      <c r="F16" s="138">
        <v>-21152</v>
      </c>
      <c r="G16" s="138">
        <v>9050</v>
      </c>
      <c r="H16" s="138" t="s">
        <v>28</v>
      </c>
    </row>
    <row r="17" spans="1:21" s="79" customFormat="1" ht="12.75" customHeight="1" x14ac:dyDescent="0.2">
      <c r="A17" s="190">
        <v>53</v>
      </c>
      <c r="B17" s="304" t="s">
        <v>52</v>
      </c>
      <c r="C17" s="77">
        <v>1363</v>
      </c>
      <c r="D17" s="77">
        <v>277518</v>
      </c>
      <c r="E17" s="77">
        <v>334081</v>
      </c>
      <c r="F17" s="77">
        <v>-93539</v>
      </c>
      <c r="G17" s="77">
        <v>49955</v>
      </c>
      <c r="H17" s="77" t="s">
        <v>28</v>
      </c>
      <c r="P17" s="78"/>
      <c r="Q17" s="78"/>
      <c r="R17" s="78"/>
      <c r="S17" s="78"/>
      <c r="T17" s="78"/>
      <c r="U17" s="78"/>
    </row>
    <row r="18" spans="1:21" s="78" customFormat="1" ht="12.75" customHeight="1" x14ac:dyDescent="0.2">
      <c r="A18" s="190">
        <v>54</v>
      </c>
      <c r="B18" s="304" t="s">
        <v>53</v>
      </c>
      <c r="C18" s="177">
        <v>453</v>
      </c>
      <c r="D18" s="138">
        <v>19557</v>
      </c>
      <c r="E18" s="138">
        <v>26153</v>
      </c>
      <c r="F18" s="138">
        <v>-6024</v>
      </c>
      <c r="G18" s="138">
        <v>3919</v>
      </c>
      <c r="H18" s="138" t="s">
        <v>28</v>
      </c>
    </row>
    <row r="19" spans="1:21" s="78" customFormat="1" ht="12.75" customHeight="1" x14ac:dyDescent="0.2">
      <c r="A19" s="190">
        <v>55</v>
      </c>
      <c r="B19" s="304" t="s">
        <v>54</v>
      </c>
      <c r="C19" s="177">
        <v>792</v>
      </c>
      <c r="D19" s="138">
        <v>46965</v>
      </c>
      <c r="E19" s="138">
        <v>48329</v>
      </c>
      <c r="F19" s="138">
        <v>-11897</v>
      </c>
      <c r="G19" s="138">
        <v>7233</v>
      </c>
      <c r="H19" s="138" t="s">
        <v>28</v>
      </c>
    </row>
    <row r="20" spans="1:21" s="78" customFormat="1" ht="12.75" customHeight="1" x14ac:dyDescent="0.2">
      <c r="A20" s="190">
        <v>56</v>
      </c>
      <c r="B20" s="304" t="s">
        <v>55</v>
      </c>
      <c r="C20" s="177">
        <v>463</v>
      </c>
      <c r="D20" s="138">
        <v>43633</v>
      </c>
      <c r="E20" s="138">
        <v>45365</v>
      </c>
      <c r="F20" s="138">
        <v>-9576</v>
      </c>
      <c r="G20" s="138">
        <v>6779</v>
      </c>
      <c r="H20" s="138" t="s">
        <v>28</v>
      </c>
    </row>
    <row r="21" spans="1:21" s="78" customFormat="1" ht="6" customHeight="1" x14ac:dyDescent="0.2">
      <c r="A21" s="190"/>
      <c r="B21" s="304"/>
      <c r="C21" s="259"/>
      <c r="D21" s="260"/>
      <c r="E21" s="260"/>
      <c r="F21" s="260"/>
      <c r="G21" s="260"/>
      <c r="H21" s="260"/>
    </row>
    <row r="22" spans="1:21" s="78" customFormat="1" ht="12.75" customHeight="1" x14ac:dyDescent="0.2">
      <c r="A22" s="190">
        <v>61</v>
      </c>
      <c r="B22" s="304" t="s">
        <v>31</v>
      </c>
      <c r="C22" s="177">
        <v>1087</v>
      </c>
      <c r="D22" s="138">
        <v>94006</v>
      </c>
      <c r="E22" s="138">
        <v>107286</v>
      </c>
      <c r="F22" s="138">
        <v>-21992</v>
      </c>
      <c r="G22" s="138">
        <v>16083</v>
      </c>
      <c r="H22" s="138" t="s">
        <v>28</v>
      </c>
    </row>
    <row r="23" spans="1:21" customFormat="1" ht="12.75" customHeight="1" x14ac:dyDescent="0.2">
      <c r="A23" s="190">
        <v>62</v>
      </c>
      <c r="B23" s="304" t="s">
        <v>32</v>
      </c>
      <c r="C23" s="165">
        <v>738</v>
      </c>
      <c r="D23" s="165">
        <v>65181</v>
      </c>
      <c r="E23" s="165">
        <v>68513</v>
      </c>
      <c r="F23" s="165">
        <v>-20349</v>
      </c>
      <c r="G23" s="165">
        <v>10206</v>
      </c>
      <c r="H23" s="165" t="s">
        <v>28</v>
      </c>
      <c r="J23" s="78"/>
      <c r="K23" s="78"/>
      <c r="L23" s="78"/>
      <c r="M23" s="78"/>
      <c r="N23" s="78"/>
      <c r="O23" s="78"/>
      <c r="P23" s="78"/>
      <c r="Q23" s="78"/>
      <c r="R23" s="78"/>
      <c r="S23" s="78"/>
      <c r="T23" s="78"/>
      <c r="U23" s="78"/>
    </row>
    <row r="24" spans="1:21" customFormat="1" ht="12.75" customHeight="1" x14ac:dyDescent="0.2">
      <c r="A24" s="190">
        <v>63</v>
      </c>
      <c r="B24" s="304" t="s">
        <v>33</v>
      </c>
      <c r="C24" s="165">
        <v>1168</v>
      </c>
      <c r="D24" s="165">
        <v>123928</v>
      </c>
      <c r="E24" s="165">
        <v>122083</v>
      </c>
      <c r="F24" s="165">
        <v>-20346</v>
      </c>
      <c r="G24" s="165">
        <v>18311</v>
      </c>
      <c r="H24" s="165" t="s">
        <v>28</v>
      </c>
      <c r="P24" s="78"/>
      <c r="Q24" s="78"/>
      <c r="R24" s="78"/>
      <c r="S24" s="78"/>
      <c r="T24" s="78"/>
      <c r="U24" s="78"/>
    </row>
    <row r="25" spans="1:21" customFormat="1" ht="12.75" customHeight="1" x14ac:dyDescent="0.2">
      <c r="A25" s="190">
        <v>64</v>
      </c>
      <c r="B25" s="304" t="s">
        <v>34</v>
      </c>
      <c r="C25" s="165">
        <v>1013</v>
      </c>
      <c r="D25" s="165">
        <v>99802</v>
      </c>
      <c r="E25" s="165">
        <v>106341</v>
      </c>
      <c r="F25" s="165">
        <v>-11404</v>
      </c>
      <c r="G25" s="165">
        <v>15916</v>
      </c>
      <c r="H25" s="165" t="s">
        <v>28</v>
      </c>
      <c r="P25" s="78"/>
      <c r="Q25" s="78"/>
      <c r="R25" s="78"/>
      <c r="S25" s="78"/>
      <c r="T25" s="78"/>
      <c r="U25" s="78"/>
    </row>
    <row r="26" spans="1:21" customFormat="1" ht="12.75" customHeight="1" x14ac:dyDescent="0.2">
      <c r="A26" s="190">
        <v>65</v>
      </c>
      <c r="B26" s="304" t="s">
        <v>35</v>
      </c>
      <c r="C26" s="165">
        <v>605</v>
      </c>
      <c r="D26" s="165">
        <v>45299</v>
      </c>
      <c r="E26" s="165">
        <v>47742</v>
      </c>
      <c r="F26" s="165">
        <v>-6368</v>
      </c>
      <c r="G26" s="165">
        <v>7134</v>
      </c>
      <c r="H26" s="165" t="s">
        <v>28</v>
      </c>
      <c r="P26" s="78"/>
      <c r="Q26" s="78"/>
      <c r="R26" s="78"/>
      <c r="S26" s="78"/>
      <c r="T26" s="78"/>
      <c r="U26" s="78"/>
    </row>
    <row r="27" spans="1:21" customFormat="1" ht="12.75" customHeight="1" x14ac:dyDescent="0.2">
      <c r="A27" s="190">
        <v>66</v>
      </c>
      <c r="B27" s="304" t="s">
        <v>36</v>
      </c>
      <c r="C27" s="165">
        <v>1528</v>
      </c>
      <c r="D27" s="165">
        <v>85409</v>
      </c>
      <c r="E27" s="165">
        <v>97737</v>
      </c>
      <c r="F27" s="165">
        <v>-27793</v>
      </c>
      <c r="G27" s="165">
        <v>14560</v>
      </c>
      <c r="H27" s="165" t="s">
        <v>28</v>
      </c>
      <c r="P27" s="78"/>
      <c r="Q27" s="78"/>
      <c r="R27" s="78"/>
      <c r="S27" s="78"/>
      <c r="T27" s="78"/>
      <c r="U27" s="78"/>
    </row>
    <row r="28" spans="1:21" customFormat="1" ht="12.75" customHeight="1" x14ac:dyDescent="0.2">
      <c r="A28" s="190">
        <v>67</v>
      </c>
      <c r="B28" s="304" t="s">
        <v>37</v>
      </c>
      <c r="C28" s="165">
        <v>1201</v>
      </c>
      <c r="D28" s="165">
        <v>93789</v>
      </c>
      <c r="E28" s="165">
        <v>113965</v>
      </c>
      <c r="F28" s="165">
        <v>-27317</v>
      </c>
      <c r="G28" s="165">
        <v>17087</v>
      </c>
      <c r="H28" s="165" t="s">
        <v>28</v>
      </c>
      <c r="P28" s="78"/>
      <c r="Q28" s="78"/>
      <c r="R28" s="78"/>
      <c r="S28" s="78"/>
      <c r="T28" s="78"/>
      <c r="U28" s="78"/>
    </row>
    <row r="29" spans="1:21" customFormat="1" ht="12.75" customHeight="1" x14ac:dyDescent="0.2">
      <c r="A29" s="190">
        <v>68</v>
      </c>
      <c r="B29" s="304" t="s">
        <v>38</v>
      </c>
      <c r="C29" s="168">
        <v>583</v>
      </c>
      <c r="D29" s="168">
        <v>45857</v>
      </c>
      <c r="E29" s="168">
        <v>42234</v>
      </c>
      <c r="F29" s="168">
        <v>-9705</v>
      </c>
      <c r="G29" s="168">
        <v>6331</v>
      </c>
      <c r="H29" s="168" t="s">
        <v>28</v>
      </c>
      <c r="P29" s="78"/>
      <c r="Q29" s="78"/>
      <c r="R29" s="78"/>
      <c r="S29" s="78"/>
      <c r="T29" s="78"/>
      <c r="U29" s="78"/>
    </row>
    <row r="30" spans="1:21" customFormat="1" ht="12.75" customHeight="1" x14ac:dyDescent="0.2">
      <c r="A30" s="190">
        <v>69</v>
      </c>
      <c r="B30" s="304" t="s">
        <v>39</v>
      </c>
      <c r="C30" s="279">
        <v>608</v>
      </c>
      <c r="D30" s="280">
        <v>39395</v>
      </c>
      <c r="E30" s="280">
        <v>50590</v>
      </c>
      <c r="F30" s="280">
        <v>-18041</v>
      </c>
      <c r="G30" s="280">
        <v>7528</v>
      </c>
      <c r="H30" s="280" t="s">
        <v>28</v>
      </c>
      <c r="P30" s="78"/>
      <c r="Q30" s="78"/>
      <c r="R30" s="78"/>
      <c r="S30" s="78"/>
      <c r="T30" s="78"/>
      <c r="U30" s="78"/>
    </row>
    <row r="31" spans="1:21" customFormat="1" ht="12.75" customHeight="1" x14ac:dyDescent="0.2">
      <c r="A31" s="190">
        <v>70</v>
      </c>
      <c r="B31" s="304" t="s">
        <v>40</v>
      </c>
      <c r="C31" s="168">
        <v>1120</v>
      </c>
      <c r="D31" s="168">
        <v>67555</v>
      </c>
      <c r="E31" s="168">
        <v>92374</v>
      </c>
      <c r="F31" s="168">
        <v>-41253</v>
      </c>
      <c r="G31" s="168">
        <v>13851</v>
      </c>
      <c r="H31" s="168" t="s">
        <v>28</v>
      </c>
      <c r="P31" s="78"/>
      <c r="Q31" s="78"/>
      <c r="R31" s="78"/>
      <c r="S31" s="78"/>
      <c r="T31" s="78"/>
      <c r="U31" s="78"/>
    </row>
    <row r="32" spans="1:21" customFormat="1" ht="12.75" customHeight="1" x14ac:dyDescent="0.2">
      <c r="A32" s="190">
        <v>71</v>
      </c>
      <c r="B32" s="304" t="s">
        <v>41</v>
      </c>
      <c r="C32" s="165">
        <v>825</v>
      </c>
      <c r="D32" s="165">
        <v>72232</v>
      </c>
      <c r="E32" s="165">
        <v>77659</v>
      </c>
      <c r="F32" s="165">
        <v>-12131</v>
      </c>
      <c r="G32" s="165">
        <v>11647</v>
      </c>
      <c r="H32" s="165" t="s">
        <v>28</v>
      </c>
      <c r="P32" s="78"/>
      <c r="Q32" s="78"/>
      <c r="R32" s="78"/>
      <c r="S32" s="78"/>
      <c r="T32" s="78"/>
      <c r="U32" s="78"/>
    </row>
    <row r="33" spans="1:21" customFormat="1" ht="12.75" customHeight="1" x14ac:dyDescent="0.2">
      <c r="A33" s="190">
        <v>72</v>
      </c>
      <c r="B33" s="304" t="s">
        <v>42</v>
      </c>
      <c r="C33" s="165">
        <v>562</v>
      </c>
      <c r="D33" s="165">
        <v>47967</v>
      </c>
      <c r="E33" s="165">
        <v>61097</v>
      </c>
      <c r="F33" s="165">
        <v>-18533</v>
      </c>
      <c r="G33" s="165">
        <v>9164</v>
      </c>
      <c r="H33" s="165" t="s">
        <v>28</v>
      </c>
      <c r="P33" s="78"/>
      <c r="Q33" s="78"/>
      <c r="R33" s="78"/>
      <c r="S33" s="78"/>
      <c r="T33" s="78"/>
      <c r="U33" s="78"/>
    </row>
    <row r="34" spans="1:21" customFormat="1" ht="12.75" customHeight="1" x14ac:dyDescent="0.2">
      <c r="A34" s="190">
        <v>73</v>
      </c>
      <c r="B34" s="304" t="s">
        <v>43</v>
      </c>
      <c r="C34" s="165">
        <v>1056</v>
      </c>
      <c r="D34" s="165">
        <v>83376</v>
      </c>
      <c r="E34" s="165">
        <v>108168</v>
      </c>
      <c r="F34" s="165">
        <v>-35929</v>
      </c>
      <c r="G34" s="165">
        <v>16222</v>
      </c>
      <c r="H34" s="165" t="s">
        <v>28</v>
      </c>
      <c r="P34" s="78"/>
      <c r="Q34" s="78"/>
      <c r="R34" s="78"/>
      <c r="S34" s="78"/>
      <c r="T34" s="78"/>
      <c r="U34" s="78"/>
    </row>
    <row r="35" spans="1:21" customFormat="1" ht="12.75" customHeight="1" x14ac:dyDescent="0.2">
      <c r="A35" s="190">
        <v>74</v>
      </c>
      <c r="B35" s="304" t="s">
        <v>44</v>
      </c>
      <c r="C35" s="165">
        <v>925</v>
      </c>
      <c r="D35" s="165">
        <v>55147</v>
      </c>
      <c r="E35" s="165">
        <v>66456</v>
      </c>
      <c r="F35" s="165">
        <v>-23485</v>
      </c>
      <c r="G35" s="165">
        <v>9962</v>
      </c>
      <c r="H35" s="165" t="s">
        <v>28</v>
      </c>
      <c r="P35" s="78"/>
      <c r="Q35" s="78"/>
      <c r="R35" s="78"/>
      <c r="S35" s="78"/>
      <c r="T35" s="78"/>
      <c r="U35" s="78"/>
    </row>
    <row r="36" spans="1:21" customFormat="1" ht="12.75" customHeight="1" x14ac:dyDescent="0.2">
      <c r="A36" s="190">
        <v>75</v>
      </c>
      <c r="B36" s="304" t="s">
        <v>45</v>
      </c>
      <c r="C36" s="165">
        <v>840</v>
      </c>
      <c r="D36" s="165">
        <v>85024</v>
      </c>
      <c r="E36" s="165">
        <v>87389</v>
      </c>
      <c r="F36" s="165">
        <v>-28132</v>
      </c>
      <c r="G36" s="165">
        <v>13094</v>
      </c>
      <c r="H36" s="165" t="s">
        <v>28</v>
      </c>
      <c r="P36" s="78"/>
      <c r="Q36" s="78"/>
      <c r="R36" s="78"/>
      <c r="S36" s="78"/>
      <c r="T36" s="78"/>
      <c r="U36" s="78"/>
    </row>
    <row r="37" spans="1:21" customFormat="1" ht="12.75" customHeight="1" x14ac:dyDescent="0.2">
      <c r="A37" s="190">
        <v>76</v>
      </c>
      <c r="B37" s="304" t="s">
        <v>46</v>
      </c>
      <c r="C37" s="165">
        <v>1062</v>
      </c>
      <c r="D37" s="165">
        <v>71942</v>
      </c>
      <c r="E37" s="165">
        <v>86197</v>
      </c>
      <c r="F37" s="165">
        <v>-23159</v>
      </c>
      <c r="G37" s="165">
        <v>12919</v>
      </c>
      <c r="H37" s="165" t="s">
        <v>28</v>
      </c>
      <c r="P37" s="78"/>
      <c r="Q37" s="78"/>
      <c r="R37" s="78"/>
      <c r="S37" s="78"/>
      <c r="T37" s="78"/>
      <c r="U37" s="78"/>
    </row>
    <row r="38" spans="1:21" customFormat="1" ht="12.75" customHeight="1" x14ac:dyDescent="0.2">
      <c r="A38" s="190">
        <v>77</v>
      </c>
      <c r="B38" s="304" t="s">
        <v>47</v>
      </c>
      <c r="C38" s="165">
        <v>778</v>
      </c>
      <c r="D38" s="165">
        <v>37016</v>
      </c>
      <c r="E38" s="165">
        <v>57145</v>
      </c>
      <c r="F38" s="165">
        <v>-24893</v>
      </c>
      <c r="G38" s="165">
        <v>8530</v>
      </c>
      <c r="H38" s="165" t="s">
        <v>28</v>
      </c>
      <c r="P38" s="78"/>
      <c r="Q38" s="78"/>
      <c r="R38" s="78"/>
      <c r="S38" s="78"/>
      <c r="T38" s="78"/>
      <c r="U38" s="78"/>
    </row>
    <row r="39" spans="1:21" x14ac:dyDescent="0.2">
      <c r="A39" s="75"/>
      <c r="B39" s="75"/>
      <c r="C39" s="281"/>
      <c r="D39" s="281"/>
      <c r="E39" s="281"/>
      <c r="F39" s="281"/>
      <c r="G39" s="281"/>
      <c r="H39" s="281"/>
    </row>
    <row r="40" spans="1:21" x14ac:dyDescent="0.2">
      <c r="C40" s="201"/>
      <c r="D40" s="201"/>
      <c r="E40" s="201"/>
      <c r="F40" s="201"/>
      <c r="G40" s="201"/>
      <c r="H40" s="201"/>
    </row>
  </sheetData>
  <mergeCells count="12">
    <mergeCell ref="A1:H2"/>
    <mergeCell ref="C3:H3"/>
    <mergeCell ref="E4:F6"/>
    <mergeCell ref="G4:H6"/>
    <mergeCell ref="A3:A9"/>
    <mergeCell ref="B3:B9"/>
    <mergeCell ref="C4:D8"/>
    <mergeCell ref="E7:E8"/>
    <mergeCell ref="F7:F8"/>
    <mergeCell ref="G7:G8"/>
    <mergeCell ref="H7:H8"/>
    <mergeCell ref="D9:H9"/>
  </mergeCells>
  <phoneticPr fontId="18" type="noConversion"/>
  <pageMargins left="0.59055118110236227" right="0.59055118110236227" top="0.51181102362204722" bottom="0.51181102362204722" header="0.51181102362204722" footer="0.51181102362204722"/>
  <pageSetup paperSize="9" firstPageNumber="27" pageOrder="overThenDown" orientation="portrait" useFirstPageNumber="1" r:id="rId1"/>
  <headerFooter alignWithMargins="0">
    <oddFooter>&amp;L&amp;7_____________
1) Ohne Organgesellschaften</oddFooter>
  </headerFooter>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3:H5"/>
  <sheetViews>
    <sheetView workbookViewId="0"/>
  </sheetViews>
  <sheetFormatPr baseColWidth="10" defaultRowHeight="12.75" x14ac:dyDescent="0.2"/>
  <cols>
    <col min="1" max="10" width="11.140625" customWidth="1"/>
  </cols>
  <sheetData>
    <row r="3" spans="2:8" x14ac:dyDescent="0.2">
      <c r="B3" s="338" t="s">
        <v>482</v>
      </c>
      <c r="C3" s="338"/>
      <c r="D3" s="338"/>
      <c r="E3" s="338"/>
      <c r="F3" s="338"/>
      <c r="G3" s="338"/>
      <c r="H3" s="338"/>
    </row>
    <row r="4" spans="2:8" x14ac:dyDescent="0.2">
      <c r="B4" s="338"/>
      <c r="C4" s="338"/>
      <c r="D4" s="338"/>
      <c r="E4" s="338"/>
      <c r="F4" s="338"/>
      <c r="G4" s="338"/>
      <c r="H4" s="338"/>
    </row>
    <row r="5" spans="2:8" x14ac:dyDescent="0.2">
      <c r="B5" s="338"/>
      <c r="C5" s="338"/>
      <c r="D5" s="338"/>
      <c r="E5" s="338"/>
      <c r="F5" s="338"/>
      <c r="G5" s="338"/>
      <c r="H5" s="338"/>
    </row>
  </sheetData>
  <mergeCells count="1">
    <mergeCell ref="B3:H5"/>
  </mergeCells>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AcroExch.Document.DC" dvAspect="DVASPECT_ICON" shapeId="16385" r:id="rId4">
          <objectPr defaultSize="0" r:id="rId5">
            <anchor moveWithCells="1">
              <from>
                <xdr:col>3</xdr:col>
                <xdr:colOff>666750</xdr:colOff>
                <xdr:row>6</xdr:row>
                <xdr:rowOff>19050</xdr:rowOff>
              </from>
              <to>
                <xdr:col>5</xdr:col>
                <xdr:colOff>95250</xdr:colOff>
                <xdr:row>10</xdr:row>
                <xdr:rowOff>57150</xdr:rowOff>
              </to>
            </anchor>
          </objectPr>
        </oleObject>
      </mc:Choice>
      <mc:Fallback>
        <oleObject progId="AcroExch.Document.DC" dvAspect="DVASPECT_ICON" shapeId="16385" r:id="rId4"/>
      </mc:Fallback>
    </mc:AlternateContent>
  </oleObjec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O70"/>
  <sheetViews>
    <sheetView zoomScale="75" zoomScaleNormal="75" zoomScaleSheetLayoutView="75" workbookViewId="0">
      <selection activeCell="K1" sqref="G1:O65536"/>
    </sheetView>
  </sheetViews>
  <sheetFormatPr baseColWidth="10" defaultColWidth="11.42578125" defaultRowHeight="12" x14ac:dyDescent="0.2"/>
  <cols>
    <col min="1" max="1" width="5.7109375" style="4" customWidth="1"/>
    <col min="2" max="2" width="31.5703125" style="33" customWidth="1"/>
    <col min="3" max="4" width="11.42578125" style="33"/>
    <col min="5" max="6" width="11.42578125" style="4"/>
    <col min="7" max="10" width="11.7109375" style="4" customWidth="1"/>
    <col min="11" max="12" width="9.28515625" style="4" bestFit="1" customWidth="1"/>
    <col min="13" max="13" width="9.7109375" style="4" bestFit="1" customWidth="1"/>
    <col min="14" max="14" width="9.42578125" style="4" bestFit="1" customWidth="1"/>
    <col min="15" max="15" width="9.28515625" style="4" bestFit="1" customWidth="1"/>
    <col min="16" max="16384" width="11.42578125" style="4"/>
  </cols>
  <sheetData>
    <row r="1" spans="1:15" s="1" customFormat="1" ht="12.75" x14ac:dyDescent="0.2">
      <c r="B1" s="534" t="s">
        <v>64</v>
      </c>
      <c r="C1" s="534"/>
      <c r="D1" s="534"/>
      <c r="E1" s="534"/>
      <c r="F1" s="534"/>
      <c r="G1" s="2" t="s">
        <v>0</v>
      </c>
      <c r="H1" s="2"/>
      <c r="I1" s="2"/>
      <c r="J1" s="2"/>
      <c r="K1" s="2"/>
      <c r="L1" s="2"/>
      <c r="M1" s="2"/>
      <c r="N1" s="2"/>
      <c r="O1" s="2"/>
    </row>
    <row r="2" spans="1:15" x14ac:dyDescent="0.2">
      <c r="B2" s="5"/>
      <c r="C2" s="5"/>
      <c r="D2" s="5"/>
      <c r="E2" s="6"/>
      <c r="F2" s="6"/>
      <c r="G2" s="6"/>
      <c r="H2" s="6"/>
      <c r="I2" s="6"/>
      <c r="J2" s="6"/>
      <c r="K2" s="6"/>
      <c r="L2" s="6"/>
    </row>
    <row r="3" spans="1:15" ht="12" customHeight="1" x14ac:dyDescent="0.2">
      <c r="A3" s="520" t="s">
        <v>65</v>
      </c>
      <c r="B3" s="523" t="s">
        <v>1</v>
      </c>
      <c r="C3" s="530" t="s">
        <v>2</v>
      </c>
      <c r="D3" s="531"/>
      <c r="E3" s="531"/>
      <c r="F3" s="531"/>
      <c r="G3" s="528" t="s">
        <v>66</v>
      </c>
      <c r="H3" s="528"/>
      <c r="I3" s="542" t="s">
        <v>3</v>
      </c>
      <c r="J3" s="543"/>
      <c r="K3" s="546" t="s">
        <v>4</v>
      </c>
      <c r="L3" s="547"/>
      <c r="M3" s="547"/>
      <c r="N3" s="547"/>
      <c r="O3" s="548"/>
    </row>
    <row r="4" spans="1:15" x14ac:dyDescent="0.2">
      <c r="A4" s="521"/>
      <c r="B4" s="524"/>
      <c r="C4" s="532"/>
      <c r="D4" s="533"/>
      <c r="E4" s="533"/>
      <c r="F4" s="533"/>
      <c r="G4" s="529"/>
      <c r="H4" s="529"/>
      <c r="I4" s="544"/>
      <c r="J4" s="545"/>
      <c r="K4" s="549"/>
      <c r="L4" s="550"/>
      <c r="M4" s="550"/>
      <c r="N4" s="550"/>
      <c r="O4" s="551"/>
    </row>
    <row r="5" spans="1:15" x14ac:dyDescent="0.2">
      <c r="A5" s="521"/>
      <c r="B5" s="524"/>
      <c r="C5" s="526" t="s">
        <v>5</v>
      </c>
      <c r="D5" s="527"/>
      <c r="E5" s="527"/>
      <c r="F5" s="527"/>
      <c r="G5" s="536" t="s">
        <v>6</v>
      </c>
      <c r="H5" s="536"/>
      <c r="I5" s="537" t="s">
        <v>7</v>
      </c>
      <c r="J5" s="538"/>
      <c r="K5" s="552" t="s">
        <v>8</v>
      </c>
      <c r="L5" s="553"/>
      <c r="M5" s="553"/>
      <c r="N5" s="553"/>
      <c r="O5" s="554"/>
    </row>
    <row r="6" spans="1:15" x14ac:dyDescent="0.2">
      <c r="A6" s="522"/>
      <c r="B6" s="525"/>
      <c r="C6" s="7" t="s">
        <v>9</v>
      </c>
      <c r="D6" s="8" t="s">
        <v>10</v>
      </c>
      <c r="E6" s="9" t="s">
        <v>11</v>
      </c>
      <c r="F6" s="10" t="s">
        <v>12</v>
      </c>
      <c r="G6" s="7" t="s">
        <v>9</v>
      </c>
      <c r="H6" s="8" t="s">
        <v>10</v>
      </c>
      <c r="I6" s="9" t="s">
        <v>11</v>
      </c>
      <c r="J6" s="9" t="s">
        <v>12</v>
      </c>
      <c r="K6" s="9" t="s">
        <v>9</v>
      </c>
      <c r="L6" s="9" t="s">
        <v>10</v>
      </c>
      <c r="M6" s="9" t="s">
        <v>11</v>
      </c>
      <c r="N6" s="9" t="s">
        <v>12</v>
      </c>
      <c r="O6" s="9" t="s">
        <v>25</v>
      </c>
    </row>
    <row r="7" spans="1:15" ht="8.1" customHeight="1" x14ac:dyDescent="0.2">
      <c r="A7" s="11"/>
      <c r="B7" s="72"/>
      <c r="C7" s="5"/>
      <c r="D7" s="5"/>
      <c r="E7" s="15"/>
      <c r="F7" s="15"/>
      <c r="G7" s="12"/>
      <c r="H7" s="12"/>
      <c r="I7" s="12"/>
      <c r="J7" s="12"/>
      <c r="K7" s="12"/>
      <c r="L7" s="12"/>
      <c r="M7" s="11"/>
      <c r="N7" s="11"/>
      <c r="O7" s="13"/>
    </row>
    <row r="8" spans="1:15" ht="15" customHeight="1" x14ac:dyDescent="0.2">
      <c r="A8" s="13"/>
      <c r="B8" s="535" t="s">
        <v>13</v>
      </c>
      <c r="C8" s="535"/>
      <c r="D8" s="535"/>
      <c r="E8" s="535"/>
      <c r="F8" s="535"/>
      <c r="G8" s="535" t="s">
        <v>13</v>
      </c>
      <c r="H8" s="535"/>
      <c r="I8" s="535"/>
      <c r="J8" s="535"/>
      <c r="K8" s="535"/>
      <c r="L8" s="535"/>
      <c r="M8" s="535"/>
      <c r="N8" s="535"/>
      <c r="O8" s="13"/>
    </row>
    <row r="9" spans="1:15" ht="5.0999999999999996" customHeight="1" x14ac:dyDescent="0.2">
      <c r="A9" s="13"/>
      <c r="B9" s="23"/>
      <c r="C9" s="5"/>
      <c r="D9" s="5"/>
      <c r="E9" s="15"/>
      <c r="F9" s="15"/>
      <c r="G9" s="15"/>
      <c r="H9" s="15"/>
      <c r="I9" s="15"/>
      <c r="J9" s="15"/>
      <c r="K9" s="15"/>
      <c r="L9" s="15"/>
      <c r="M9" s="13"/>
      <c r="N9" s="13"/>
      <c r="O9" s="13"/>
    </row>
    <row r="10" spans="1:15" x14ac:dyDescent="0.2">
      <c r="A10" s="13"/>
      <c r="B10" s="23" t="s">
        <v>14</v>
      </c>
      <c r="C10" s="14"/>
      <c r="D10" s="14"/>
      <c r="E10" s="73"/>
      <c r="F10" s="73"/>
      <c r="G10" s="16"/>
      <c r="H10" s="16"/>
      <c r="I10" s="16"/>
      <c r="J10" s="16"/>
      <c r="K10" s="16"/>
      <c r="L10" s="16"/>
      <c r="M10" s="13"/>
      <c r="N10" s="13"/>
      <c r="O10" s="13"/>
    </row>
    <row r="11" spans="1:15" ht="12" customHeight="1" x14ac:dyDescent="0.2">
      <c r="A11" s="17">
        <v>1</v>
      </c>
      <c r="B11" s="18" t="s">
        <v>15</v>
      </c>
      <c r="C11" s="19">
        <v>2463</v>
      </c>
      <c r="D11" s="19">
        <v>3092</v>
      </c>
      <c r="E11" s="19">
        <v>3309</v>
      </c>
      <c r="F11" s="19">
        <v>3536</v>
      </c>
      <c r="G11" s="20">
        <v>16100.070046987725</v>
      </c>
      <c r="H11" s="20">
        <v>31906.658554168818</v>
      </c>
      <c r="I11" s="20">
        <v>40906</v>
      </c>
      <c r="J11" s="20">
        <v>50237</v>
      </c>
      <c r="K11" s="20">
        <v>6536.7722480664743</v>
      </c>
      <c r="L11" s="20">
        <v>10319.100437958868</v>
      </c>
      <c r="M11" s="20">
        <v>12362.042913266847</v>
      </c>
      <c r="N11" s="20">
        <v>14207.296380090498</v>
      </c>
      <c r="O11" s="20">
        <v>13640.747286038879</v>
      </c>
    </row>
    <row r="12" spans="1:15" s="21" customFormat="1" ht="12" customHeight="1" x14ac:dyDescent="0.2">
      <c r="A12" s="17">
        <v>2</v>
      </c>
      <c r="B12" s="74" t="s">
        <v>67</v>
      </c>
      <c r="C12" s="19">
        <v>54735</v>
      </c>
      <c r="D12" s="19">
        <v>57209</v>
      </c>
      <c r="E12" s="19">
        <v>71326</v>
      </c>
      <c r="F12" s="19">
        <v>73444</v>
      </c>
      <c r="G12" s="20">
        <v>821348.99249934813</v>
      </c>
      <c r="H12" s="20">
        <v>887592.47991901136</v>
      </c>
      <c r="I12" s="20">
        <v>1230678</v>
      </c>
      <c r="J12" s="20">
        <v>1307471</v>
      </c>
      <c r="K12" s="20">
        <v>15005.919292945064</v>
      </c>
      <c r="L12" s="20">
        <v>15514.909890384577</v>
      </c>
      <c r="M12" s="20">
        <v>17254.269130471359</v>
      </c>
      <c r="N12" s="20">
        <v>17802.284733946952</v>
      </c>
      <c r="O12" s="20">
        <v>17742.008292240134</v>
      </c>
    </row>
    <row r="13" spans="1:15" s="21" customFormat="1" ht="12" customHeight="1" x14ac:dyDescent="0.2">
      <c r="A13" s="17">
        <v>3</v>
      </c>
      <c r="B13" s="74" t="s">
        <v>68</v>
      </c>
      <c r="C13" s="19">
        <v>15266</v>
      </c>
      <c r="D13" s="19">
        <v>21099</v>
      </c>
      <c r="E13" s="19">
        <v>26021</v>
      </c>
      <c r="F13" s="19">
        <v>27423</v>
      </c>
      <c r="G13" s="20">
        <v>444710.42984308454</v>
      </c>
      <c r="H13" s="20">
        <v>639579.61581528047</v>
      </c>
      <c r="I13" s="20">
        <v>790240</v>
      </c>
      <c r="J13" s="20">
        <v>861559</v>
      </c>
      <c r="K13" s="20">
        <v>29130.776224491325</v>
      </c>
      <c r="L13" s="20">
        <v>30313.266781140359</v>
      </c>
      <c r="M13" s="20">
        <v>30369.317090042656</v>
      </c>
      <c r="N13" s="20">
        <v>31417.386865040295</v>
      </c>
      <c r="O13" s="20">
        <v>31789.928977750849</v>
      </c>
    </row>
    <row r="14" spans="1:15" ht="12" customHeight="1" x14ac:dyDescent="0.2">
      <c r="A14" s="17">
        <v>4</v>
      </c>
      <c r="B14" s="18" t="s">
        <v>69</v>
      </c>
      <c r="C14" s="19">
        <v>604560</v>
      </c>
      <c r="D14" s="19">
        <v>675384</v>
      </c>
      <c r="E14" s="19">
        <v>687718</v>
      </c>
      <c r="F14" s="19">
        <v>686774</v>
      </c>
      <c r="G14" s="20">
        <v>11206220.377026634</v>
      </c>
      <c r="H14" s="20">
        <v>15270893.175787263</v>
      </c>
      <c r="I14" s="20">
        <v>15462897</v>
      </c>
      <c r="J14" s="20">
        <v>16261091</v>
      </c>
      <c r="K14" s="20">
        <v>18536.15915215468</v>
      </c>
      <c r="L14" s="20">
        <v>22610.682479577932</v>
      </c>
      <c r="M14" s="20">
        <v>22484.35696026569</v>
      </c>
      <c r="N14" s="20">
        <v>23677.499439408013</v>
      </c>
      <c r="O14" s="20">
        <v>21845.032455603185</v>
      </c>
    </row>
    <row r="15" spans="1:15" ht="12" customHeight="1" x14ac:dyDescent="0.2">
      <c r="A15" s="17">
        <v>5</v>
      </c>
      <c r="B15" s="74" t="s">
        <v>62</v>
      </c>
      <c r="C15" s="19">
        <v>36955</v>
      </c>
      <c r="D15" s="19">
        <v>5259</v>
      </c>
      <c r="E15" s="19">
        <v>8287</v>
      </c>
      <c r="F15" s="19">
        <v>26121</v>
      </c>
      <c r="G15" s="20">
        <v>63834.280075466682</v>
      </c>
      <c r="H15" s="20">
        <v>51314.27578061488</v>
      </c>
      <c r="I15" s="20">
        <v>78759</v>
      </c>
      <c r="J15" s="20">
        <v>168252</v>
      </c>
      <c r="K15" s="20">
        <v>1727.3516459333428</v>
      </c>
      <c r="L15" s="20">
        <v>9757.4207607177941</v>
      </c>
      <c r="M15" s="20">
        <v>9503.921805237118</v>
      </c>
      <c r="N15" s="20">
        <v>6441.2541633168721</v>
      </c>
      <c r="O15" s="20">
        <v>884.8172388244011</v>
      </c>
    </row>
    <row r="16" spans="1:15" ht="12" customHeight="1" x14ac:dyDescent="0.2">
      <c r="A16" s="17">
        <v>6</v>
      </c>
      <c r="B16" s="18" t="s">
        <v>20</v>
      </c>
      <c r="C16" s="19">
        <v>20214</v>
      </c>
      <c r="D16" s="19">
        <v>29404</v>
      </c>
      <c r="E16" s="19">
        <v>39368</v>
      </c>
      <c r="F16" s="19">
        <v>46842</v>
      </c>
      <c r="G16" s="20">
        <v>40667.133646584829</v>
      </c>
      <c r="H16" s="20">
        <v>71172.341154394817</v>
      </c>
      <c r="I16" s="20">
        <v>99833</v>
      </c>
      <c r="J16" s="20">
        <v>135895</v>
      </c>
      <c r="K16" s="20">
        <v>2011.8301002564972</v>
      </c>
      <c r="L16" s="20">
        <v>2420.4986108826965</v>
      </c>
      <c r="M16" s="20">
        <v>2535.8920951026212</v>
      </c>
      <c r="N16" s="20">
        <v>2901.1357328892873</v>
      </c>
      <c r="O16" s="20">
        <v>3220.607120921662</v>
      </c>
    </row>
    <row r="17" spans="1:15" ht="12" customHeight="1" x14ac:dyDescent="0.2">
      <c r="A17" s="17">
        <v>7</v>
      </c>
      <c r="B17" s="74" t="s">
        <v>70</v>
      </c>
      <c r="C17" s="19">
        <v>42221</v>
      </c>
      <c r="D17" s="19">
        <v>72990</v>
      </c>
      <c r="E17" s="19">
        <v>92608</v>
      </c>
      <c r="F17" s="19">
        <v>96093</v>
      </c>
      <c r="G17" s="20">
        <v>78401.497062628143</v>
      </c>
      <c r="H17" s="20">
        <v>203863.32145431862</v>
      </c>
      <c r="I17" s="20">
        <v>296340</v>
      </c>
      <c r="J17" s="20">
        <v>341535</v>
      </c>
      <c r="K17" s="20">
        <v>1856.9313152845302</v>
      </c>
      <c r="L17" s="20">
        <v>2793.0308460654696</v>
      </c>
      <c r="M17" s="20">
        <v>3199.9395300621977</v>
      </c>
      <c r="N17" s="20">
        <v>3554.2131060535107</v>
      </c>
      <c r="O17" s="20">
        <v>3719.0271228965694</v>
      </c>
    </row>
    <row r="18" spans="1:15" ht="15" customHeight="1" x14ac:dyDescent="0.2">
      <c r="A18" s="22">
        <v>8</v>
      </c>
      <c r="B18" s="23" t="s">
        <v>21</v>
      </c>
      <c r="C18" s="24">
        <v>638269</v>
      </c>
      <c r="D18" s="24">
        <v>724160</v>
      </c>
      <c r="E18" s="24">
        <v>754958</v>
      </c>
      <c r="F18" s="24">
        <v>755919</v>
      </c>
      <c r="G18" s="25">
        <v>12671282.780200733</v>
      </c>
      <c r="H18" s="25">
        <v>17156321.868465051</v>
      </c>
      <c r="I18" s="25">
        <v>17999654</v>
      </c>
      <c r="J18" s="25">
        <v>19126043</v>
      </c>
      <c r="K18" s="25">
        <v>19852.574353761083</v>
      </c>
      <c r="L18" s="25">
        <v>23691.341510805691</v>
      </c>
      <c r="M18" s="25">
        <v>23841.927630411228</v>
      </c>
      <c r="N18" s="25">
        <v>25301.709574703109</v>
      </c>
      <c r="O18" s="25">
        <v>23480.962119874839</v>
      </c>
    </row>
    <row r="19" spans="1:15" ht="15" customHeight="1" x14ac:dyDescent="0.2">
      <c r="A19" s="26"/>
      <c r="B19" s="14"/>
      <c r="C19" s="24"/>
      <c r="D19" s="24"/>
      <c r="E19" s="24"/>
      <c r="F19" s="24"/>
      <c r="G19" s="25"/>
      <c r="H19" s="25"/>
      <c r="I19" s="25"/>
      <c r="J19" s="25"/>
      <c r="K19" s="25"/>
      <c r="L19" s="25"/>
      <c r="M19" s="25"/>
      <c r="N19" s="25"/>
      <c r="O19" s="25"/>
    </row>
    <row r="20" spans="1:15" ht="15" customHeight="1" x14ac:dyDescent="0.2">
      <c r="A20" s="26"/>
      <c r="B20" s="535" t="s">
        <v>63</v>
      </c>
      <c r="C20" s="535"/>
      <c r="D20" s="535"/>
      <c r="E20" s="535"/>
      <c r="F20" s="535"/>
      <c r="G20" s="535" t="s">
        <v>63</v>
      </c>
      <c r="H20" s="535"/>
      <c r="I20" s="535"/>
      <c r="J20" s="535"/>
      <c r="K20" s="535"/>
      <c r="L20" s="535"/>
      <c r="M20" s="535"/>
      <c r="N20" s="535"/>
      <c r="O20" s="26"/>
    </row>
    <row r="21" spans="1:15" ht="5.0999999999999996" customHeight="1" x14ac:dyDescent="0.2">
      <c r="A21" s="26"/>
      <c r="B21" s="14"/>
      <c r="C21" s="24"/>
      <c r="D21" s="24"/>
      <c r="E21" s="24"/>
      <c r="F21" s="24"/>
      <c r="G21" s="25"/>
      <c r="H21" s="25"/>
      <c r="I21" s="25"/>
      <c r="J21" s="25"/>
      <c r="K21" s="25"/>
      <c r="L21" s="25"/>
      <c r="M21" s="25"/>
      <c r="N21" s="25"/>
      <c r="O21" s="25"/>
    </row>
    <row r="22" spans="1:15" ht="15" customHeight="1" x14ac:dyDescent="0.2">
      <c r="A22" s="26"/>
      <c r="B22" s="23" t="s">
        <v>14</v>
      </c>
      <c r="C22" s="24"/>
      <c r="D22" s="24"/>
      <c r="E22" s="24"/>
      <c r="F22" s="24"/>
      <c r="G22" s="25"/>
      <c r="H22" s="25"/>
      <c r="I22" s="25"/>
      <c r="J22" s="25"/>
      <c r="K22" s="25"/>
      <c r="L22" s="25"/>
      <c r="M22" s="25"/>
      <c r="N22" s="25"/>
      <c r="O22" s="25"/>
    </row>
    <row r="23" spans="1:15" ht="12" customHeight="1" x14ac:dyDescent="0.2">
      <c r="A23" s="17">
        <v>9</v>
      </c>
      <c r="B23" s="18" t="s">
        <v>15</v>
      </c>
      <c r="C23" s="19">
        <v>377</v>
      </c>
      <c r="D23" s="19">
        <v>350</v>
      </c>
      <c r="E23" s="19">
        <v>40</v>
      </c>
      <c r="F23" s="19">
        <v>36</v>
      </c>
      <c r="G23" s="20">
        <v>1126.3760142752694</v>
      </c>
      <c r="H23" s="20">
        <v>1785.9425410183912</v>
      </c>
      <c r="I23" s="20">
        <v>172</v>
      </c>
      <c r="J23" s="20">
        <v>215</v>
      </c>
      <c r="K23" s="20">
        <v>2987.7347858760463</v>
      </c>
      <c r="L23" s="20">
        <v>5102.6929743382607</v>
      </c>
      <c r="M23" s="20">
        <v>4300</v>
      </c>
      <c r="N23" s="20">
        <v>5972.2222222222226</v>
      </c>
      <c r="O23" s="20">
        <v>4142.8571428571431</v>
      </c>
    </row>
    <row r="24" spans="1:15" ht="12" customHeight="1" x14ac:dyDescent="0.2">
      <c r="A24" s="17">
        <v>10</v>
      </c>
      <c r="B24" s="18" t="s">
        <v>16</v>
      </c>
      <c r="C24" s="19">
        <v>4426</v>
      </c>
      <c r="D24" s="19">
        <v>6332</v>
      </c>
      <c r="E24" s="19">
        <v>642</v>
      </c>
      <c r="F24" s="19">
        <v>276</v>
      </c>
      <c r="G24" s="20">
        <v>26575.929400817044</v>
      </c>
      <c r="H24" s="20">
        <v>48248.569660962356</v>
      </c>
      <c r="I24" s="20">
        <v>10212</v>
      </c>
      <c r="J24" s="20">
        <v>1862</v>
      </c>
      <c r="K24" s="20">
        <v>6004.5028018113517</v>
      </c>
      <c r="L24" s="20">
        <v>7619.7993779157223</v>
      </c>
      <c r="M24" s="20">
        <v>15906.542056074766</v>
      </c>
      <c r="N24" s="20">
        <v>6746.376811594203</v>
      </c>
      <c r="O24" s="20">
        <v>6893.8848920863311</v>
      </c>
    </row>
    <row r="25" spans="1:15" ht="12" customHeight="1" x14ac:dyDescent="0.2">
      <c r="A25" s="17">
        <v>11</v>
      </c>
      <c r="B25" s="18" t="s">
        <v>71</v>
      </c>
      <c r="C25" s="19">
        <v>388</v>
      </c>
      <c r="D25" s="19">
        <v>919</v>
      </c>
      <c r="E25" s="19">
        <v>297</v>
      </c>
      <c r="F25" s="19">
        <v>135</v>
      </c>
      <c r="G25" s="20">
        <v>5544.9604515729898</v>
      </c>
      <c r="H25" s="20">
        <v>15060.613652515813</v>
      </c>
      <c r="I25" s="20">
        <v>8105</v>
      </c>
      <c r="J25" s="20">
        <v>1005</v>
      </c>
      <c r="K25" s="20">
        <v>14291.13518446647</v>
      </c>
      <c r="L25" s="20">
        <v>16388.045323738643</v>
      </c>
      <c r="M25" s="20">
        <v>27289.562289562291</v>
      </c>
      <c r="N25" s="20">
        <v>7444.4444444444443</v>
      </c>
      <c r="O25" s="20">
        <v>9819.9233716475101</v>
      </c>
    </row>
    <row r="26" spans="1:15" ht="12" customHeight="1" x14ac:dyDescent="0.2">
      <c r="A26" s="17">
        <v>12</v>
      </c>
      <c r="B26" s="18" t="s">
        <v>72</v>
      </c>
      <c r="C26" s="19">
        <v>15103</v>
      </c>
      <c r="D26" s="19">
        <v>18094</v>
      </c>
      <c r="E26" s="19">
        <v>3286</v>
      </c>
      <c r="F26" s="19">
        <v>1234</v>
      </c>
      <c r="G26" s="20">
        <v>76633.449737451621</v>
      </c>
      <c r="H26" s="20">
        <v>126935.36759329798</v>
      </c>
      <c r="I26" s="20">
        <v>42880</v>
      </c>
      <c r="J26" s="20">
        <v>9217</v>
      </c>
      <c r="K26" s="20">
        <v>5074.0548061611344</v>
      </c>
      <c r="L26" s="20">
        <v>7015.3292579472745</v>
      </c>
      <c r="M26" s="20">
        <v>13049.300060864272</v>
      </c>
      <c r="N26" s="20">
        <v>7469.2058346839549</v>
      </c>
      <c r="O26" s="20">
        <v>5959.4401599542989</v>
      </c>
    </row>
    <row r="27" spans="1:15" ht="12" customHeight="1" x14ac:dyDescent="0.2">
      <c r="A27" s="17">
        <v>13</v>
      </c>
      <c r="B27" s="18" t="s">
        <v>19</v>
      </c>
      <c r="C27" s="19">
        <v>2371</v>
      </c>
      <c r="D27" s="19">
        <v>412</v>
      </c>
      <c r="E27" s="19">
        <v>236</v>
      </c>
      <c r="F27" s="19">
        <v>278</v>
      </c>
      <c r="G27" s="20">
        <v>4721.7805228470779</v>
      </c>
      <c r="H27" s="20">
        <v>4125.1028974910905</v>
      </c>
      <c r="I27" s="20">
        <v>3573</v>
      </c>
      <c r="J27" s="20">
        <v>701</v>
      </c>
      <c r="K27" s="20">
        <v>1991.4721732800836</v>
      </c>
      <c r="L27" s="20">
        <v>10012.385673522065</v>
      </c>
      <c r="M27" s="20">
        <v>15139.830508474575</v>
      </c>
      <c r="N27" s="20">
        <v>2521.5827338129493</v>
      </c>
      <c r="O27" s="20">
        <v>950.49504950495043</v>
      </c>
    </row>
    <row r="28" spans="1:15" ht="12" customHeight="1" x14ac:dyDescent="0.2">
      <c r="A28" s="17">
        <v>14</v>
      </c>
      <c r="B28" s="18" t="s">
        <v>20</v>
      </c>
      <c r="C28" s="19">
        <v>1962</v>
      </c>
      <c r="D28" s="19">
        <v>3403</v>
      </c>
      <c r="E28" s="19">
        <v>778</v>
      </c>
      <c r="F28" s="19">
        <v>374</v>
      </c>
      <c r="G28" s="20">
        <v>3693.0612578802861</v>
      </c>
      <c r="H28" s="20">
        <v>13029.762300404433</v>
      </c>
      <c r="I28" s="20">
        <v>2342</v>
      </c>
      <c r="J28" s="20">
        <v>1268</v>
      </c>
      <c r="K28" s="20">
        <v>1882.294219103102</v>
      </c>
      <c r="L28" s="20">
        <v>3828.9045843092658</v>
      </c>
      <c r="M28" s="20">
        <v>3010.2827763496143</v>
      </c>
      <c r="N28" s="20">
        <v>3390.3743315508018</v>
      </c>
      <c r="O28" s="20">
        <v>3512.3384253819036</v>
      </c>
    </row>
    <row r="29" spans="1:15" ht="12" customHeight="1" x14ac:dyDescent="0.2">
      <c r="A29" s="17">
        <v>15</v>
      </c>
      <c r="B29" s="18" t="s">
        <v>73</v>
      </c>
      <c r="C29" s="19">
        <v>6120</v>
      </c>
      <c r="D29" s="19">
        <v>11094</v>
      </c>
      <c r="E29" s="19">
        <v>1629</v>
      </c>
      <c r="F29" s="19">
        <v>848</v>
      </c>
      <c r="G29" s="20">
        <v>9579.5646860923498</v>
      </c>
      <c r="H29" s="20">
        <v>25844.270718825257</v>
      </c>
      <c r="I29" s="20">
        <v>5256</v>
      </c>
      <c r="J29" s="20">
        <v>2821</v>
      </c>
      <c r="K29" s="20">
        <v>1565.2883474007106</v>
      </c>
      <c r="L29" s="20">
        <v>2329.5719054286328</v>
      </c>
      <c r="M29" s="20">
        <v>3226.5193370165748</v>
      </c>
      <c r="N29" s="20">
        <v>3326.6509433962265</v>
      </c>
      <c r="O29" s="20">
        <v>3270.9030100334448</v>
      </c>
    </row>
    <row r="30" spans="1:15" ht="15" customHeight="1" x14ac:dyDescent="0.2">
      <c r="A30" s="22">
        <v>16</v>
      </c>
      <c r="B30" s="23" t="s">
        <v>21</v>
      </c>
      <c r="C30" s="24">
        <v>25203</v>
      </c>
      <c r="D30" s="24">
        <v>33229</v>
      </c>
      <c r="E30" s="24">
        <v>5513</v>
      </c>
      <c r="F30" s="24">
        <v>2634</v>
      </c>
      <c r="G30" s="27">
        <v>127876.14465469903</v>
      </c>
      <c r="H30" s="27">
        <v>235029.62936451533</v>
      </c>
      <c r="I30" s="27">
        <v>72542</v>
      </c>
      <c r="J30" s="27">
        <v>17088</v>
      </c>
      <c r="K30" s="27">
        <v>5073.8461554060641</v>
      </c>
      <c r="L30" s="27">
        <v>7073.0274568754803</v>
      </c>
      <c r="M30" s="27">
        <v>13158.352983856339</v>
      </c>
      <c r="N30" s="27">
        <v>6487.4715261958991</v>
      </c>
      <c r="O30" s="27">
        <v>5469.9820788530469</v>
      </c>
    </row>
    <row r="31" spans="1:15" ht="15" customHeight="1" x14ac:dyDescent="0.2">
      <c r="A31" s="3"/>
      <c r="B31" s="14"/>
      <c r="C31" s="28"/>
      <c r="D31" s="28"/>
      <c r="E31" s="28"/>
      <c r="F31" s="28"/>
      <c r="G31" s="28"/>
      <c r="H31" s="28"/>
      <c r="I31" s="28"/>
      <c r="J31" s="28"/>
      <c r="K31" s="29"/>
      <c r="L31" s="29"/>
      <c r="M31" s="29"/>
      <c r="N31" s="29"/>
      <c r="O31" s="29"/>
    </row>
    <row r="32" spans="1:15" ht="15" customHeight="1" x14ac:dyDescent="0.2">
      <c r="A32" s="3"/>
      <c r="B32" s="555" t="s">
        <v>74</v>
      </c>
      <c r="C32" s="555"/>
      <c r="D32" s="555"/>
      <c r="E32" s="555"/>
      <c r="F32" s="555"/>
      <c r="G32" s="31" t="s">
        <v>0</v>
      </c>
      <c r="I32" s="31"/>
      <c r="J32" s="31"/>
      <c r="K32" s="31"/>
      <c r="L32" s="29"/>
      <c r="M32" s="29"/>
      <c r="N32" s="29"/>
      <c r="O32" s="29"/>
    </row>
    <row r="33" spans="1:15" ht="15" customHeight="1" x14ac:dyDescent="0.2">
      <c r="A33" s="3"/>
      <c r="B33" s="30"/>
      <c r="C33" s="30"/>
      <c r="D33" s="30"/>
      <c r="E33" s="30"/>
      <c r="F33" s="30"/>
      <c r="G33" s="30"/>
      <c r="H33" s="31"/>
      <c r="I33" s="31"/>
      <c r="J33" s="31"/>
      <c r="K33" s="31"/>
      <c r="L33" s="29"/>
      <c r="M33" s="29"/>
      <c r="N33" s="29"/>
      <c r="O33" s="29"/>
    </row>
    <row r="34" spans="1:15" ht="15" customHeight="1" x14ac:dyDescent="0.2">
      <c r="A34" s="3"/>
      <c r="B34" s="539" t="s">
        <v>1</v>
      </c>
      <c r="C34" s="530" t="s">
        <v>2</v>
      </c>
      <c r="D34" s="531"/>
      <c r="E34" s="531"/>
      <c r="F34" s="531"/>
      <c r="G34" s="528" t="s">
        <v>75</v>
      </c>
      <c r="H34" s="528"/>
      <c r="I34" s="542" t="s">
        <v>3</v>
      </c>
      <c r="J34" s="543"/>
      <c r="K34" s="546" t="s">
        <v>22</v>
      </c>
      <c r="L34" s="547"/>
      <c r="M34" s="547"/>
      <c r="N34" s="547"/>
      <c r="O34" s="548"/>
    </row>
    <row r="35" spans="1:15" ht="15" customHeight="1" x14ac:dyDescent="0.2">
      <c r="A35" s="3"/>
      <c r="B35" s="540"/>
      <c r="C35" s="532"/>
      <c r="D35" s="533"/>
      <c r="E35" s="533"/>
      <c r="F35" s="533"/>
      <c r="G35" s="529"/>
      <c r="H35" s="529"/>
      <c r="I35" s="544"/>
      <c r="J35" s="545"/>
      <c r="K35" s="549"/>
      <c r="L35" s="550"/>
      <c r="M35" s="550"/>
      <c r="N35" s="550"/>
      <c r="O35" s="551"/>
    </row>
    <row r="36" spans="1:15" ht="15" customHeight="1" x14ac:dyDescent="0.2">
      <c r="A36" s="3"/>
      <c r="B36" s="540"/>
      <c r="C36" s="526" t="s">
        <v>5</v>
      </c>
      <c r="D36" s="527"/>
      <c r="E36" s="527"/>
      <c r="F36" s="527"/>
      <c r="G36" s="536" t="s">
        <v>6</v>
      </c>
      <c r="H36" s="536"/>
      <c r="I36" s="537" t="s">
        <v>7</v>
      </c>
      <c r="J36" s="538"/>
      <c r="K36" s="552" t="s">
        <v>8</v>
      </c>
      <c r="L36" s="553"/>
      <c r="M36" s="553"/>
      <c r="N36" s="553"/>
      <c r="O36" s="554"/>
    </row>
    <row r="37" spans="1:15" ht="15" customHeight="1" x14ac:dyDescent="0.2">
      <c r="A37" s="3"/>
      <c r="B37" s="541"/>
      <c r="C37" s="32" t="s">
        <v>9</v>
      </c>
      <c r="D37" s="8" t="s">
        <v>10</v>
      </c>
      <c r="E37" s="9" t="s">
        <v>11</v>
      </c>
      <c r="F37" s="10" t="s">
        <v>12</v>
      </c>
      <c r="G37" s="7" t="s">
        <v>9</v>
      </c>
      <c r="H37" s="8" t="s">
        <v>10</v>
      </c>
      <c r="I37" s="9" t="s">
        <v>11</v>
      </c>
      <c r="J37" s="9" t="s">
        <v>12</v>
      </c>
      <c r="K37" s="9" t="s">
        <v>9</v>
      </c>
      <c r="L37" s="9" t="s">
        <v>10</v>
      </c>
      <c r="M37" s="9" t="s">
        <v>11</v>
      </c>
      <c r="N37" s="10" t="s">
        <v>12</v>
      </c>
      <c r="O37" s="9" t="s">
        <v>25</v>
      </c>
    </row>
    <row r="38" spans="1:15" ht="8.1" customHeight="1" x14ac:dyDescent="0.2">
      <c r="A38" s="15"/>
      <c r="K38" s="11"/>
      <c r="L38" s="11"/>
      <c r="M38" s="11"/>
      <c r="N38" s="11"/>
      <c r="O38" s="13"/>
    </row>
    <row r="39" spans="1:15" ht="15" customHeight="1" x14ac:dyDescent="0.2">
      <c r="A39" s="15"/>
      <c r="B39" s="535" t="s">
        <v>13</v>
      </c>
      <c r="C39" s="535"/>
      <c r="D39" s="535"/>
      <c r="E39" s="535"/>
      <c r="F39" s="535"/>
      <c r="G39" s="535" t="s">
        <v>13</v>
      </c>
      <c r="H39" s="535"/>
      <c r="I39" s="535"/>
      <c r="J39" s="535"/>
      <c r="K39" s="535"/>
      <c r="L39" s="535"/>
      <c r="M39" s="535"/>
      <c r="N39" s="535"/>
      <c r="O39" s="15"/>
    </row>
    <row r="40" spans="1:15" ht="8.1" customHeight="1" x14ac:dyDescent="0.2">
      <c r="A40" s="15"/>
      <c r="K40" s="13"/>
      <c r="L40" s="13"/>
      <c r="M40" s="13"/>
      <c r="N40" s="13"/>
      <c r="O40" s="13"/>
    </row>
    <row r="41" spans="1:15" ht="15" customHeight="1" x14ac:dyDescent="0.2">
      <c r="A41" s="15"/>
      <c r="B41" s="23" t="s">
        <v>23</v>
      </c>
      <c r="C41" s="14"/>
      <c r="D41" s="14"/>
      <c r="E41" s="73"/>
      <c r="F41" s="73"/>
      <c r="K41" s="13"/>
      <c r="L41" s="13"/>
      <c r="M41" s="13"/>
      <c r="N41" s="13"/>
      <c r="O41" s="13"/>
    </row>
    <row r="42" spans="1:15" ht="12" customHeight="1" x14ac:dyDescent="0.2">
      <c r="A42" s="34">
        <v>17</v>
      </c>
      <c r="B42" s="18" t="s">
        <v>15</v>
      </c>
      <c r="C42" s="35">
        <v>629</v>
      </c>
      <c r="D42" s="35">
        <v>951</v>
      </c>
      <c r="E42" s="35">
        <v>1006</v>
      </c>
      <c r="F42" s="35">
        <v>981</v>
      </c>
      <c r="G42" s="35">
        <v>1622.8404309167975</v>
      </c>
      <c r="H42" s="35">
        <v>2264.0004499368556</v>
      </c>
      <c r="I42" s="35">
        <v>3256</v>
      </c>
      <c r="J42" s="35">
        <v>3604</v>
      </c>
      <c r="K42" s="35">
        <v>2580.0324815847334</v>
      </c>
      <c r="L42" s="35">
        <v>2380.652418440437</v>
      </c>
      <c r="M42" s="35">
        <v>3236.5805168986085</v>
      </c>
      <c r="N42" s="35">
        <v>3673.8022426095822</v>
      </c>
      <c r="O42" s="35">
        <v>2889.7893030794166</v>
      </c>
    </row>
    <row r="43" spans="1:15" ht="12" customHeight="1" x14ac:dyDescent="0.2">
      <c r="A43" s="34">
        <v>18</v>
      </c>
      <c r="B43" s="18" t="s">
        <v>16</v>
      </c>
      <c r="C43" s="35">
        <v>18442</v>
      </c>
      <c r="D43" s="35">
        <v>20781</v>
      </c>
      <c r="E43" s="35">
        <v>25211</v>
      </c>
      <c r="F43" s="35">
        <v>24910</v>
      </c>
      <c r="G43" s="35">
        <v>46939.151153218838</v>
      </c>
      <c r="H43" s="35">
        <v>78832.51611847656</v>
      </c>
      <c r="I43" s="35">
        <v>125735</v>
      </c>
      <c r="J43" s="35">
        <v>189433</v>
      </c>
      <c r="K43" s="35">
        <v>2545.2310570013469</v>
      </c>
      <c r="L43" s="35">
        <v>3793.490020618669</v>
      </c>
      <c r="M43" s="35">
        <v>4987.3071278410216</v>
      </c>
      <c r="N43" s="35">
        <v>7604.6969088719388</v>
      </c>
      <c r="O43" s="35">
        <v>4673.0802565435952</v>
      </c>
    </row>
    <row r="44" spans="1:15" ht="12" customHeight="1" x14ac:dyDescent="0.2">
      <c r="A44" s="34">
        <v>19</v>
      </c>
      <c r="B44" s="18" t="s">
        <v>17</v>
      </c>
      <c r="C44" s="35">
        <v>1391</v>
      </c>
      <c r="D44" s="35">
        <v>2191</v>
      </c>
      <c r="E44" s="35">
        <v>2969</v>
      </c>
      <c r="F44" s="35">
        <v>3452</v>
      </c>
      <c r="G44" s="35">
        <v>4849.6034931461327</v>
      </c>
      <c r="H44" s="35">
        <v>6771.0383826815214</v>
      </c>
      <c r="I44" s="35">
        <v>9034</v>
      </c>
      <c r="J44" s="35">
        <v>11947</v>
      </c>
      <c r="K44" s="35">
        <v>3486.4151640159116</v>
      </c>
      <c r="L44" s="35">
        <v>3090.3872125429125</v>
      </c>
      <c r="M44" s="35">
        <v>3042.7753452340858</v>
      </c>
      <c r="N44" s="35">
        <v>3460.8922363847046</v>
      </c>
      <c r="O44" s="35">
        <v>3002.3765513599155</v>
      </c>
    </row>
    <row r="45" spans="1:15" ht="12" customHeight="1" x14ac:dyDescent="0.2">
      <c r="A45" s="34">
        <v>20</v>
      </c>
      <c r="B45" s="18" t="s">
        <v>18</v>
      </c>
      <c r="C45" s="35">
        <v>97</v>
      </c>
      <c r="D45" s="35">
        <v>165</v>
      </c>
      <c r="E45" s="35">
        <v>2923</v>
      </c>
      <c r="F45" s="35">
        <v>2954</v>
      </c>
      <c r="G45" s="35">
        <v>86.919619803357151</v>
      </c>
      <c r="H45" s="35">
        <v>119.13100831871891</v>
      </c>
      <c r="I45" s="35">
        <v>2110</v>
      </c>
      <c r="J45" s="35">
        <v>2382</v>
      </c>
      <c r="K45" s="35">
        <v>896.07855467378511</v>
      </c>
      <c r="L45" s="35">
        <v>722.0061110225389</v>
      </c>
      <c r="M45" s="35">
        <v>721.86110160793703</v>
      </c>
      <c r="N45" s="35">
        <v>806.36425186188217</v>
      </c>
      <c r="O45" s="35">
        <v>650.9043927648579</v>
      </c>
    </row>
    <row r="46" spans="1:15" ht="12" customHeight="1" x14ac:dyDescent="0.2">
      <c r="A46" s="34">
        <v>21</v>
      </c>
      <c r="B46" s="18" t="s">
        <v>19</v>
      </c>
      <c r="C46" s="35">
        <v>1296</v>
      </c>
      <c r="D46" s="35">
        <v>906</v>
      </c>
      <c r="E46" s="35">
        <v>1296</v>
      </c>
      <c r="F46" s="35">
        <v>2898</v>
      </c>
      <c r="G46" s="35">
        <v>1456.6705695280266</v>
      </c>
      <c r="H46" s="35">
        <v>2284.4521251847041</v>
      </c>
      <c r="I46" s="35">
        <v>3732</v>
      </c>
      <c r="J46" s="35">
        <v>4039</v>
      </c>
      <c r="K46" s="35">
        <v>1123.9742048827366</v>
      </c>
      <c r="L46" s="35">
        <v>2521.4703368484593</v>
      </c>
      <c r="M46" s="35">
        <v>2879.6296296296296</v>
      </c>
      <c r="N46" s="35">
        <v>1393.7198067632851</v>
      </c>
      <c r="O46" s="35">
        <v>950.41322314049592</v>
      </c>
    </row>
    <row r="47" spans="1:15" ht="12" customHeight="1" x14ac:dyDescent="0.2">
      <c r="A47" s="34">
        <v>22</v>
      </c>
      <c r="B47" s="18" t="s">
        <v>20</v>
      </c>
      <c r="C47" s="35">
        <v>20190</v>
      </c>
      <c r="D47" s="35">
        <v>39166</v>
      </c>
      <c r="E47" s="35">
        <v>51438</v>
      </c>
      <c r="F47" s="35">
        <v>47462</v>
      </c>
      <c r="G47" s="35">
        <v>113200.53378872397</v>
      </c>
      <c r="H47" s="35">
        <v>399657.43443959852</v>
      </c>
      <c r="I47" s="35">
        <v>461479</v>
      </c>
      <c r="J47" s="35">
        <v>294175</v>
      </c>
      <c r="K47" s="35">
        <v>5606.7624461973246</v>
      </c>
      <c r="L47" s="35">
        <v>10204.193291109599</v>
      </c>
      <c r="M47" s="35">
        <v>8971.5579921458848</v>
      </c>
      <c r="N47" s="35">
        <v>6198.1163878471198</v>
      </c>
      <c r="O47" s="35">
        <v>4938.1515637530074</v>
      </c>
    </row>
    <row r="48" spans="1:15" ht="12" customHeight="1" x14ac:dyDescent="0.2">
      <c r="A48" s="34">
        <v>23</v>
      </c>
      <c r="B48" s="18" t="s">
        <v>73</v>
      </c>
      <c r="C48" s="35">
        <v>98</v>
      </c>
      <c r="D48" s="35">
        <v>114</v>
      </c>
      <c r="E48" s="35">
        <v>185</v>
      </c>
      <c r="F48" s="35">
        <v>198</v>
      </c>
      <c r="G48" s="35">
        <v>154.9214400024542</v>
      </c>
      <c r="H48" s="35">
        <v>117.08584079393404</v>
      </c>
      <c r="I48" s="35">
        <v>425</v>
      </c>
      <c r="J48" s="35">
        <v>496</v>
      </c>
      <c r="K48" s="35">
        <v>1580.831020433206</v>
      </c>
      <c r="L48" s="35">
        <v>1027.0687788941582</v>
      </c>
      <c r="M48" s="35">
        <v>2297.2972972972975</v>
      </c>
      <c r="N48" s="35">
        <v>2505.0505050505053</v>
      </c>
      <c r="O48" s="35">
        <v>1635.6589147286822</v>
      </c>
    </row>
    <row r="49" spans="1:15" ht="15" customHeight="1" x14ac:dyDescent="0.2">
      <c r="A49" s="36">
        <v>24</v>
      </c>
      <c r="B49" s="23" t="s">
        <v>24</v>
      </c>
      <c r="C49" s="28">
        <v>40745</v>
      </c>
      <c r="D49" s="28">
        <v>60836</v>
      </c>
      <c r="E49" s="28">
        <v>78763</v>
      </c>
      <c r="F49" s="28">
        <v>75815</v>
      </c>
      <c r="G49" s="28">
        <v>168310.64049533958</v>
      </c>
      <c r="H49" s="28">
        <v>490045.14707310963</v>
      </c>
      <c r="I49" s="28">
        <v>605771</v>
      </c>
      <c r="J49" s="28">
        <v>506071</v>
      </c>
      <c r="K49" s="29">
        <v>4130.8293163661701</v>
      </c>
      <c r="L49" s="29">
        <v>8055.1835602786123</v>
      </c>
      <c r="M49" s="29">
        <v>7691.0605233421784</v>
      </c>
      <c r="N49" s="29">
        <v>6675.0774912616234</v>
      </c>
      <c r="O49" s="37">
        <v>4729.2611324264617</v>
      </c>
    </row>
    <row r="50" spans="1:15" x14ac:dyDescent="0.2">
      <c r="A50" s="38"/>
      <c r="B50" s="18"/>
      <c r="K50" s="13"/>
      <c r="L50" s="13"/>
      <c r="M50" s="13"/>
      <c r="N50" s="39"/>
      <c r="O50" s="39"/>
    </row>
    <row r="51" spans="1:15" ht="15" customHeight="1" x14ac:dyDescent="0.2">
      <c r="A51" s="15"/>
      <c r="B51" s="535" t="s">
        <v>63</v>
      </c>
      <c r="C51" s="535"/>
      <c r="D51" s="535"/>
      <c r="E51" s="535"/>
      <c r="F51" s="535"/>
      <c r="G51" s="535" t="s">
        <v>63</v>
      </c>
      <c r="H51" s="535"/>
      <c r="I51" s="535"/>
      <c r="J51" s="535"/>
      <c r="K51" s="535"/>
      <c r="L51" s="535"/>
      <c r="M51" s="535"/>
      <c r="N51" s="535"/>
      <c r="O51" s="15"/>
    </row>
    <row r="52" spans="1:15" ht="5.0999999999999996" customHeight="1" x14ac:dyDescent="0.2">
      <c r="A52" s="38"/>
      <c r="B52" s="18"/>
      <c r="C52" s="24"/>
      <c r="D52" s="24"/>
      <c r="E52" s="24"/>
      <c r="F52" s="24"/>
      <c r="G52" s="27"/>
      <c r="H52" s="27"/>
      <c r="I52" s="27"/>
      <c r="J52" s="27"/>
      <c r="K52" s="25"/>
      <c r="L52" s="25"/>
      <c r="M52" s="25"/>
      <c r="N52" s="39"/>
      <c r="O52" s="39"/>
    </row>
    <row r="53" spans="1:15" ht="15" customHeight="1" x14ac:dyDescent="0.2">
      <c r="A53" s="3"/>
      <c r="B53" s="23" t="s">
        <v>23</v>
      </c>
      <c r="C53" s="24"/>
      <c r="D53" s="24"/>
      <c r="E53" s="24"/>
      <c r="F53" s="24"/>
      <c r="G53" s="27"/>
      <c r="H53" s="27"/>
      <c r="I53" s="27"/>
      <c r="J53" s="27"/>
      <c r="K53" s="20">
        <v>13021.255898662965</v>
      </c>
      <c r="L53" s="20">
        <v>10816.514297201054</v>
      </c>
      <c r="M53" s="20">
        <v>12960</v>
      </c>
      <c r="N53" s="20">
        <v>10100</v>
      </c>
      <c r="O53" s="20">
        <v>12278.688524590165</v>
      </c>
    </row>
    <row r="54" spans="1:15" x14ac:dyDescent="0.2">
      <c r="A54" s="34">
        <v>25</v>
      </c>
      <c r="B54" s="18" t="s">
        <v>15</v>
      </c>
      <c r="C54" s="35">
        <v>383</v>
      </c>
      <c r="D54" s="35">
        <v>380</v>
      </c>
      <c r="E54" s="35">
        <v>225</v>
      </c>
      <c r="F54" s="35">
        <v>130</v>
      </c>
      <c r="G54" s="35">
        <v>4987.1410091879152</v>
      </c>
      <c r="H54" s="35">
        <v>4110.2754329364006</v>
      </c>
      <c r="I54" s="35">
        <v>2916</v>
      </c>
      <c r="J54" s="35">
        <v>1313</v>
      </c>
      <c r="K54" s="20">
        <v>15394.273733652857</v>
      </c>
      <c r="L54" s="20">
        <v>19812.510802588316</v>
      </c>
      <c r="M54" s="20">
        <v>21028.26855123675</v>
      </c>
      <c r="N54" s="20">
        <v>13528.317836010145</v>
      </c>
      <c r="O54" s="20">
        <v>14121.399666746014</v>
      </c>
    </row>
    <row r="55" spans="1:15" x14ac:dyDescent="0.2">
      <c r="A55" s="34">
        <v>26</v>
      </c>
      <c r="B55" s="18" t="s">
        <v>16</v>
      </c>
      <c r="C55" s="35">
        <v>10941</v>
      </c>
      <c r="D55" s="35">
        <v>12887</v>
      </c>
      <c r="E55" s="35">
        <v>8207</v>
      </c>
      <c r="F55" s="35">
        <v>5915</v>
      </c>
      <c r="G55" s="35">
        <v>168428.74891989591</v>
      </c>
      <c r="H55" s="35">
        <v>255323.82671295563</v>
      </c>
      <c r="I55" s="35">
        <v>172579</v>
      </c>
      <c r="J55" s="35">
        <v>80020</v>
      </c>
      <c r="K55" s="20">
        <v>14717.973758913542</v>
      </c>
      <c r="L55" s="20">
        <v>11511.065685997313</v>
      </c>
      <c r="M55" s="20">
        <v>15208</v>
      </c>
      <c r="N55" s="20">
        <v>5880.8510638297876</v>
      </c>
      <c r="O55" s="20">
        <v>7224.3243243243242</v>
      </c>
    </row>
    <row r="56" spans="1:15" x14ac:dyDescent="0.2">
      <c r="A56" s="34">
        <v>27</v>
      </c>
      <c r="B56" s="18" t="s">
        <v>17</v>
      </c>
      <c r="C56" s="35">
        <v>509</v>
      </c>
      <c r="D56" s="35">
        <v>621</v>
      </c>
      <c r="E56" s="35">
        <v>500</v>
      </c>
      <c r="F56" s="35">
        <v>470</v>
      </c>
      <c r="G56" s="35">
        <v>7491.4486432869935</v>
      </c>
      <c r="H56" s="35">
        <v>7148.3717910043306</v>
      </c>
      <c r="I56" s="35">
        <v>7604</v>
      </c>
      <c r="J56" s="35">
        <v>2764</v>
      </c>
      <c r="K56" s="20">
        <v>1100.0522292403489</v>
      </c>
      <c r="L56" s="20">
        <v>1351.1838203314935</v>
      </c>
      <c r="M56" s="20">
        <v>1586.0033726812817</v>
      </c>
      <c r="N56" s="20">
        <v>1727.3337810611149</v>
      </c>
      <c r="O56" s="20">
        <v>1710.3399433427762</v>
      </c>
    </row>
    <row r="57" spans="1:15" x14ac:dyDescent="0.2">
      <c r="A57" s="34">
        <v>28</v>
      </c>
      <c r="B57" s="18" t="s">
        <v>18</v>
      </c>
      <c r="C57" s="35">
        <v>594</v>
      </c>
      <c r="D57" s="35">
        <v>834</v>
      </c>
      <c r="E57" s="35">
        <v>1186</v>
      </c>
      <c r="F57" s="35">
        <v>1489</v>
      </c>
      <c r="G57" s="35">
        <v>653.43102416876729</v>
      </c>
      <c r="H57" s="35">
        <v>1126.8873061564655</v>
      </c>
      <c r="I57" s="35">
        <v>1881</v>
      </c>
      <c r="J57" s="35">
        <v>2572</v>
      </c>
      <c r="K57" s="20">
        <v>5267.8557456580093</v>
      </c>
      <c r="L57" s="20">
        <v>18755.890508547949</v>
      </c>
      <c r="M57" s="20">
        <v>14580</v>
      </c>
      <c r="N57" s="20">
        <v>1285.7142857142858</v>
      </c>
      <c r="O57" s="20">
        <v>2111.1111111111113</v>
      </c>
    </row>
    <row r="58" spans="1:15" x14ac:dyDescent="0.2">
      <c r="A58" s="34">
        <v>29</v>
      </c>
      <c r="B58" s="18" t="s">
        <v>19</v>
      </c>
      <c r="C58" s="35">
        <v>66</v>
      </c>
      <c r="D58" s="35">
        <v>60</v>
      </c>
      <c r="E58" s="35">
        <v>50</v>
      </c>
      <c r="F58" s="35">
        <v>63</v>
      </c>
      <c r="G58" s="35">
        <v>347.6784792134286</v>
      </c>
      <c r="H58" s="35">
        <v>1125.3534305128769</v>
      </c>
      <c r="I58" s="35">
        <v>729</v>
      </c>
      <c r="J58" s="35">
        <v>81</v>
      </c>
      <c r="K58" s="20">
        <v>10182.407425521602</v>
      </c>
      <c r="L58" s="20">
        <v>18774.698543810122</v>
      </c>
      <c r="M58" s="20">
        <v>25776.75452524611</v>
      </c>
      <c r="N58" s="20">
        <v>11738.493723849371</v>
      </c>
      <c r="O58" s="20">
        <v>13015.327695560254</v>
      </c>
    </row>
    <row r="59" spans="1:15" x14ac:dyDescent="0.2">
      <c r="A59" s="34">
        <v>30</v>
      </c>
      <c r="B59" s="18" t="s">
        <v>20</v>
      </c>
      <c r="C59" s="35">
        <v>3626</v>
      </c>
      <c r="D59" s="35">
        <v>5731</v>
      </c>
      <c r="E59" s="35">
        <v>3149</v>
      </c>
      <c r="F59" s="35">
        <v>1912</v>
      </c>
      <c r="G59" s="35">
        <v>36921.409324941327</v>
      </c>
      <c r="H59" s="35">
        <v>107597.79735457581</v>
      </c>
      <c r="I59" s="35">
        <v>81171</v>
      </c>
      <c r="J59" s="35">
        <v>22444</v>
      </c>
      <c r="K59" s="20">
        <v>328.68763791185472</v>
      </c>
      <c r="L59" s="20">
        <v>754.76420557537017</v>
      </c>
      <c r="M59" s="20">
        <v>3500</v>
      </c>
      <c r="N59" s="20">
        <v>2833.3333333333335</v>
      </c>
      <c r="O59" s="20">
        <v>4615.3846153846152</v>
      </c>
    </row>
    <row r="60" spans="1:15" x14ac:dyDescent="0.2">
      <c r="A60" s="34">
        <v>31</v>
      </c>
      <c r="B60" s="18" t="s">
        <v>73</v>
      </c>
      <c r="C60" s="35">
        <v>14</v>
      </c>
      <c r="D60" s="35">
        <v>21</v>
      </c>
      <c r="E60" s="35">
        <v>14</v>
      </c>
      <c r="F60" s="35">
        <v>6</v>
      </c>
      <c r="G60" s="35">
        <v>4.6016269307659661</v>
      </c>
      <c r="H60" s="35">
        <v>15.850048317082774</v>
      </c>
      <c r="I60" s="35">
        <v>49</v>
      </c>
      <c r="J60" s="35">
        <v>17</v>
      </c>
      <c r="K60" s="27">
        <v>14383.755687368548</v>
      </c>
      <c r="L60" s="27">
        <v>20016.368946912182</v>
      </c>
      <c r="M60" s="27">
        <v>22367.269984917046</v>
      </c>
      <c r="N60" s="27">
        <v>11936.82369657886</v>
      </c>
      <c r="O60" s="27">
        <v>13156.582104902296</v>
      </c>
    </row>
    <row r="61" spans="1:15" ht="15" customHeight="1" x14ac:dyDescent="0.2">
      <c r="A61" s="36">
        <v>32</v>
      </c>
      <c r="B61" s="23" t="s">
        <v>24</v>
      </c>
      <c r="C61" s="28">
        <v>15214</v>
      </c>
      <c r="D61" s="28">
        <v>18807</v>
      </c>
      <c r="E61" s="28">
        <v>11934</v>
      </c>
      <c r="F61" s="28">
        <v>9149</v>
      </c>
      <c r="G61" s="28">
        <v>218834.4590276251</v>
      </c>
      <c r="H61" s="28">
        <v>376447.85078457737</v>
      </c>
      <c r="I61" s="28">
        <v>266931</v>
      </c>
      <c r="J61" s="28">
        <v>109210</v>
      </c>
      <c r="K61" s="25"/>
      <c r="L61" s="25"/>
      <c r="M61" s="25"/>
      <c r="N61" s="39"/>
      <c r="O61" s="40"/>
    </row>
    <row r="62" spans="1:15" x14ac:dyDescent="0.2">
      <c r="A62" s="15"/>
      <c r="K62" s="27"/>
      <c r="L62" s="27"/>
      <c r="M62" s="27"/>
      <c r="N62" s="27"/>
      <c r="O62" s="27"/>
    </row>
    <row r="63" spans="1:15" x14ac:dyDescent="0.2">
      <c r="A63" s="15"/>
      <c r="K63" s="27"/>
      <c r="L63" s="27"/>
      <c r="M63" s="27"/>
      <c r="N63" s="27"/>
      <c r="O63" s="27"/>
    </row>
    <row r="64" spans="1:15" x14ac:dyDescent="0.2">
      <c r="A64" s="15"/>
    </row>
    <row r="65" spans="1:1" x14ac:dyDescent="0.2">
      <c r="A65" s="15"/>
    </row>
    <row r="66" spans="1:1" x14ac:dyDescent="0.2">
      <c r="A66" s="15"/>
    </row>
    <row r="67" spans="1:1" x14ac:dyDescent="0.2">
      <c r="A67" s="15"/>
    </row>
    <row r="68" spans="1:1" x14ac:dyDescent="0.2">
      <c r="A68" s="6"/>
    </row>
    <row r="69" spans="1:1" x14ac:dyDescent="0.2">
      <c r="A69" s="6"/>
    </row>
    <row r="70" spans="1:1" x14ac:dyDescent="0.2">
      <c r="A70" s="6"/>
    </row>
  </sheetData>
  <mergeCells count="29">
    <mergeCell ref="B51:F51"/>
    <mergeCell ref="B39:F39"/>
    <mergeCell ref="C36:F36"/>
    <mergeCell ref="K36:O36"/>
    <mergeCell ref="G8:N8"/>
    <mergeCell ref="G20:N20"/>
    <mergeCell ref="G51:N51"/>
    <mergeCell ref="I34:J35"/>
    <mergeCell ref="B32:F32"/>
    <mergeCell ref="B20:F20"/>
    <mergeCell ref="B1:F1"/>
    <mergeCell ref="B8:F8"/>
    <mergeCell ref="G39:N39"/>
    <mergeCell ref="G36:H36"/>
    <mergeCell ref="I36:J36"/>
    <mergeCell ref="B34:B37"/>
    <mergeCell ref="C34:F35"/>
    <mergeCell ref="G34:H35"/>
    <mergeCell ref="I3:J4"/>
    <mergeCell ref="G5:H5"/>
    <mergeCell ref="I5:J5"/>
    <mergeCell ref="K3:O4"/>
    <mergeCell ref="K5:O5"/>
    <mergeCell ref="K34:O35"/>
    <mergeCell ref="A3:A6"/>
    <mergeCell ref="B3:B6"/>
    <mergeCell ref="C5:F5"/>
    <mergeCell ref="G3:H4"/>
    <mergeCell ref="C3:F4"/>
  </mergeCells>
  <phoneticPr fontId="10" type="noConversion"/>
  <pageMargins left="0.6692913385826772" right="0.6692913385826772" top="0.78740157480314965" bottom="0.59055118110236227" header="0.47244094488188981" footer="0.27559055118110237"/>
  <pageSetup paperSize="9" firstPageNumber="14" fitToWidth="2" orientation="portrait" useFirstPageNumber="1" horizontalDpi="300" verticalDpi="3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indexed="15"/>
  </sheetPr>
  <dimension ref="A1:T32"/>
  <sheetViews>
    <sheetView topLeftCell="A3" zoomScaleNormal="100" zoomScaleSheetLayoutView="100" workbookViewId="0">
      <pane xSplit="4" ySplit="3" topLeftCell="E6" activePane="bottomRight" state="frozen"/>
      <selection activeCell="K1" sqref="K1:O65536"/>
      <selection pane="topRight" activeCell="K1" sqref="K1:O65536"/>
      <selection pane="bottomLeft" activeCell="K1" sqref="K1:O65536"/>
      <selection pane="bottomRight" activeCell="L11" sqref="L11"/>
    </sheetView>
  </sheetViews>
  <sheetFormatPr baseColWidth="10" defaultColWidth="11.42578125" defaultRowHeight="11.25" x14ac:dyDescent="0.2"/>
  <cols>
    <col min="1" max="1" width="3.85546875" style="41" customWidth="1"/>
    <col min="2" max="2" width="2.7109375" style="70" customWidth="1"/>
    <col min="3" max="4" width="11.28515625" style="41" customWidth="1"/>
    <col min="5" max="5" width="10.140625" style="41" customWidth="1"/>
    <col min="6" max="6" width="10.140625" style="41" bestFit="1" customWidth="1"/>
    <col min="7" max="8" width="10.140625" style="41" customWidth="1"/>
    <col min="9" max="9" width="11.42578125" style="44"/>
    <col min="10" max="10" width="12.28515625" style="41" bestFit="1" customWidth="1"/>
    <col min="11" max="16384" width="11.42578125" style="41"/>
  </cols>
  <sheetData>
    <row r="1" spans="1:20" x14ac:dyDescent="0.2">
      <c r="B1" s="42"/>
      <c r="C1" s="43"/>
      <c r="D1" s="43"/>
      <c r="F1" s="43"/>
      <c r="G1" s="43"/>
      <c r="H1" s="43"/>
    </row>
    <row r="2" spans="1:20" x14ac:dyDescent="0.2">
      <c r="B2" s="45"/>
      <c r="C2" s="46"/>
      <c r="D2" s="46"/>
      <c r="E2" s="46"/>
      <c r="F2" s="46"/>
      <c r="G2" s="46"/>
      <c r="H2" s="46"/>
    </row>
    <row r="3" spans="1:20" ht="44.1" customHeight="1" x14ac:dyDescent="0.2">
      <c r="A3" s="520" t="s">
        <v>26</v>
      </c>
      <c r="B3" s="557" t="s">
        <v>1</v>
      </c>
      <c r="C3" s="558"/>
      <c r="D3" s="558"/>
      <c r="E3" s="563" t="s">
        <v>27</v>
      </c>
      <c r="F3" s="563"/>
      <c r="G3" s="563"/>
      <c r="H3" s="563"/>
      <c r="I3" s="563"/>
    </row>
    <row r="4" spans="1:20" ht="12" customHeight="1" x14ac:dyDescent="0.2">
      <c r="A4" s="521"/>
      <c r="B4" s="559"/>
      <c r="C4" s="560"/>
      <c r="D4" s="560"/>
      <c r="E4" s="47">
        <v>1992</v>
      </c>
      <c r="F4" s="47">
        <v>1995</v>
      </c>
      <c r="G4" s="47">
        <v>1998</v>
      </c>
      <c r="H4" s="85">
        <v>2001</v>
      </c>
      <c r="I4" s="85">
        <v>2004</v>
      </c>
    </row>
    <row r="5" spans="1:20" ht="12" customHeight="1" x14ac:dyDescent="0.2">
      <c r="A5" s="556"/>
      <c r="B5" s="561"/>
      <c r="C5" s="562"/>
      <c r="D5" s="562"/>
      <c r="E5" s="564" t="s">
        <v>76</v>
      </c>
      <c r="F5" s="564"/>
      <c r="G5" s="564"/>
      <c r="H5" s="564"/>
      <c r="I5" s="564"/>
    </row>
    <row r="6" spans="1:20" s="44" customFormat="1" ht="9.9499999999999993" customHeight="1" x14ac:dyDescent="0.2">
      <c r="A6" s="49"/>
      <c r="B6" s="53"/>
      <c r="C6" s="48"/>
      <c r="D6" s="48"/>
      <c r="E6" s="50"/>
      <c r="F6" s="50"/>
      <c r="G6" s="51"/>
      <c r="H6" s="51"/>
      <c r="I6" s="58"/>
      <c r="J6" s="58"/>
    </row>
    <row r="7" spans="1:20" s="58" customFormat="1" ht="12" customHeight="1" x14ac:dyDescent="0.2">
      <c r="A7" s="56"/>
      <c r="B7" s="57" t="s">
        <v>30</v>
      </c>
      <c r="D7" s="59"/>
      <c r="E7" s="55"/>
      <c r="F7" s="55"/>
      <c r="G7" s="55"/>
      <c r="H7" s="55"/>
      <c r="J7" s="86"/>
      <c r="Q7" s="65"/>
      <c r="R7" s="65"/>
      <c r="S7" s="87"/>
      <c r="T7" s="61"/>
    </row>
    <row r="8" spans="1:20" s="58" customFormat="1" ht="12" customHeight="1" x14ac:dyDescent="0.2">
      <c r="A8" s="56">
        <v>27</v>
      </c>
      <c r="C8" s="62">
        <v>77</v>
      </c>
      <c r="D8" s="63" t="s">
        <v>47</v>
      </c>
      <c r="E8" s="64">
        <v>18084.070481170518</v>
      </c>
      <c r="F8" s="64">
        <v>21581.48611124649</v>
      </c>
      <c r="G8" s="60">
        <v>20732.275826652593</v>
      </c>
      <c r="H8" s="88">
        <v>21219.919124508666</v>
      </c>
      <c r="I8" s="54">
        <v>21143.782349037825</v>
      </c>
      <c r="J8" s="86"/>
      <c r="K8" s="89"/>
    </row>
    <row r="9" spans="1:20" s="66" customFormat="1" ht="12" customHeight="1" x14ac:dyDescent="0.2">
      <c r="A9" s="56">
        <v>28</v>
      </c>
      <c r="C9" s="62">
        <v>76</v>
      </c>
      <c r="D9" s="63" t="s">
        <v>46</v>
      </c>
      <c r="E9" s="64">
        <v>17817.182647460773</v>
      </c>
      <c r="F9" s="64">
        <v>21474.476064019917</v>
      </c>
      <c r="G9" s="60">
        <v>21087.621081137382</v>
      </c>
      <c r="H9" s="88">
        <v>22579.557644174285</v>
      </c>
      <c r="I9" s="54">
        <v>22147.778847476275</v>
      </c>
      <c r="J9" s="86"/>
      <c r="K9" s="89"/>
    </row>
    <row r="10" spans="1:20" s="66" customFormat="1" ht="12" customHeight="1" x14ac:dyDescent="0.2">
      <c r="A10" s="56">
        <v>29</v>
      </c>
      <c r="C10" s="62">
        <v>75</v>
      </c>
      <c r="D10" s="63" t="s">
        <v>45</v>
      </c>
      <c r="E10" s="64">
        <v>19095.104345629938</v>
      </c>
      <c r="F10" s="64">
        <v>22221.988056999773</v>
      </c>
      <c r="G10" s="60">
        <v>21599.784147541504</v>
      </c>
      <c r="H10" s="88">
        <v>22610.726753411614</v>
      </c>
      <c r="I10" s="54">
        <v>21663.481477330046</v>
      </c>
      <c r="J10" s="86"/>
      <c r="K10" s="86"/>
    </row>
    <row r="11" spans="1:20" s="66" customFormat="1" ht="12" customHeight="1" x14ac:dyDescent="0.2">
      <c r="A11" s="56">
        <v>30</v>
      </c>
      <c r="C11" s="62">
        <v>74</v>
      </c>
      <c r="D11" s="63" t="s">
        <v>44</v>
      </c>
      <c r="E11" s="64">
        <v>19417.581573252097</v>
      </c>
      <c r="F11" s="64">
        <v>23029.662330538762</v>
      </c>
      <c r="G11" s="60">
        <v>22447.735191637632</v>
      </c>
      <c r="H11" s="88">
        <v>24351.80055401662</v>
      </c>
      <c r="I11" s="54">
        <v>23377.313836531146</v>
      </c>
      <c r="J11" s="89"/>
      <c r="K11" s="86"/>
    </row>
    <row r="12" spans="1:20" s="66" customFormat="1" ht="12" customHeight="1" x14ac:dyDescent="0.2">
      <c r="A12" s="56">
        <v>31</v>
      </c>
      <c r="C12" s="62">
        <v>73</v>
      </c>
      <c r="D12" s="63" t="s">
        <v>43</v>
      </c>
      <c r="E12" s="64">
        <v>18916.146299923217</v>
      </c>
      <c r="F12" s="64">
        <v>22168.81575303293</v>
      </c>
      <c r="G12" s="60">
        <v>21914.975095737493</v>
      </c>
      <c r="H12" s="88">
        <v>23211.631623632824</v>
      </c>
      <c r="I12" s="54">
        <v>21876.125253047336</v>
      </c>
      <c r="J12" s="90"/>
      <c r="K12" s="86"/>
    </row>
    <row r="13" spans="1:20" s="66" customFormat="1" ht="12" customHeight="1" x14ac:dyDescent="0.2">
      <c r="A13" s="56">
        <v>32</v>
      </c>
      <c r="C13" s="62">
        <v>72</v>
      </c>
      <c r="D13" s="63" t="s">
        <v>42</v>
      </c>
      <c r="E13" s="64">
        <v>19499.342697993361</v>
      </c>
      <c r="F13" s="64">
        <v>22712.196360295158</v>
      </c>
      <c r="G13" s="60">
        <v>22800.903546419697</v>
      </c>
      <c r="H13" s="88">
        <v>23923.410594575649</v>
      </c>
      <c r="I13" s="54">
        <v>22975.419522571498</v>
      </c>
      <c r="J13" s="89"/>
      <c r="K13" s="86"/>
    </row>
    <row r="14" spans="1:20" s="66" customFormat="1" ht="12" customHeight="1" x14ac:dyDescent="0.2">
      <c r="A14" s="56">
        <v>34</v>
      </c>
      <c r="B14" s="67"/>
      <c r="C14" s="62">
        <v>71</v>
      </c>
      <c r="D14" s="63" t="s">
        <v>41</v>
      </c>
      <c r="E14" s="64">
        <v>19445.698529878075</v>
      </c>
      <c r="F14" s="64">
        <v>22696.995655915103</v>
      </c>
      <c r="G14" s="60">
        <v>22322.382077159829</v>
      </c>
      <c r="H14" s="88">
        <v>23396.78820042732</v>
      </c>
      <c r="I14" s="54">
        <v>22873.937296781314</v>
      </c>
      <c r="J14" s="86"/>
      <c r="K14" s="86"/>
    </row>
    <row r="15" spans="1:20" s="66" customFormat="1" ht="12" customHeight="1" x14ac:dyDescent="0.2">
      <c r="A15" s="56">
        <v>35</v>
      </c>
      <c r="B15" s="67"/>
      <c r="C15" s="62">
        <v>70</v>
      </c>
      <c r="D15" s="63" t="s">
        <v>40</v>
      </c>
      <c r="E15" s="64">
        <v>18723.774006246225</v>
      </c>
      <c r="F15" s="64">
        <v>22470.684821663377</v>
      </c>
      <c r="G15" s="60">
        <v>22838.65191361984</v>
      </c>
      <c r="H15" s="88">
        <v>23676.642163915556</v>
      </c>
      <c r="I15" s="54">
        <v>22824.159900637118</v>
      </c>
      <c r="J15" s="86"/>
      <c r="K15" s="86"/>
    </row>
    <row r="16" spans="1:20" s="66" customFormat="1" ht="12" customHeight="1" x14ac:dyDescent="0.2">
      <c r="A16" s="56">
        <v>36</v>
      </c>
      <c r="B16" s="67"/>
      <c r="C16" s="62">
        <v>69</v>
      </c>
      <c r="D16" s="63" t="s">
        <v>39</v>
      </c>
      <c r="E16" s="64">
        <v>19269.125528830136</v>
      </c>
      <c r="F16" s="64">
        <v>22081.77819996695</v>
      </c>
      <c r="G16" s="60">
        <v>21662.271062271062</v>
      </c>
      <c r="H16" s="88">
        <v>23421.30340618232</v>
      </c>
      <c r="I16" s="54">
        <v>22639.744989609382</v>
      </c>
      <c r="J16" s="86"/>
      <c r="K16" s="86"/>
    </row>
    <row r="17" spans="1:11" s="66" customFormat="1" ht="12" customHeight="1" x14ac:dyDescent="0.2">
      <c r="A17" s="56">
        <v>37</v>
      </c>
      <c r="B17" s="67"/>
      <c r="C17" s="62">
        <v>68</v>
      </c>
      <c r="D17" s="63" t="s">
        <v>38</v>
      </c>
      <c r="E17" s="64">
        <v>18495.307944352193</v>
      </c>
      <c r="F17" s="64">
        <v>21886.706453258605</v>
      </c>
      <c r="G17" s="60">
        <v>22072.580029032011</v>
      </c>
      <c r="H17" s="88">
        <v>23622.46694385137</v>
      </c>
      <c r="I17" s="54">
        <v>22638.78058617908</v>
      </c>
      <c r="J17" s="86"/>
      <c r="K17" s="90"/>
    </row>
    <row r="18" spans="1:11" s="66" customFormat="1" ht="12" customHeight="1" x14ac:dyDescent="0.2">
      <c r="A18" s="56">
        <v>38</v>
      </c>
      <c r="B18" s="67"/>
      <c r="C18" s="62">
        <v>67</v>
      </c>
      <c r="D18" s="63" t="s">
        <v>37</v>
      </c>
      <c r="E18" s="64">
        <v>18903.786854331702</v>
      </c>
      <c r="F18" s="64">
        <v>22663.172431060604</v>
      </c>
      <c r="G18" s="60">
        <v>22606.226047487529</v>
      </c>
      <c r="H18" s="88">
        <v>24059.628564176328</v>
      </c>
      <c r="I18" s="54">
        <v>22973.367947135284</v>
      </c>
      <c r="J18" s="86"/>
      <c r="K18" s="91"/>
    </row>
    <row r="19" spans="1:11" s="66" customFormat="1" ht="12" customHeight="1" x14ac:dyDescent="0.2">
      <c r="A19" s="56">
        <v>39</v>
      </c>
      <c r="B19" s="67"/>
      <c r="C19" s="62">
        <v>66</v>
      </c>
      <c r="D19" s="63" t="s">
        <v>36</v>
      </c>
      <c r="E19" s="64">
        <v>18967.179184960227</v>
      </c>
      <c r="F19" s="64">
        <v>22243.294048663884</v>
      </c>
      <c r="G19" s="60">
        <v>22165.295193312435</v>
      </c>
      <c r="H19" s="88">
        <v>23750.78436360553</v>
      </c>
      <c r="I19" s="54">
        <v>22776.621787025702</v>
      </c>
      <c r="J19" s="86"/>
      <c r="K19" s="92"/>
    </row>
    <row r="20" spans="1:11" s="66" customFormat="1" ht="12" customHeight="1" x14ac:dyDescent="0.2">
      <c r="A20" s="56">
        <v>40</v>
      </c>
      <c r="B20" s="67"/>
      <c r="C20" s="62">
        <v>65</v>
      </c>
      <c r="D20" s="63" t="s">
        <v>35</v>
      </c>
      <c r="E20" s="64">
        <v>17605.284525018971</v>
      </c>
      <c r="F20" s="64">
        <v>20675.499036261976</v>
      </c>
      <c r="G20" s="60">
        <v>20456.978901793693</v>
      </c>
      <c r="H20" s="88">
        <v>21444.444444444445</v>
      </c>
      <c r="I20" s="54">
        <v>21169.041912288656</v>
      </c>
      <c r="J20" s="86"/>
      <c r="K20" s="90"/>
    </row>
    <row r="21" spans="1:11" s="66" customFormat="1" ht="12" customHeight="1" x14ac:dyDescent="0.2">
      <c r="A21" s="56">
        <v>41</v>
      </c>
      <c r="B21" s="67"/>
      <c r="C21" s="62">
        <v>64</v>
      </c>
      <c r="D21" s="63" t="s">
        <v>34</v>
      </c>
      <c r="E21" s="64">
        <v>18924.076531215494</v>
      </c>
      <c r="F21" s="64">
        <v>22124.838906357945</v>
      </c>
      <c r="G21" s="60">
        <v>21601.357773251868</v>
      </c>
      <c r="H21" s="88">
        <v>22875.701511774656</v>
      </c>
      <c r="I21" s="54">
        <v>21778.617659564417</v>
      </c>
      <c r="J21" s="86"/>
      <c r="K21" s="91"/>
    </row>
    <row r="22" spans="1:11" s="66" customFormat="1" ht="12" customHeight="1" x14ac:dyDescent="0.2">
      <c r="A22" s="56">
        <v>42</v>
      </c>
      <c r="B22" s="67"/>
      <c r="C22" s="62">
        <v>63</v>
      </c>
      <c r="D22" s="63" t="s">
        <v>33</v>
      </c>
      <c r="E22" s="64">
        <v>18771.927751895946</v>
      </c>
      <c r="F22" s="64">
        <v>22424.004803643733</v>
      </c>
      <c r="G22" s="60">
        <v>22683.451675243741</v>
      </c>
      <c r="H22" s="88">
        <v>24360.228474719694</v>
      </c>
      <c r="I22" s="54">
        <v>23493.872118601772</v>
      </c>
      <c r="J22" s="90"/>
      <c r="K22" s="91"/>
    </row>
    <row r="23" spans="1:11" s="66" customFormat="1" ht="12" customHeight="1" x14ac:dyDescent="0.2">
      <c r="A23" s="56">
        <v>43</v>
      </c>
      <c r="B23" s="67"/>
      <c r="C23" s="62">
        <v>62</v>
      </c>
      <c r="D23" s="63" t="s">
        <v>32</v>
      </c>
      <c r="E23" s="64">
        <v>20213.091790670005</v>
      </c>
      <c r="F23" s="64">
        <v>23113.969173661564</v>
      </c>
      <c r="G23" s="60">
        <v>22912.594703551818</v>
      </c>
      <c r="H23" s="88">
        <v>24391.658334523639</v>
      </c>
      <c r="I23" s="54">
        <v>22595.571376855314</v>
      </c>
      <c r="J23" s="91"/>
      <c r="K23" s="89"/>
    </row>
    <row r="24" spans="1:11" s="66" customFormat="1" ht="12" customHeight="1" x14ac:dyDescent="0.2">
      <c r="A24" s="56">
        <v>44</v>
      </c>
      <c r="B24" s="67"/>
      <c r="C24" s="69">
        <v>61</v>
      </c>
      <c r="D24" s="63" t="s">
        <v>31</v>
      </c>
      <c r="E24" s="64">
        <v>18976.708689237923</v>
      </c>
      <c r="F24" s="64">
        <v>22257.985137431195</v>
      </c>
      <c r="G24" s="60">
        <v>21543.749158928811</v>
      </c>
      <c r="H24" s="88">
        <v>22686.297797629806</v>
      </c>
      <c r="I24" s="54">
        <v>22095.317255911963</v>
      </c>
      <c r="J24" s="93"/>
      <c r="K24" s="92"/>
    </row>
    <row r="25" spans="1:11" s="66" customFormat="1" ht="12" customHeight="1" x14ac:dyDescent="0.2">
      <c r="A25" s="56">
        <v>45</v>
      </c>
      <c r="B25" s="67"/>
      <c r="C25" s="62">
        <v>56</v>
      </c>
      <c r="D25" s="63" t="s">
        <v>55</v>
      </c>
      <c r="E25" s="64">
        <v>19291.746807310541</v>
      </c>
      <c r="F25" s="64">
        <v>23121.306570223267</v>
      </c>
      <c r="G25" s="60">
        <v>24351.501424709579</v>
      </c>
      <c r="H25" s="88">
        <v>26111.983858182604</v>
      </c>
      <c r="I25" s="54">
        <v>24569.450989632423</v>
      </c>
      <c r="J25" s="90"/>
      <c r="K25" s="94"/>
    </row>
    <row r="26" spans="1:11" s="66" customFormat="1" ht="12" customHeight="1" x14ac:dyDescent="0.2">
      <c r="A26" s="56">
        <v>46</v>
      </c>
      <c r="B26" s="67"/>
      <c r="C26" s="62">
        <v>55</v>
      </c>
      <c r="D26" s="63" t="s">
        <v>54</v>
      </c>
      <c r="E26" s="64">
        <v>22480.554661628616</v>
      </c>
      <c r="F26" s="64">
        <v>26047.981218214092</v>
      </c>
      <c r="G26" s="60">
        <v>25182.891615963701</v>
      </c>
      <c r="H26" s="88">
        <v>26410.465174005858</v>
      </c>
      <c r="I26" s="54">
        <v>24858.565407817536</v>
      </c>
      <c r="J26" s="91"/>
      <c r="K26" s="94"/>
    </row>
    <row r="27" spans="1:11" s="66" customFormat="1" ht="12" customHeight="1" x14ac:dyDescent="0.2">
      <c r="A27" s="56">
        <v>47</v>
      </c>
      <c r="B27" s="67"/>
      <c r="C27" s="62">
        <v>54</v>
      </c>
      <c r="D27" s="63" t="s">
        <v>53</v>
      </c>
      <c r="E27" s="64">
        <v>21203.207006807526</v>
      </c>
      <c r="F27" s="64">
        <v>24817.542942938784</v>
      </c>
      <c r="G27" s="60">
        <v>24669.77509599561</v>
      </c>
      <c r="H27" s="88">
        <v>26735.867258344588</v>
      </c>
      <c r="I27" s="54">
        <v>25170.587546816478</v>
      </c>
      <c r="J27" s="91"/>
      <c r="K27" s="94"/>
    </row>
    <row r="28" spans="1:11" s="66" customFormat="1" ht="12" customHeight="1" x14ac:dyDescent="0.2">
      <c r="A28" s="56">
        <v>48</v>
      </c>
      <c r="B28" s="67"/>
      <c r="C28" s="62">
        <v>53</v>
      </c>
      <c r="D28" s="63" t="s">
        <v>52</v>
      </c>
      <c r="E28" s="64">
        <v>23938.091944814427</v>
      </c>
      <c r="F28" s="64">
        <v>26306.558290782446</v>
      </c>
      <c r="G28" s="60">
        <v>25210.484800679569</v>
      </c>
      <c r="H28" s="88">
        <v>27958.641956646614</v>
      </c>
      <c r="I28" s="54">
        <v>25219.056057086756</v>
      </c>
      <c r="J28" s="89"/>
      <c r="K28" s="94"/>
    </row>
    <row r="29" spans="1:11" s="66" customFormat="1" ht="12" customHeight="1" x14ac:dyDescent="0.2">
      <c r="A29" s="56">
        <v>49</v>
      </c>
      <c r="B29" s="67"/>
      <c r="C29" s="62">
        <v>52</v>
      </c>
      <c r="D29" s="63" t="s">
        <v>51</v>
      </c>
      <c r="E29" s="64">
        <v>20338.740926615905</v>
      </c>
      <c r="F29" s="64">
        <v>23790.250394523104</v>
      </c>
      <c r="G29" s="60">
        <v>23299.177718098508</v>
      </c>
      <c r="H29" s="88">
        <v>24410.879124079089</v>
      </c>
      <c r="I29" s="54">
        <v>23345.81769574829</v>
      </c>
      <c r="J29" s="93"/>
      <c r="K29" s="94"/>
    </row>
    <row r="30" spans="1:11" s="66" customFormat="1" ht="12" customHeight="1" x14ac:dyDescent="0.2">
      <c r="A30" s="56">
        <v>50</v>
      </c>
      <c r="B30" s="67"/>
      <c r="C30" s="62">
        <v>51</v>
      </c>
      <c r="D30" s="63" t="s">
        <v>50</v>
      </c>
      <c r="E30" s="64">
        <v>21826.819499920704</v>
      </c>
      <c r="F30" s="64">
        <v>26098.221089663504</v>
      </c>
      <c r="G30" s="60">
        <v>26072.767933941166</v>
      </c>
      <c r="H30" s="88">
        <v>27731.419601504462</v>
      </c>
      <c r="I30" s="54">
        <v>25432.973456455737</v>
      </c>
      <c r="J30" s="90"/>
      <c r="K30" s="94"/>
    </row>
    <row r="31" spans="1:11" s="66" customFormat="1" ht="6" customHeight="1" x14ac:dyDescent="0.2">
      <c r="A31" s="56"/>
      <c r="B31" s="67"/>
      <c r="C31" s="62"/>
      <c r="D31" s="62"/>
      <c r="E31" s="64"/>
      <c r="F31" s="64"/>
      <c r="G31" s="60"/>
      <c r="H31" s="60"/>
      <c r="I31" s="58"/>
      <c r="J31" s="58"/>
      <c r="K31" s="94"/>
    </row>
    <row r="32" spans="1:11" s="66" customFormat="1" ht="6" customHeight="1" x14ac:dyDescent="0.2">
      <c r="A32" s="56"/>
      <c r="B32" s="67"/>
      <c r="C32" s="68"/>
      <c r="D32" s="68"/>
      <c r="E32" s="55"/>
      <c r="F32" s="55"/>
      <c r="G32" s="60"/>
      <c r="H32" s="60"/>
      <c r="I32" s="52"/>
      <c r="J32" s="52"/>
      <c r="K32" s="94"/>
    </row>
  </sheetData>
  <mergeCells count="4">
    <mergeCell ref="A3:A5"/>
    <mergeCell ref="B3:D5"/>
    <mergeCell ref="E3:I3"/>
    <mergeCell ref="E5:I5"/>
  </mergeCells>
  <phoneticPr fontId="18" type="noConversion"/>
  <pageMargins left="0.6692913385826772" right="0.62992125984251968" top="0.78740157480314965" bottom="0.39370078740157483" header="0.51181102362204722" footer="0.51181102362204722"/>
  <pageSetup paperSize="9" pageOrder="overThenDown" orientation="portrait" useFirstPageNumber="1" r:id="rId1"/>
  <headerFooter alignWithMargins="0">
    <oddHeader>&amp;L&amp;Z&amp;F&amp;C&amp;8- &amp;P -&amp;R&amp;D</oddHead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15</vt:i4>
      </vt:variant>
      <vt:variant>
        <vt:lpstr>Benannte Bereiche</vt:lpstr>
      </vt:variant>
      <vt:variant>
        <vt:i4>14</vt:i4>
      </vt:variant>
    </vt:vector>
  </HeadingPairs>
  <TitlesOfParts>
    <vt:vector size="29" baseType="lpstr">
      <vt:lpstr>Impressum</vt:lpstr>
      <vt:lpstr>Zeichenerklärung</vt:lpstr>
      <vt:lpstr>Inhaltsverz.+Vorbemerk.</vt:lpstr>
      <vt:lpstr>Tab. 1+Graf1</vt:lpstr>
      <vt:lpstr>Tab. 2</vt:lpstr>
      <vt:lpstr>Tab. 3</vt:lpstr>
      <vt:lpstr>Tab. 4</vt:lpstr>
      <vt:lpstr>Tab. 5+6</vt:lpstr>
      <vt:lpstr>Tab. 7</vt:lpstr>
      <vt:lpstr>Tab. 8</vt:lpstr>
      <vt:lpstr>Tab. 9</vt:lpstr>
      <vt:lpstr>Graf. 2+3</vt:lpstr>
      <vt:lpstr>Tab. 10</vt:lpstr>
      <vt:lpstr>Tab. 11</vt:lpstr>
      <vt:lpstr>Graf4+5</vt:lpstr>
      <vt:lpstr>'11404 Gesamtübers. 2004 (2)'!Druckbereich</vt:lpstr>
      <vt:lpstr>'Tab. 1+Graf1'!Druckbereich</vt:lpstr>
      <vt:lpstr>'Tab. 10'!Druckbereich</vt:lpstr>
      <vt:lpstr>'Tab. 11'!Druckbereich</vt:lpstr>
      <vt:lpstr>'Tab. 2'!Druckbereich</vt:lpstr>
      <vt:lpstr>'Tab. 3'!Druckbereich</vt:lpstr>
      <vt:lpstr>'Tab. 4'!Druckbereich</vt:lpstr>
      <vt:lpstr>'Tab. 5+6'!Druckbereich</vt:lpstr>
      <vt:lpstr>'Tab. 7'!Druckbereich</vt:lpstr>
      <vt:lpstr>'Tab. 8'!Druckbereich</vt:lpstr>
      <vt:lpstr>'Tab. 9'!Druckbereich</vt:lpstr>
      <vt:lpstr>'Tab. 2'!Drucktitel</vt:lpstr>
      <vt:lpstr>'Tab. 3'!Drucktitel</vt:lpstr>
      <vt:lpstr>'Tab. 9'!Drucktitel</vt:lpstr>
    </vt:vector>
  </TitlesOfParts>
  <Company>TLS</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Karin</dc:creator>
  <cp:lastModifiedBy>Windows-Benutzer</cp:lastModifiedBy>
  <cp:lastPrinted>2021-06-16T13:40:47Z</cp:lastPrinted>
  <dcterms:created xsi:type="dcterms:W3CDTF">2008-08-07T12:56:36Z</dcterms:created>
  <dcterms:modified xsi:type="dcterms:W3CDTF">2021-06-21T13:43:29Z</dcterms:modified>
</cp:coreProperties>
</file>