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8\Kap2L - Öffentl.Finanzen,Personal,Steuern\Kap2LIV\"/>
    </mc:Choice>
  </mc:AlternateContent>
  <bookViews>
    <workbookView xWindow="1710" yWindow="135" windowWidth="8565" windowHeight="7065" tabRatio="755"/>
  </bookViews>
  <sheets>
    <sheet name="Impressum" sheetId="81" r:id="rId1"/>
    <sheet name="Zeichenerklär." sheetId="82" r:id="rId2"/>
    <sheet name="Inhaltsverz.+Vorbemerk." sheetId="80" r:id="rId3"/>
    <sheet name=" Tab1+ Graf1" sheetId="65" r:id="rId4"/>
    <sheet name="Tab.2" sheetId="32" r:id="rId5"/>
    <sheet name="Graf2" sheetId="75" r:id="rId6"/>
    <sheet name="Tab.3" sheetId="40" r:id="rId7"/>
    <sheet name="Tab.4" sheetId="56" r:id="rId8"/>
    <sheet name="Tab.5" sheetId="46" r:id="rId9"/>
    <sheet name="Tab.6" sheetId="57" r:id="rId10"/>
    <sheet name="Tab.7" sheetId="58" r:id="rId11"/>
    <sheet name="Tab.8" sheetId="60" r:id="rId12"/>
    <sheet name="Tab.9+Graf3" sheetId="70" r:id="rId13"/>
    <sheet name="Tab.10" sheetId="59" r:id="rId14"/>
    <sheet name="Tab.11" sheetId="79" r:id="rId15"/>
  </sheets>
  <externalReferences>
    <externalReference r:id="rId16"/>
  </externalReferences>
  <definedNames>
    <definedName name="_xlnm._FilterDatabase" localSheetId="13" hidden="1">Tab.10!$D$12:$I$22</definedName>
    <definedName name="_xlnm._FilterDatabase" localSheetId="14" hidden="1">Tab.11!$A$2:$E$66</definedName>
    <definedName name="_xlnm._FilterDatabase" localSheetId="4" hidden="1">Tab.2!$C$10:$IV$22</definedName>
    <definedName name="_xlnm._FilterDatabase" localSheetId="6" hidden="1">Tab.3!$A$12:$G$22</definedName>
    <definedName name="_xlnm._FilterDatabase" localSheetId="7" hidden="1">Tab.4!$A$12:$G$22</definedName>
    <definedName name="_xlnm._FilterDatabase" localSheetId="8" hidden="1">Tab.5!$D$12:$K$22</definedName>
    <definedName name="_xlnm._FilterDatabase" localSheetId="9" hidden="1">Tab.6!$A$12:$G$22</definedName>
    <definedName name="_xlnm._FilterDatabase" localSheetId="10" hidden="1">Tab.7!$D$12:$I$22</definedName>
    <definedName name="_xlnm._FilterDatabase" localSheetId="11" hidden="1">Tab.8!$D$12:$G$22</definedName>
    <definedName name="_GKL4">[1]Daten!$N$35</definedName>
    <definedName name="_xlnm.Print_Area" localSheetId="3">' Tab1+ Graf1'!$A$1:$G$61</definedName>
    <definedName name="_xlnm.Print_Area" localSheetId="5">Graf2!#REF!</definedName>
    <definedName name="_xlnm.Print_Area" localSheetId="13">Tab.10!$A$1:$I$59</definedName>
    <definedName name="_xlnm.Print_Area" localSheetId="14">Tab.11!$A$1:$G$64</definedName>
    <definedName name="_xlnm.Print_Area" localSheetId="4">Tab.2!$A$1:$J$61</definedName>
    <definedName name="_xlnm.Print_Area" localSheetId="6">Tab.3!$A$1:$G$59</definedName>
    <definedName name="_xlnm.Print_Area" localSheetId="7">Tab.4!$A$1:$G$59</definedName>
    <definedName name="_xlnm.Print_Area" localSheetId="8">Tab.5!$A$1:$K$59</definedName>
    <definedName name="_xlnm.Print_Area" localSheetId="9">Tab.6!$A$1:$G$59</definedName>
    <definedName name="_xlnm.Print_Area" localSheetId="10">Tab.7!$A$1:$I$58</definedName>
    <definedName name="_xlnm.Print_Area" localSheetId="11">Tab.8!$A$1:$G$59</definedName>
    <definedName name="_xlnm.Print_Area" localSheetId="12">'Tab.9+Graf3'!$A$1:$G$56</definedName>
  </definedNames>
  <calcPr calcId="162913"/>
</workbook>
</file>

<file path=xl/calcChain.xml><?xml version="1.0" encoding="utf-8"?>
<calcChain xmlns="http://schemas.openxmlformats.org/spreadsheetml/2006/main">
  <c r="G12" i="70" l="1"/>
  <c r="G13" i="70"/>
  <c r="G17" i="65" l="1"/>
  <c r="G11" i="70" l="1"/>
  <c r="G10" i="70"/>
  <c r="F11" i="70"/>
  <c r="F12" i="70"/>
  <c r="F13" i="70"/>
  <c r="F10" i="70"/>
  <c r="D11" i="70"/>
  <c r="D12" i="70"/>
  <c r="D13" i="70"/>
  <c r="D10" i="70"/>
  <c r="F17" i="65" l="1"/>
  <c r="D17" i="65"/>
</calcChain>
</file>

<file path=xl/sharedStrings.xml><?xml version="1.0" encoding="utf-8"?>
<sst xmlns="http://schemas.openxmlformats.org/spreadsheetml/2006/main" count="1410" uniqueCount="203">
  <si>
    <t/>
  </si>
  <si>
    <t xml:space="preserve">Rein- 
nachlass </t>
  </si>
  <si>
    <t>land- und forstwirt-schaftliches Vermögen</t>
  </si>
  <si>
    <t>Grund-vermögen</t>
  </si>
  <si>
    <t>Betriebs-vermögen</t>
  </si>
  <si>
    <t>übriges Vermögen</t>
  </si>
  <si>
    <t>Fälle</t>
  </si>
  <si>
    <t>-</t>
  </si>
  <si>
    <t>1 000 EUR</t>
  </si>
  <si>
    <t>_______</t>
  </si>
  <si>
    <t>Wert der sonstigen Erwerbe</t>
  </si>
  <si>
    <t>Gesamtwert der Vorerwerbe</t>
  </si>
  <si>
    <t>Freibetrag nach 
§ 16 ErbStG</t>
  </si>
  <si>
    <t>Tatsächlich festgesetzte Steuer</t>
  </si>
  <si>
    <t>und mehr</t>
  </si>
  <si>
    <t>Insgesamt</t>
  </si>
  <si>
    <t>Steuerklasse</t>
  </si>
  <si>
    <t xml:space="preserve">     Insgesamt</t>
  </si>
  <si>
    <t>EUR</t>
  </si>
  <si>
    <t>%</t>
  </si>
  <si>
    <t xml:space="preserve"> Thüringer Landesamt für Statistik</t>
  </si>
  <si>
    <t>Erwerbe von Todes wegen</t>
  </si>
  <si>
    <t>Schenkungen</t>
  </si>
  <si>
    <t>Gegenstand der Nachweisung</t>
  </si>
  <si>
    <t xml:space="preserve">Land- und forstwirtschaftliches Vermögen          </t>
  </si>
  <si>
    <t xml:space="preserve">Grundvermögen                                     </t>
  </si>
  <si>
    <t xml:space="preserve">Betriebsvermögen (Wert &gt; 0)                       </t>
  </si>
  <si>
    <t xml:space="preserve">Allein zu tragende Nachlassverbindlichkeiten        </t>
  </si>
  <si>
    <t xml:space="preserve">Wert der sonstigen Erwerbe                            </t>
  </si>
  <si>
    <t xml:space="preserve">abzüglich:                                            </t>
  </si>
  <si>
    <t xml:space="preserve">zuzüglich:                                            </t>
  </si>
  <si>
    <t xml:space="preserve">Steuerpflichtiger Erwerb (abgerundet)                 </t>
  </si>
  <si>
    <t xml:space="preserve">Steuerfestsetzung                                     </t>
  </si>
  <si>
    <t xml:space="preserve">Tatsächlich festgesetzte Steuer                       </t>
  </si>
  <si>
    <t xml:space="preserve">und zwar:                                             </t>
  </si>
  <si>
    <t xml:space="preserve">Regelsteuerfestsetzung                            </t>
  </si>
  <si>
    <t>Gesamtwert 
der 
Nachlass-gegenstände</t>
  </si>
  <si>
    <t>Stkl. I</t>
  </si>
  <si>
    <t>Stkl. II</t>
  </si>
  <si>
    <t>Stkl. III</t>
  </si>
  <si>
    <t xml:space="preserve">übriges Vermögen                                  </t>
  </si>
  <si>
    <t xml:space="preserve">Betriebsvermögen (Wert ≤ 0)                       </t>
  </si>
  <si>
    <t xml:space="preserve">von Dritten zu übernehmende Steuer                </t>
  </si>
  <si>
    <t xml:space="preserve">    darunter:</t>
  </si>
  <si>
    <r>
      <t xml:space="preserve">Vermögensarten </t>
    </r>
    <r>
      <rPr>
        <vertAlign val="superscript"/>
        <sz val="8"/>
        <rFont val="Arial"/>
        <family val="2"/>
      </rPr>
      <t>2)</t>
    </r>
  </si>
  <si>
    <t>2) Die summierte Anzahl der Fälle der Vermögensarten kann größer sein als die Anzahl der Fälle beim Gesamtwert der</t>
  </si>
  <si>
    <r>
      <t xml:space="preserve">Wert des anteiligen Reinerwerbs durch Erbanfall </t>
    </r>
    <r>
      <rPr>
        <vertAlign val="superscript"/>
        <sz val="8"/>
        <rFont val="Arial"/>
        <family val="2"/>
      </rPr>
      <t>2)</t>
    </r>
  </si>
  <si>
    <r>
      <t xml:space="preserve">Wert der Erwerbe 
vor Abzug </t>
    </r>
    <r>
      <rPr>
        <vertAlign val="superscript"/>
        <sz val="8"/>
        <rFont val="Arial"/>
        <family val="2"/>
      </rPr>
      <t>2)</t>
    </r>
  </si>
  <si>
    <r>
      <t xml:space="preserve">Wert der Erwerbe 
nach Abzug </t>
    </r>
    <r>
      <rPr>
        <vertAlign val="superscript"/>
        <sz val="8"/>
        <rFont val="Arial"/>
        <family val="2"/>
      </rPr>
      <t>2)</t>
    </r>
  </si>
  <si>
    <t>2) Erwerbe von Todes wegen: Nachweis nur für maschinell gelieferte Fälle.</t>
  </si>
  <si>
    <r>
      <t xml:space="preserve">Anteiliger Wert der Nachlassverbindlichkeiten </t>
    </r>
    <r>
      <rPr>
        <vertAlign val="superscript"/>
        <sz val="8"/>
        <rFont val="Arial"/>
        <family val="2"/>
      </rPr>
      <t xml:space="preserve">1) </t>
    </r>
  </si>
  <si>
    <r>
      <t xml:space="preserve">Gesamtwert der Gegenstände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</t>
    </r>
  </si>
  <si>
    <r>
      <t xml:space="preserve">Gesamtwert der Verbindlichkeiten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</si>
  <si>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r>
      <t xml:space="preserve">Gesamtwert der Erwerbe vor Abzug </t>
    </r>
    <r>
      <rPr>
        <b/>
        <vertAlign val="superscript"/>
        <sz val="8"/>
        <rFont val="Arial"/>
        <family val="2"/>
      </rPr>
      <t>1)</t>
    </r>
  </si>
  <si>
    <r>
      <t xml:space="preserve">    Bankguthaben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     </t>
    </r>
  </si>
  <si>
    <r>
      <t xml:space="preserve">ausländische Steuer 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                          </t>
    </r>
  </si>
  <si>
    <t>unter</t>
  </si>
  <si>
    <t>Steuerklasse
I</t>
  </si>
  <si>
    <t>Steuerklasse
II</t>
  </si>
  <si>
    <t>Nachrichtlich:</t>
  </si>
  <si>
    <r>
      <t xml:space="preserve">Wert der Erwerbe vor      Abzug </t>
    </r>
    <r>
      <rPr>
        <vertAlign val="superscript"/>
        <sz val="8"/>
        <rFont val="Arial"/>
        <family val="2"/>
      </rPr>
      <t>2) 3)</t>
    </r>
  </si>
  <si>
    <r>
      <t xml:space="preserve">Wert der Erwerbe 
nach Abzug </t>
    </r>
    <r>
      <rPr>
        <vertAlign val="superscript"/>
        <sz val="8"/>
        <rFont val="Arial"/>
        <family val="2"/>
      </rPr>
      <t>2) 3)</t>
    </r>
  </si>
  <si>
    <r>
      <t xml:space="preserve">Wert der Erwerbe 
vor Abzug </t>
    </r>
    <r>
      <rPr>
        <vertAlign val="superscript"/>
        <sz val="8"/>
        <rFont val="Arial"/>
        <family val="2"/>
      </rPr>
      <t>2) 3)</t>
    </r>
  </si>
  <si>
    <t xml:space="preserve">Steuerbefreiungen nach § 13 ErbStG                 </t>
  </si>
  <si>
    <t xml:space="preserve">Zugewinnausgleichsforderung § 5 ErbStG             </t>
  </si>
  <si>
    <t xml:space="preserve">Freibetrag nach § 17 ErbStG                        </t>
  </si>
  <si>
    <t xml:space="preserve">Gesamtwert der Vorerwerbe § 14 ErbStG              </t>
  </si>
  <si>
    <t xml:space="preserve">Freibetrag nach § 16 ErbStG                        </t>
  </si>
  <si>
    <t xml:space="preserve">Entlastungsbetrag nach § 19a ErbStG               </t>
  </si>
  <si>
    <r>
      <t xml:space="preserve">abzugsfähige Steuer für Vorerwerbe § 14 ErbStG </t>
    </r>
    <r>
      <rPr>
        <vertAlign val="superscript"/>
        <sz val="8"/>
        <rFont val="Arial"/>
        <family val="2"/>
      </rPr>
      <t>1)</t>
    </r>
  </si>
  <si>
    <r>
      <t xml:space="preserve">Steuer nach § 19 Abs. 3 ErbStG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              </t>
    </r>
  </si>
  <si>
    <t xml:space="preserve">Steuerbegünstigungen nach § 13a ErbStG            </t>
  </si>
  <si>
    <r>
      <t>Reinnachlass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von ... bis unter ... EUR</t>
    </r>
  </si>
  <si>
    <r>
      <t xml:space="preserve">Steuerpflichtiger Erwerb 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von ... bis unter ... EUR</t>
    </r>
  </si>
  <si>
    <r>
      <t>Steuerpflichtiger Erwerb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</si>
  <si>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r>
      <t>Reinnachlass</t>
    </r>
    <r>
      <rPr>
        <vertAlign val="superscript"/>
        <sz val="8"/>
        <rFont val="Arial"/>
        <family val="2"/>
      </rPr>
      <t xml:space="preserve"> 1)</t>
    </r>
    <r>
      <rPr>
        <sz val="8"/>
        <rFont val="Arial"/>
        <family val="2"/>
      </rPr>
      <t xml:space="preserve">
von ... bis unter ... EUR</t>
    </r>
  </si>
  <si>
    <t xml:space="preserve">1) Ausgenommen sind Fälle ohne Nachlassgegenstände und Nachlassverbindlichkeiten (sonstige Erwerbe, z. B. Vermächtnisse). </t>
  </si>
  <si>
    <t>Steuerpflichtiger Erwerb (Fälle)</t>
  </si>
  <si>
    <t>Steuerpflichtiger Erwerb (1 000 EUR)</t>
  </si>
  <si>
    <t>Festgesetzte Steuer (1 000 EUR)</t>
  </si>
  <si>
    <t>Freibetrag
nach
§ 16 ErbStG</t>
  </si>
  <si>
    <t>Gesamtwert
der
Nachlass-verbind-lichkeiten</t>
  </si>
  <si>
    <r>
      <t xml:space="preserve">Wert der 
Erwerbe 
nach Abzug </t>
    </r>
    <r>
      <rPr>
        <vertAlign val="superscript"/>
        <sz val="8"/>
        <rFont val="Arial"/>
        <family val="2"/>
      </rPr>
      <t>2) 3)</t>
    </r>
  </si>
  <si>
    <t>Gesamtwert
der
Vorerwerbe</t>
  </si>
  <si>
    <t>11.  Ermittlung des steuerpflichtigen Erwerbs und der festgesetzten Steuer</t>
  </si>
  <si>
    <t>Jahr</t>
  </si>
  <si>
    <t>Steuerpflichtiger Erwerb</t>
  </si>
  <si>
    <t>absolut</t>
  </si>
  <si>
    <t>durchschnittlich</t>
  </si>
  <si>
    <t>Festgesetzte Steuer</t>
  </si>
  <si>
    <t>Steuerpflichtiger Erwerb absolut in 1 000 EUR</t>
  </si>
  <si>
    <t>Steuerpflichtiger Erwerb durchschnittlich in EUR</t>
  </si>
  <si>
    <t>Festgesetzte Steuer absolut in 1 000 EUR</t>
  </si>
  <si>
    <t>Festgesetzte Steuer durchschnittlich in EUR</t>
  </si>
  <si>
    <t>2. Nachlassgegenstände, Nachlassverbindlichkeiten und Reinnachlass</t>
  </si>
  <si>
    <t>1) Nachweis nur für maschinell gelieferte Fälle.</t>
  </si>
  <si>
    <t>2) Vor bzw. nach Abzug von Steuerbefreiungen nach § 13 ErbStG, Steuerbegünstigungen nach § 13a ErbStG, Steuerbefreiung</t>
  </si>
  <si>
    <t>3) Vor bzw. nach Abzug von Steuerbefreiungen nach § 13 ErbStG, Steuerbegünstigungen nach § 13a ErbStG, Steuerbefreiung</t>
  </si>
  <si>
    <t>Gesamtwert
der Vorerwerbe</t>
  </si>
  <si>
    <r>
      <t xml:space="preserve">    Anteile an Kapitalgesellschaften</t>
    </r>
    <r>
      <rPr>
        <vertAlign val="superscript"/>
        <sz val="8"/>
        <rFont val="Arial"/>
        <family val="2"/>
      </rPr>
      <t xml:space="preserve"> 1)</t>
    </r>
  </si>
  <si>
    <r>
      <t xml:space="preserve">    Wertpapiere, Anteile, Genussscheine usw.</t>
    </r>
    <r>
      <rPr>
        <vertAlign val="superscript"/>
        <sz val="8"/>
        <rFont val="Arial"/>
        <family val="2"/>
      </rPr>
      <t xml:space="preserve"> 1)</t>
    </r>
  </si>
  <si>
    <t>Steuerklasse
III</t>
  </si>
  <si>
    <r>
      <t>Steuerpflichtiger Erwerb</t>
    </r>
    <r>
      <rPr>
        <sz val="8"/>
        <rFont val="Arial"/>
        <family val="2"/>
      </rPr>
      <t xml:space="preserve"> versteuert nach</t>
    </r>
  </si>
  <si>
    <r>
      <t xml:space="preserve">Steuerpflichtiger Erwerb </t>
    </r>
    <r>
      <rPr>
        <vertAlign val="superscript"/>
        <sz val="8"/>
        <rFont val="Arial"/>
        <family val="2"/>
      </rPr>
      <t xml:space="preserve">1)
</t>
    </r>
    <r>
      <rPr>
        <sz val="8"/>
        <rFont val="Arial"/>
        <family val="2"/>
      </rPr>
      <t>von ... bis unter ... EUR</t>
    </r>
  </si>
  <si>
    <t>Nachlassgegenstände.</t>
  </si>
  <si>
    <t>Steuer-
pflichtiger
Erwerb
(abgerundet)</t>
  </si>
  <si>
    <t>Durchschnittlicher
steuerpflichtiger
Erwerb</t>
  </si>
  <si>
    <t>Festgesetzte
Steuer</t>
  </si>
  <si>
    <t>Durchschnittlich
festgesetzte
Steuer</t>
  </si>
  <si>
    <t>Durchschnittliche
Steuerbelastungs-
quote</t>
  </si>
  <si>
    <t>Steuerpflichtiger
Erwerb</t>
  </si>
  <si>
    <t xml:space="preserve">nach Steuerklassen und Größenklassen des Reinnachlasses </t>
  </si>
  <si>
    <t xml:space="preserve">nach Steuerklassen und Größenklassen des steuerpflichtigen Erwerbs </t>
  </si>
  <si>
    <t xml:space="preserve">  nach steuerlichen Eckwerten und Größenklassen des steuerpflichtigen Erwerbs </t>
  </si>
  <si>
    <t>nach Steuerklassen und Größenklassen des steuerpflichtigen Erwerbs</t>
  </si>
  <si>
    <t>nach steuerlichen Eckwerten und Größenklassen des steuerpflichtigen Erwerbs</t>
  </si>
  <si>
    <t xml:space="preserve">nach steuerlichen Eckwerten und Größenklassen des steuerpflichtigen Erwerbs </t>
  </si>
  <si>
    <t>des steuerpflichtigen Erwerbs und der festgesetzten Steuer von 2012 bis 2018</t>
  </si>
  <si>
    <t>der Erbschaftsteuerpflichtigen 2018 nach Größenklassen des Reinnachlasses</t>
  </si>
  <si>
    <r>
      <t xml:space="preserve">3. Unbeschränkt steuerpflichtige Erwerbe 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von Todes wegen 2018</t>
    </r>
  </si>
  <si>
    <t>4. Unbeschränkt steuerpflichtige Erwerbe von Todes wegen 2018</t>
  </si>
  <si>
    <t>5. Unbeschränkt steuerpflichtige Erwerbe von Todes wegen 2018</t>
  </si>
  <si>
    <t>6. Unbeschränkt steuerpflichtige Schenkungen 2018</t>
  </si>
  <si>
    <t>7. Unbeschränkt steuerpflichtige Schenkungen 2018</t>
  </si>
  <si>
    <t>8. Unbeschränkt steuerpflichtige Erwerbe insgesamt 2018</t>
  </si>
  <si>
    <t>9. Unbeschränkt Steuerpflichtige 2018 nach Steuerklassen</t>
  </si>
  <si>
    <t>Steuerpflichtiger Erwerb und festgesetzte Steuer 2018 nach Steuerklassen</t>
  </si>
  <si>
    <t>10. Unbeschränkt steuerpflichtige Erwerbe insgesamt 2018</t>
  </si>
  <si>
    <t>Steuerpflichtiger Erwerb und festgesetzte Steuer von 2012 bis 2018</t>
  </si>
  <si>
    <t xml:space="preserve">Freibetrag nach § 13d ErbStG                      </t>
  </si>
  <si>
    <t xml:space="preserve">1. Unbeschränkt Steuerpflichtige, deren absolute und durchschnittliche Werte </t>
  </si>
  <si>
    <t xml:space="preserve">    und Duldungsauflagen sowie abzugsfähigen Erwerbsnebenkosten und DBA-Vermögen (Doppelbesteuerungsabkommen).</t>
  </si>
  <si>
    <t>*) mit steuerpflichtigem Erwerb &gt; 0 EUR</t>
  </si>
  <si>
    <t xml:space="preserve">Freibetragsanteil / Verschonungsabschlag    </t>
  </si>
  <si>
    <t>1) mit steuerpflichtigem Erwerb &gt; 0 EUR</t>
  </si>
  <si>
    <t>1) mit steuerpflichtigem Erwerb &gt; 0 EUR, sowie nachrichtlich mit steuerpflichtigem Erwerb = 0 EUR</t>
  </si>
  <si>
    <r>
      <t xml:space="preserve">  nach § 13a ErbStG </t>
    </r>
    <r>
      <rPr>
        <vertAlign val="superscript"/>
        <sz val="8"/>
        <color theme="1"/>
        <rFont val="Arial"/>
        <family val="2"/>
      </rPr>
      <t>2)</t>
    </r>
    <r>
      <rPr>
        <sz val="8"/>
        <color theme="1"/>
        <rFont val="Arial"/>
        <family val="2"/>
      </rPr>
      <t xml:space="preserve">                          </t>
    </r>
  </si>
  <si>
    <r>
      <t xml:space="preserve">Gesamtwert der Erwerbe nach Abzug </t>
    </r>
    <r>
      <rPr>
        <b/>
        <vertAlign val="superscript"/>
        <sz val="8"/>
        <color theme="1"/>
        <rFont val="Arial"/>
        <family val="2"/>
      </rPr>
      <t>1)</t>
    </r>
  </si>
  <si>
    <t>abzugsfähige Erwerbsnebenkosten einschl.</t>
  </si>
  <si>
    <t xml:space="preserve">  Steuerberatungskosten</t>
  </si>
  <si>
    <t>Summe der abzugsfähigen Nutzungs- und</t>
  </si>
  <si>
    <t xml:space="preserve">  Duldungsauflagen</t>
  </si>
  <si>
    <r>
      <t xml:space="preserve">Abschlag/Abzugsbetrag gemäß § 13a Abs.2 ErbStG </t>
    </r>
    <r>
      <rPr>
        <vertAlign val="superscript"/>
        <sz val="8"/>
        <color theme="1"/>
        <rFont val="Arial"/>
        <family val="2"/>
      </rPr>
      <t>1)</t>
    </r>
  </si>
  <si>
    <t xml:space="preserve">  Steuerwert der freigebigen Zuwendung</t>
  </si>
  <si>
    <t xml:space="preserve">  Steuerwert des übertragenen Vermögens</t>
  </si>
  <si>
    <t xml:space="preserve">  Steuerpflichtiger</t>
  </si>
  <si>
    <t xml:space="preserve">    Erwerb von 0</t>
  </si>
  <si>
    <t>5 Mill.</t>
  </si>
  <si>
    <t>2,5 Mill.</t>
  </si>
  <si>
    <t>5 000</t>
  </si>
  <si>
    <t>10 000</t>
  </si>
  <si>
    <t>50 000</t>
  </si>
  <si>
    <t>100 000</t>
  </si>
  <si>
    <t>200 000</t>
  </si>
  <si>
    <t>300 000</t>
  </si>
  <si>
    <t>500 000</t>
  </si>
  <si>
    <t xml:space="preserve">    nach § 13d ErbStG, Zugewinnausgleichsforderungen nach § 5 ErbStG, Freibetrag nach § 17 ErbStG, Summe der abzugsfähigen Nutzungs-</t>
  </si>
  <si>
    <t>Durchschnittliche Steuerbelastungs-
quote</t>
  </si>
  <si>
    <r>
      <t>Steuer-
pflichtige</t>
    </r>
    <r>
      <rPr>
        <vertAlign val="superscript"/>
        <sz val="8"/>
        <rFont val="Arial"/>
        <family val="2"/>
      </rPr>
      <t xml:space="preserve"> 1)</t>
    </r>
  </si>
  <si>
    <t>Anteiliger Wert der Nachlassgegenstände /</t>
  </si>
  <si>
    <t>X</t>
  </si>
  <si>
    <t>Wert des anteiligen Reinerwerbs durch Erbanfall /</t>
  </si>
  <si>
    <r>
      <t xml:space="preserve">für unbeschränkt steuerpflichtige Erwerbe von Todes wegen und Schenkungen 2018 </t>
    </r>
    <r>
      <rPr>
        <b/>
        <vertAlign val="superscript"/>
        <sz val="8"/>
        <rFont val="Arial"/>
        <family val="2"/>
      </rPr>
      <t>*)</t>
    </r>
  </si>
  <si>
    <t>.</t>
  </si>
  <si>
    <t>Inhaltsverzeichnis, 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</si>
  <si>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</si>
  <si>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</si>
  <si>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</si>
  <si>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</si>
  <si>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</si>
  <si>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</si>
  <si>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</si>
  <si>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</si>
  <si>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</si>
  <si>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</si>
  <si>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</si>
  <si>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</si>
  <si>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</si>
  <si>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</si>
  <si>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</si>
  <si>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</si>
  <si>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</si>
  <si>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</si>
  <si>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</si>
  <si>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</si>
  <si>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</si>
  <si>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</si>
  <si>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</si>
  <si>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</si>
  <si>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</si>
  <si>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</si>
  <si>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</si>
  <si>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</si>
  <si>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</si>
  <si>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</si>
  <si>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</si>
  <si>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</si>
  <si>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</si>
  <si>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2019</t>
    </r>
  </si>
  <si>
    <t>Vervielfältigung und Verbreitung, auch auszugsweise, mit Quellenangabe gestattet.</t>
  </si>
  <si>
    <t xml:space="preserve"> </t>
  </si>
  <si>
    <t>Erbschaft- und Schenkungsteuer in Thüringen 2018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</si>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</sst>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_-* #,##0.00\ [$€-1]_-;\-* #,##0.00\ [$€-1]_-;_-* &quot;-&quot;??\ [$€-1]_-"/>
    <numFmt numFmtId="166" formatCode="@_D_D_D_D_D"/>
    <numFmt numFmtId="167" formatCode="_-* #\ ##0\ _D_M_-;\-* #\ ##0\ _D_M_-;@\ _D_M_;"/>
    <numFmt numFmtId="168" formatCode="@_D_D"/>
    <numFmt numFmtId="169" formatCode="###\ ##0\ \ \ "/>
    <numFmt numFmtId="170" formatCode="#\ ##0"/>
    <numFmt numFmtId="171" formatCode="0.0"/>
  </numFmts>
  <fonts count="30" x14ac:knownFonts="1">
    <font>
      <sz val="10"/>
      <name val="Arial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8"/>
      <color indexed="10"/>
      <name val="Arial"/>
      <family val="2"/>
    </font>
    <font>
      <sz val="8"/>
      <color indexed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name val="Times New Roman"/>
      <family val="1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name val="Times New Roman"/>
      <family val="1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0">
    <border>
      <left/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/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indexed="64"/>
      </bottom>
      <diagonal/>
    </border>
    <border>
      <left/>
      <right style="thin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thin">
        <color auto="1"/>
      </right>
      <top/>
      <bottom/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165" fontId="4" fillId="0" borderId="0" applyFont="0" applyFill="0" applyBorder="0" applyAlignment="0" applyProtection="0"/>
    <xf numFmtId="0" fontId="12" fillId="0" borderId="0"/>
    <xf numFmtId="0" fontId="4" fillId="0" borderId="0"/>
    <xf numFmtId="0" fontId="22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3" fillId="0" borderId="0"/>
    <xf numFmtId="0" fontId="27" fillId="0" borderId="0"/>
  </cellStyleXfs>
  <cellXfs count="427">
    <xf numFmtId="0" fontId="0" fillId="0" borderId="0" xfId="0"/>
    <xf numFmtId="0" fontId="7" fillId="0" borderId="0" xfId="0" applyFont="1" applyFill="1" applyBorder="1"/>
    <xf numFmtId="167" fontId="10" fillId="0" borderId="0" xfId="0" applyNumberFormat="1" applyFont="1" applyFill="1" applyAlignment="1">
      <alignment horizontal="right" vertical="center"/>
    </xf>
    <xf numFmtId="0" fontId="11" fillId="0" borderId="0" xfId="0" applyFont="1" applyFill="1" applyBorder="1"/>
    <xf numFmtId="0" fontId="7" fillId="0" borderId="0" xfId="0" applyFont="1" applyFill="1"/>
    <xf numFmtId="0" fontId="6" fillId="0" borderId="0" xfId="0" applyFont="1" applyAlignment="1">
      <alignment horizontal="center" vertical="center"/>
    </xf>
    <xf numFmtId="0" fontId="6" fillId="0" borderId="0" xfId="0" applyFont="1" applyFill="1" applyBorder="1" applyAlignment="1">
      <alignment horizontal="right" vertical="center"/>
    </xf>
    <xf numFmtId="0" fontId="6" fillId="0" borderId="0" xfId="0" applyFont="1" applyFill="1"/>
    <xf numFmtId="0" fontId="5" fillId="0" borderId="0" xfId="0" applyFont="1"/>
    <xf numFmtId="0" fontId="5" fillId="0" borderId="0" xfId="0" applyFont="1" applyAlignment="1">
      <alignment vertical="center"/>
    </xf>
    <xf numFmtId="170" fontId="6" fillId="0" borderId="0" xfId="2" applyNumberFormat="1" applyFont="1" applyFill="1" applyAlignment="1">
      <alignment horizontal="right" vertical="center" wrapText="1"/>
    </xf>
    <xf numFmtId="170" fontId="5" fillId="0" borderId="0" xfId="2" applyNumberFormat="1" applyFont="1" applyFill="1" applyAlignment="1">
      <alignment horizontal="right" vertical="center" wrapText="1"/>
    </xf>
    <xf numFmtId="170" fontId="5" fillId="0" borderId="0" xfId="2" applyNumberFormat="1" applyFont="1" applyFill="1" applyBorder="1" applyAlignment="1">
      <alignment horizontal="right" vertical="center" wrapText="1"/>
    </xf>
    <xf numFmtId="170" fontId="16" fillId="0" borderId="0" xfId="0" applyNumberFormat="1" applyFont="1" applyFill="1" applyAlignment="1">
      <alignment horizontal="right" vertical="center" wrapText="1"/>
    </xf>
    <xf numFmtId="0" fontId="5" fillId="0" borderId="0" xfId="0" applyFont="1" applyFill="1"/>
    <xf numFmtId="170" fontId="6" fillId="0" borderId="0" xfId="0" applyNumberFormat="1" applyFont="1" applyFill="1" applyBorder="1" applyAlignment="1">
      <alignment horizontal="right" vertical="center" wrapText="1"/>
    </xf>
    <xf numFmtId="170" fontId="5" fillId="0" borderId="0" xfId="0" applyNumberFormat="1" applyFont="1" applyFill="1" applyBorder="1" applyAlignment="1">
      <alignment horizontal="right" vertical="center" wrapText="1"/>
    </xf>
    <xf numFmtId="0" fontId="7" fillId="0" borderId="0" xfId="0" applyFont="1" applyFill="1" applyAlignment="1">
      <alignment vertical="center"/>
    </xf>
    <xf numFmtId="167" fontId="10" fillId="0" borderId="0" xfId="0" applyNumberFormat="1" applyFont="1" applyFill="1" applyBorder="1" applyAlignment="1">
      <alignment horizontal="right" vertical="center"/>
    </xf>
    <xf numFmtId="0" fontId="5" fillId="0" borderId="0" xfId="0" applyFont="1" applyFill="1" applyAlignment="1"/>
    <xf numFmtId="0" fontId="7" fillId="0" borderId="0" xfId="0" applyFont="1" applyFill="1" applyBorder="1" applyAlignment="1"/>
    <xf numFmtId="0" fontId="6" fillId="0" borderId="0" xfId="0" applyFont="1" applyFill="1" applyAlignment="1">
      <alignment vertical="center"/>
    </xf>
    <xf numFmtId="0" fontId="6" fillId="0" borderId="0" xfId="0" applyFont="1" applyAlignment="1"/>
    <xf numFmtId="0" fontId="7" fillId="0" borderId="0" xfId="0" applyFont="1" applyFill="1" applyBorder="1" applyAlignment="1">
      <alignment vertical="center"/>
    </xf>
    <xf numFmtId="0" fontId="15" fillId="0" borderId="0" xfId="0" applyFont="1" applyFill="1" applyAlignment="1">
      <alignment vertical="center"/>
    </xf>
    <xf numFmtId="0" fontId="12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0" xfId="2" applyFont="1" applyAlignment="1"/>
    <xf numFmtId="0" fontId="5" fillId="0" borderId="0" xfId="2" applyFont="1" applyFill="1" applyAlignment="1"/>
    <xf numFmtId="0" fontId="5" fillId="0" borderId="0" xfId="2" applyFont="1" applyBorder="1" applyAlignment="1"/>
    <xf numFmtId="0" fontId="20" fillId="0" borderId="0" xfId="0" applyFont="1" applyFill="1"/>
    <xf numFmtId="0" fontId="20" fillId="0" borderId="0" xfId="0" applyFont="1" applyFill="1" applyAlignment="1"/>
    <xf numFmtId="164" fontId="5" fillId="0" borderId="0" xfId="0" applyNumberFormat="1" applyFont="1" applyFill="1" applyBorder="1" applyAlignment="1">
      <alignment horizontal="right"/>
    </xf>
    <xf numFmtId="164" fontId="5" fillId="0" borderId="0" xfId="0" quotePrefix="1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167" fontId="5" fillId="0" borderId="0" xfId="0" applyNumberFormat="1" applyFont="1" applyFill="1" applyAlignment="1"/>
    <xf numFmtId="49" fontId="21" fillId="0" borderId="0" xfId="0" applyNumberFormat="1" applyFont="1" applyFill="1" applyAlignment="1">
      <alignment horizontal="left" vertical="center"/>
    </xf>
    <xf numFmtId="0" fontId="5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2" borderId="0" xfId="0" applyFont="1" applyFill="1"/>
    <xf numFmtId="0" fontId="5" fillId="2" borderId="0" xfId="0" applyFont="1" applyFill="1" applyBorder="1" applyAlignment="1">
      <alignment horizontal="center" vertical="center" wrapText="1"/>
    </xf>
    <xf numFmtId="0" fontId="5" fillId="2" borderId="19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18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right" vertical="center"/>
    </xf>
    <xf numFmtId="171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54" xfId="0" applyFont="1" applyFill="1" applyBorder="1"/>
    <xf numFmtId="0" fontId="5" fillId="2" borderId="55" xfId="0" applyFont="1" applyFill="1" applyBorder="1"/>
    <xf numFmtId="0" fontId="5" fillId="2" borderId="6" xfId="0" applyFont="1" applyFill="1" applyBorder="1"/>
    <xf numFmtId="0" fontId="5" fillId="2" borderId="0" xfId="0" applyFont="1" applyFill="1" applyBorder="1"/>
    <xf numFmtId="0" fontId="5" fillId="2" borderId="7" xfId="0" applyFont="1" applyFill="1" applyBorder="1"/>
    <xf numFmtId="0" fontId="5" fillId="2" borderId="0" xfId="0" applyFont="1" applyFill="1" applyBorder="1" applyAlignment="1">
      <alignment horizontal="left"/>
    </xf>
    <xf numFmtId="164" fontId="8" fillId="2" borderId="19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Border="1" applyAlignment="1">
      <alignment horizontal="right" vertical="center" indent="1"/>
    </xf>
    <xf numFmtId="164" fontId="8" fillId="2" borderId="0" xfId="0" applyNumberFormat="1" applyFont="1" applyFill="1" applyAlignment="1">
      <alignment horizontal="right" vertical="center" indent="1"/>
    </xf>
    <xf numFmtId="171" fontId="7" fillId="2" borderId="0" xfId="0" applyNumberFormat="1" applyFont="1" applyFill="1" applyAlignment="1">
      <alignment horizontal="right" vertical="center" indent="1"/>
    </xf>
    <xf numFmtId="164" fontId="6" fillId="2" borderId="0" xfId="0" applyNumberFormat="1" applyFont="1" applyFill="1" applyBorder="1" applyAlignment="1">
      <alignment horizontal="right" vertical="center" indent="1"/>
    </xf>
    <xf numFmtId="164" fontId="6" fillId="2" borderId="0" xfId="0" applyNumberFormat="1" applyFont="1" applyFill="1" applyAlignment="1">
      <alignment horizontal="right" vertical="center" indent="1"/>
    </xf>
    <xf numFmtId="171" fontId="6" fillId="2" borderId="0" xfId="0" applyNumberFormat="1" applyFont="1" applyFill="1" applyAlignment="1">
      <alignment horizontal="right" vertical="center" indent="1"/>
    </xf>
    <xf numFmtId="0" fontId="5" fillId="2" borderId="8" xfId="0" applyFont="1" applyFill="1" applyBorder="1" applyAlignment="1">
      <alignment vertical="center"/>
    </xf>
    <xf numFmtId="0" fontId="5" fillId="2" borderId="9" xfId="0" applyFont="1" applyFill="1" applyBorder="1"/>
    <xf numFmtId="0" fontId="5" fillId="2" borderId="9" xfId="0" applyFont="1" applyFill="1" applyBorder="1" applyAlignment="1">
      <alignment horizontal="left" vertical="center" wrapText="1"/>
    </xf>
    <xf numFmtId="0" fontId="5" fillId="2" borderId="10" xfId="0" applyFont="1" applyFill="1" applyBorder="1"/>
    <xf numFmtId="0" fontId="5" fillId="2" borderId="51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left" vertical="center"/>
    </xf>
    <xf numFmtId="0" fontId="0" fillId="2" borderId="0" xfId="0" applyFill="1" applyAlignment="1"/>
    <xf numFmtId="0" fontId="5" fillId="2" borderId="0" xfId="0" applyFont="1" applyFill="1" applyBorder="1" applyAlignment="1">
      <alignment horizontal="left" vertical="center"/>
    </xf>
    <xf numFmtId="170" fontId="5" fillId="2" borderId="0" xfId="0" applyNumberFormat="1" applyFont="1" applyFill="1" applyAlignment="1">
      <alignment horizontal="right" vertical="center" wrapText="1"/>
    </xf>
    <xf numFmtId="170" fontId="5" fillId="2" borderId="0" xfId="0" applyNumberFormat="1" applyFont="1" applyFill="1" applyBorder="1" applyAlignment="1">
      <alignment horizontal="right" vertical="center" wrapText="1"/>
    </xf>
    <xf numFmtId="170" fontId="5" fillId="2" borderId="19" xfId="0" applyNumberFormat="1" applyFont="1" applyFill="1" applyBorder="1" applyAlignment="1">
      <alignment horizontal="right" vertical="center" wrapText="1"/>
    </xf>
    <xf numFmtId="0" fontId="6" fillId="2" borderId="0" xfId="0" applyFont="1" applyFill="1"/>
    <xf numFmtId="167" fontId="6" fillId="2" borderId="0" xfId="0" applyNumberFormat="1" applyFont="1" applyFill="1" applyBorder="1" applyAlignment="1">
      <alignment horizontal="right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7" fillId="2" borderId="0" xfId="0" applyFont="1" applyFill="1" applyBorder="1"/>
    <xf numFmtId="0" fontId="8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0" fontId="8" fillId="2" borderId="3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164" fontId="5" fillId="2" borderId="0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64" fontId="5" fillId="2" borderId="0" xfId="0" quotePrefix="1" applyNumberFormat="1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left" vertical="center"/>
    </xf>
    <xf numFmtId="166" fontId="6" fillId="2" borderId="4" xfId="0" applyNumberFormat="1" applyFont="1" applyFill="1" applyBorder="1" applyAlignment="1">
      <alignment horizontal="right" vertical="center"/>
    </xf>
    <xf numFmtId="168" fontId="6" fillId="2" borderId="0" xfId="0" applyNumberFormat="1" applyFont="1" applyFill="1" applyBorder="1" applyAlignment="1">
      <alignment horizontal="right" vertical="center"/>
    </xf>
    <xf numFmtId="166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Border="1" applyAlignment="1">
      <alignment horizontal="right" vertical="center"/>
    </xf>
    <xf numFmtId="1" fontId="6" fillId="2" borderId="0" xfId="0" applyNumberFormat="1" applyFont="1" applyFill="1" applyAlignment="1">
      <alignment horizontal="right" vertical="center"/>
    </xf>
    <xf numFmtId="1" fontId="7" fillId="2" borderId="0" xfId="0" applyNumberFormat="1" applyFont="1" applyFill="1"/>
    <xf numFmtId="1" fontId="5" fillId="2" borderId="0" xfId="0" applyNumberFormat="1" applyFont="1" applyFill="1"/>
    <xf numFmtId="0" fontId="7" fillId="2" borderId="0" xfId="0" applyFont="1" applyFill="1"/>
    <xf numFmtId="0" fontId="5" fillId="2" borderId="0" xfId="2" applyFont="1" applyFill="1" applyAlignment="1"/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5" fillId="2" borderId="0" xfId="0" applyFont="1" applyFill="1" applyBorder="1" applyAlignment="1">
      <alignment vertical="center"/>
    </xf>
    <xf numFmtId="170" fontId="6" fillId="2" borderId="0" xfId="0" applyNumberFormat="1" applyFont="1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166" fontId="5" fillId="2" borderId="0" xfId="0" applyNumberFormat="1" applyFont="1" applyFill="1" applyBorder="1" applyAlignment="1">
      <alignment horizontal="right" vertical="center"/>
    </xf>
    <xf numFmtId="167" fontId="5" fillId="2" borderId="0" xfId="0" applyNumberFormat="1" applyFont="1" applyFill="1" applyBorder="1" applyAlignment="1">
      <alignment horizontal="right" vertical="center"/>
    </xf>
    <xf numFmtId="167" fontId="6" fillId="2" borderId="0" xfId="0" applyNumberFormat="1" applyFont="1" applyFill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13" fillId="2" borderId="0" xfId="0" applyFont="1" applyFill="1" applyAlignment="1">
      <alignment horizontal="center" vertical="center"/>
    </xf>
    <xf numFmtId="164" fontId="7" fillId="2" borderId="0" xfId="0" applyNumberFormat="1" applyFont="1" applyFill="1" applyBorder="1" applyAlignment="1">
      <alignment horizontal="right" vertical="center"/>
    </xf>
    <xf numFmtId="0" fontId="12" fillId="2" borderId="4" xfId="0" applyFont="1" applyFill="1" applyBorder="1" applyAlignment="1">
      <alignment horizontal="left" vertical="center"/>
    </xf>
    <xf numFmtId="0" fontId="7" fillId="2" borderId="0" xfId="0" applyFont="1" applyFill="1" applyBorder="1" applyAlignment="1">
      <alignment horizontal="right" vertical="center"/>
    </xf>
    <xf numFmtId="166" fontId="7" fillId="2" borderId="0" xfId="0" applyNumberFormat="1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right" vertical="center"/>
    </xf>
    <xf numFmtId="0" fontId="14" fillId="2" borderId="0" xfId="0" applyFont="1" applyFill="1" applyBorder="1" applyAlignment="1">
      <alignment horizontal="center" vertical="center"/>
    </xf>
    <xf numFmtId="166" fontId="14" fillId="2" borderId="0" xfId="0" applyNumberFormat="1" applyFont="1" applyFill="1" applyBorder="1" applyAlignment="1">
      <alignment horizontal="right" vertical="center"/>
    </xf>
    <xf numFmtId="167" fontId="14" fillId="2" borderId="0" xfId="0" applyNumberFormat="1" applyFont="1" applyFill="1" applyAlignment="1">
      <alignment horizontal="right" vertical="center"/>
    </xf>
    <xf numFmtId="0" fontId="7" fillId="2" borderId="0" xfId="0" applyFont="1" applyFill="1" applyAlignment="1">
      <alignment vertical="center"/>
    </xf>
    <xf numFmtId="0" fontId="7" fillId="2" borderId="0" xfId="0" applyFont="1" applyFill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left" vertical="center"/>
    </xf>
    <xf numFmtId="0" fontId="5" fillId="2" borderId="13" xfId="0" applyFont="1" applyFill="1" applyBorder="1" applyAlignment="1">
      <alignment horizontal="left" vertical="center"/>
    </xf>
    <xf numFmtId="170" fontId="19" fillId="2" borderId="0" xfId="0" applyNumberFormat="1" applyFont="1" applyFill="1" applyBorder="1" applyAlignment="1">
      <alignment horizontal="right" vertical="center" wrapText="1"/>
    </xf>
    <xf numFmtId="164" fontId="5" fillId="2" borderId="0" xfId="0" applyNumberFormat="1" applyFont="1" applyFill="1" applyBorder="1" applyAlignment="1">
      <alignment horizontal="right"/>
    </xf>
    <xf numFmtId="0" fontId="5" fillId="2" borderId="4" xfId="0" applyFont="1" applyFill="1" applyBorder="1" applyAlignment="1">
      <alignment horizontal="left"/>
    </xf>
    <xf numFmtId="167" fontId="5" fillId="2" borderId="0" xfId="0" applyNumberFormat="1" applyFont="1" applyFill="1" applyAlignment="1">
      <alignment horizontal="left" vertical="center"/>
    </xf>
    <xf numFmtId="167" fontId="5" fillId="2" borderId="0" xfId="0" applyNumberFormat="1" applyFont="1" applyFill="1" applyAlignment="1">
      <alignment vertical="center"/>
    </xf>
    <xf numFmtId="167" fontId="5" fillId="2" borderId="0" xfId="0" applyNumberFormat="1" applyFont="1" applyFill="1" applyAlignment="1">
      <alignment horizontal="right" vertical="center"/>
    </xf>
    <xf numFmtId="0" fontId="8" fillId="2" borderId="0" xfId="0" applyFont="1" applyFill="1" applyBorder="1" applyAlignment="1">
      <alignment horizontal="center" vertical="center"/>
    </xf>
    <xf numFmtId="167" fontId="8" fillId="2" borderId="0" xfId="0" applyNumberFormat="1" applyFont="1" applyFill="1" applyBorder="1" applyAlignment="1">
      <alignment horizontal="left" vertical="center"/>
    </xf>
    <xf numFmtId="164" fontId="7" fillId="2" borderId="0" xfId="0" applyNumberFormat="1" applyFont="1" applyFill="1" applyBorder="1" applyAlignment="1">
      <alignment horizontal="right"/>
    </xf>
    <xf numFmtId="0" fontId="7" fillId="2" borderId="0" xfId="0" applyFont="1" applyFill="1" applyBorder="1" applyAlignment="1">
      <alignment horizontal="left"/>
    </xf>
    <xf numFmtId="0" fontId="12" fillId="2" borderId="4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167" fontId="8" fillId="2" borderId="0" xfId="0" applyNumberFormat="1" applyFont="1" applyFill="1" applyAlignment="1">
      <alignment horizontal="left" vertical="center"/>
    </xf>
    <xf numFmtId="0" fontId="8" fillId="2" borderId="0" xfId="0" applyFont="1" applyFill="1" applyAlignment="1">
      <alignment vertical="center"/>
    </xf>
    <xf numFmtId="0" fontId="7" fillId="2" borderId="0" xfId="0" applyFont="1" applyFill="1" applyBorder="1" applyAlignment="1">
      <alignment vertical="center"/>
    </xf>
    <xf numFmtId="167" fontId="8" fillId="2" borderId="0" xfId="0" applyNumberFormat="1" applyFont="1" applyFill="1" applyAlignment="1">
      <alignment horizontal="right" vertical="center"/>
    </xf>
    <xf numFmtId="167" fontId="5" fillId="2" borderId="0" xfId="0" applyNumberFormat="1" applyFont="1" applyFill="1" applyBorder="1"/>
    <xf numFmtId="0" fontId="5" fillId="2" borderId="6" xfId="0" applyFont="1" applyFill="1" applyBorder="1" applyAlignment="1">
      <alignment horizontal="right"/>
    </xf>
    <xf numFmtId="0" fontId="5" fillId="2" borderId="7" xfId="0" applyFont="1" applyFill="1" applyBorder="1" applyAlignment="1">
      <alignment horizontal="center"/>
    </xf>
    <xf numFmtId="0" fontId="5" fillId="2" borderId="7" xfId="0" applyFont="1" applyFill="1" applyBorder="1" applyAlignment="1">
      <alignment vertical="center" wrapText="1"/>
    </xf>
    <xf numFmtId="0" fontId="5" fillId="2" borderId="10" xfId="0" applyFont="1" applyFill="1" applyBorder="1" applyAlignment="1">
      <alignment horizontal="left" vertical="center" wrapText="1"/>
    </xf>
    <xf numFmtId="167" fontId="5" fillId="2" borderId="0" xfId="0" applyNumberFormat="1" applyFont="1" applyFill="1" applyBorder="1" applyAlignment="1">
      <alignment horizontal="left" vertical="center"/>
    </xf>
    <xf numFmtId="0" fontId="5" fillId="2" borderId="0" xfId="2" applyFont="1" applyFill="1" applyAlignment="1">
      <alignment horizontal="left"/>
    </xf>
    <xf numFmtId="170" fontId="5" fillId="2" borderId="0" xfId="2" applyNumberFormat="1" applyFont="1" applyFill="1" applyAlignment="1">
      <alignment horizontal="left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4" fontId="5" fillId="2" borderId="19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indent="1"/>
    </xf>
    <xf numFmtId="164" fontId="5" fillId="2" borderId="0" xfId="0" applyNumberFormat="1" applyFont="1" applyFill="1" applyAlignment="1">
      <alignment horizontal="right" vertical="center" indent="1"/>
    </xf>
    <xf numFmtId="164" fontId="5" fillId="2" borderId="0" xfId="0" applyNumberFormat="1" applyFont="1" applyFill="1" applyBorder="1" applyAlignment="1">
      <alignment horizontal="right" vertical="center" wrapText="1" indent="1"/>
    </xf>
    <xf numFmtId="171" fontId="5" fillId="2" borderId="0" xfId="0" applyNumberFormat="1" applyFont="1" applyFill="1" applyAlignment="1">
      <alignment horizontal="right" vertical="center" indent="1"/>
    </xf>
    <xf numFmtId="0" fontId="5" fillId="2" borderId="0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67" fontId="5" fillId="2" borderId="19" xfId="0" applyNumberFormat="1" applyFont="1" applyFill="1" applyBorder="1" applyAlignment="1">
      <alignment horizontal="right" vertical="center"/>
    </xf>
    <xf numFmtId="167" fontId="6" fillId="2" borderId="19" xfId="0" applyNumberFormat="1" applyFont="1" applyFill="1" applyBorder="1" applyAlignment="1">
      <alignment horizontal="right" vertical="center"/>
    </xf>
    <xf numFmtId="0" fontId="0" fillId="2" borderId="0" xfId="0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8" xfId="0" applyFont="1" applyFill="1" applyBorder="1" applyAlignment="1">
      <alignment horizontal="left" vertical="center" indent="1"/>
    </xf>
    <xf numFmtId="0" fontId="5" fillId="2" borderId="0" xfId="0" applyFont="1" applyFill="1" applyAlignment="1">
      <alignment vertical="center"/>
    </xf>
    <xf numFmtId="0" fontId="6" fillId="2" borderId="57" xfId="0" applyFont="1" applyFill="1" applyBorder="1" applyAlignment="1">
      <alignment horizontal="center" vertical="center"/>
    </xf>
    <xf numFmtId="0" fontId="20" fillId="2" borderId="57" xfId="0" applyFont="1" applyFill="1" applyBorder="1" applyAlignment="1">
      <alignment horizontal="left" vertical="center"/>
    </xf>
    <xf numFmtId="167" fontId="5" fillId="2" borderId="57" xfId="0" applyNumberFormat="1" applyFont="1" applyFill="1" applyBorder="1" applyAlignment="1">
      <alignment horizontal="left" vertical="center"/>
    </xf>
    <xf numFmtId="167" fontId="8" fillId="2" borderId="57" xfId="0" applyNumberFormat="1" applyFont="1" applyFill="1" applyBorder="1" applyAlignment="1">
      <alignment horizontal="left" vertical="center"/>
    </xf>
    <xf numFmtId="170" fontId="19" fillId="2" borderId="57" xfId="0" applyNumberFormat="1" applyFont="1" applyFill="1" applyBorder="1" applyAlignment="1">
      <alignment horizontal="right" vertical="center"/>
    </xf>
    <xf numFmtId="0" fontId="5" fillId="2" borderId="61" xfId="0" applyFont="1" applyFill="1" applyBorder="1" applyAlignment="1">
      <alignment horizontal="left" vertical="center" wrapText="1"/>
    </xf>
    <xf numFmtId="0" fontId="5" fillId="2" borderId="61" xfId="0" applyFont="1" applyFill="1" applyBorder="1"/>
    <xf numFmtId="0" fontId="0" fillId="2" borderId="0" xfId="0" applyFill="1" applyBorder="1" applyAlignment="1">
      <alignment horizontal="left" wrapText="1"/>
    </xf>
    <xf numFmtId="168" fontId="6" fillId="2" borderId="57" xfId="0" applyNumberFormat="1" applyFont="1" applyFill="1" applyBorder="1" applyAlignment="1">
      <alignment horizontal="center" vertical="center"/>
    </xf>
    <xf numFmtId="167" fontId="6" fillId="2" borderId="57" xfId="0" applyNumberFormat="1" applyFont="1" applyFill="1" applyBorder="1" applyAlignment="1">
      <alignment horizontal="right" vertical="center"/>
    </xf>
    <xf numFmtId="167" fontId="14" fillId="2" borderId="57" xfId="0" applyNumberFormat="1" applyFont="1" applyFill="1" applyBorder="1" applyAlignment="1">
      <alignment horizontal="right" vertical="center"/>
    </xf>
    <xf numFmtId="167" fontId="5" fillId="2" borderId="57" xfId="0" applyNumberFormat="1" applyFont="1" applyFill="1" applyBorder="1" applyAlignment="1">
      <alignment horizontal="right" vertical="center"/>
    </xf>
    <xf numFmtId="0" fontId="5" fillId="2" borderId="0" xfId="0" applyFont="1" applyFill="1" applyAlignment="1">
      <alignment horizontal="center" vertical="center"/>
    </xf>
    <xf numFmtId="164" fontId="6" fillId="2" borderId="57" xfId="0" applyNumberFormat="1" applyFont="1" applyFill="1" applyBorder="1" applyAlignment="1">
      <alignment horizontal="right" vertical="center" indent="1"/>
    </xf>
    <xf numFmtId="0" fontId="3" fillId="0" borderId="0" xfId="7"/>
    <xf numFmtId="170" fontId="5" fillId="2" borderId="12" xfId="0" applyNumberFormat="1" applyFont="1" applyFill="1" applyBorder="1" applyAlignment="1">
      <alignment horizontal="right" vertical="center" wrapText="1"/>
    </xf>
    <xf numFmtId="170" fontId="18" fillId="2" borderId="0" xfId="0" applyNumberFormat="1" applyFont="1" applyFill="1" applyAlignment="1">
      <alignment horizontal="right" vertical="center" wrapText="1"/>
    </xf>
    <xf numFmtId="170" fontId="5" fillId="2" borderId="57" xfId="0" applyNumberFormat="1" applyFont="1" applyFill="1" applyBorder="1" applyAlignment="1">
      <alignment horizontal="right" vertical="center" wrapText="1"/>
    </xf>
    <xf numFmtId="170" fontId="6" fillId="2" borderId="0" xfId="0" applyNumberFormat="1" applyFont="1" applyFill="1" applyAlignment="1">
      <alignment horizontal="right" vertical="center" wrapText="1"/>
    </xf>
    <xf numFmtId="170" fontId="6" fillId="2" borderId="0" xfId="0" applyNumberFormat="1" applyFont="1" applyFill="1"/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164" fontId="5" fillId="2" borderId="57" xfId="0" applyNumberFormat="1" applyFont="1" applyFill="1" applyBorder="1" applyAlignment="1">
      <alignment horizontal="right" vertical="center" indent="1"/>
    </xf>
    <xf numFmtId="171" fontId="5" fillId="2" borderId="0" xfId="0" applyNumberFormat="1" applyFont="1" applyFill="1" applyAlignment="1">
      <alignment horizontal="center" vertical="center"/>
    </xf>
    <xf numFmtId="170" fontId="5" fillId="0" borderId="0" xfId="0" applyNumberFormat="1" applyFont="1" applyFill="1" applyAlignment="1">
      <alignment horizontal="right" vertical="center" wrapText="1"/>
    </xf>
    <xf numFmtId="0" fontId="6" fillId="2" borderId="0" xfId="0" applyFont="1" applyFill="1" applyAlignment="1">
      <alignment horizontal="center" vertical="center"/>
    </xf>
    <xf numFmtId="170" fontId="18" fillId="0" borderId="0" xfId="0" applyNumberFormat="1" applyFont="1" applyFill="1" applyAlignment="1">
      <alignment horizontal="right" vertical="center" wrapText="1"/>
    </xf>
    <xf numFmtId="0" fontId="5" fillId="2" borderId="0" xfId="0" applyFont="1" applyFill="1" applyBorder="1" applyAlignment="1">
      <alignment horizontal="left" vertical="center"/>
    </xf>
    <xf numFmtId="0" fontId="5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170" fontId="5" fillId="2" borderId="0" xfId="0" applyNumberFormat="1" applyFont="1" applyFill="1" applyAlignment="1">
      <alignment horizontal="right" vertical="top" wrapText="1"/>
    </xf>
    <xf numFmtId="169" fontId="5" fillId="2" borderId="0" xfId="0" applyNumberFormat="1" applyFont="1" applyFill="1" applyBorder="1" applyAlignment="1">
      <alignment horizontal="right" vertical="center" indent="1"/>
    </xf>
    <xf numFmtId="0" fontId="5" fillId="2" borderId="0" xfId="0" applyNumberFormat="1" applyFont="1" applyFill="1" applyBorder="1" applyAlignment="1">
      <alignment horizontal="right" vertical="center" indent="1"/>
    </xf>
    <xf numFmtId="169" fontId="5" fillId="2" borderId="4" xfId="0" applyNumberFormat="1" applyFont="1" applyFill="1" applyBorder="1" applyAlignment="1">
      <alignment horizontal="right" vertical="center" indent="1"/>
    </xf>
    <xf numFmtId="0" fontId="5" fillId="2" borderId="4" xfId="0" applyNumberFormat="1" applyFont="1" applyFill="1" applyBorder="1" applyAlignment="1">
      <alignment horizontal="right" vertical="center" indent="1"/>
    </xf>
    <xf numFmtId="170" fontId="5" fillId="2" borderId="0" xfId="0" applyNumberFormat="1" applyFont="1" applyFill="1" applyBorder="1" applyAlignment="1">
      <alignment horizontal="right" vertical="top" wrapText="1"/>
    </xf>
    <xf numFmtId="170" fontId="5" fillId="2" borderId="19" xfId="0" applyNumberFormat="1" applyFont="1" applyFill="1" applyBorder="1" applyAlignment="1">
      <alignment horizontal="right" vertical="top" wrapText="1"/>
    </xf>
    <xf numFmtId="0" fontId="6" fillId="0" borderId="0" xfId="5" applyFont="1"/>
    <xf numFmtId="0" fontId="5" fillId="2" borderId="0" xfId="5" applyFont="1" applyFill="1"/>
    <xf numFmtId="0" fontId="5" fillId="0" borderId="0" xfId="5" applyFont="1"/>
    <xf numFmtId="49" fontId="5" fillId="2" borderId="67" xfId="5" applyNumberFormat="1" applyFont="1" applyFill="1" applyBorder="1" applyAlignment="1">
      <alignment horizontal="center" vertical="center" wrapText="1"/>
    </xf>
    <xf numFmtId="49" fontId="5" fillId="2" borderId="66" xfId="5" applyNumberFormat="1" applyFont="1" applyFill="1" applyBorder="1" applyAlignment="1">
      <alignment horizontal="center" vertical="center" wrapText="1"/>
    </xf>
    <xf numFmtId="49" fontId="5" fillId="2" borderId="12" xfId="5" applyNumberFormat="1" applyFont="1" applyFill="1" applyBorder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left" vertical="center" wrapText="1"/>
    </xf>
    <xf numFmtId="170" fontId="5" fillId="2" borderId="57" xfId="5" applyNumberFormat="1" applyFont="1" applyFill="1" applyBorder="1" applyAlignment="1">
      <alignment horizontal="right" vertical="center" wrapText="1"/>
    </xf>
    <xf numFmtId="170" fontId="5" fillId="2" borderId="0" xfId="5" applyNumberFormat="1" applyFont="1" applyFill="1" applyBorder="1" applyAlignment="1">
      <alignment horizontal="right" vertical="center" wrapText="1"/>
    </xf>
    <xf numFmtId="170" fontId="6" fillId="2" borderId="57" xfId="5" applyNumberFormat="1" applyFont="1" applyFill="1" applyBorder="1" applyAlignment="1">
      <alignment horizontal="right" vertical="center" wrapText="1"/>
    </xf>
    <xf numFmtId="170" fontId="6" fillId="2" borderId="0" xfId="5" applyNumberFormat="1" applyFont="1" applyFill="1" applyBorder="1" applyAlignment="1">
      <alignment horizontal="right" vertical="center" wrapText="1"/>
    </xf>
    <xf numFmtId="49" fontId="5" fillId="2" borderId="0" xfId="5" applyNumberFormat="1" applyFont="1" applyFill="1" applyBorder="1" applyAlignment="1">
      <alignment horizontal="left" vertical="center" wrapText="1"/>
    </xf>
    <xf numFmtId="0" fontId="5" fillId="2" borderId="57" xfId="5" applyFont="1" applyFill="1" applyBorder="1"/>
    <xf numFmtId="170" fontId="5" fillId="2" borderId="0" xfId="5" applyNumberFormat="1" applyFont="1" applyFill="1" applyAlignment="1">
      <alignment horizontal="right" vertical="center" wrapText="1"/>
    </xf>
    <xf numFmtId="49" fontId="5" fillId="2" borderId="0" xfId="5" applyNumberFormat="1" applyFont="1" applyFill="1" applyBorder="1" applyAlignment="1">
      <alignment vertical="center"/>
    </xf>
    <xf numFmtId="49" fontId="5" fillId="2" borderId="0" xfId="5" applyNumberFormat="1" applyFont="1" applyFill="1" applyBorder="1" applyAlignment="1">
      <alignment vertical="center" wrapText="1"/>
    </xf>
    <xf numFmtId="49" fontId="5" fillId="2" borderId="0" xfId="5" applyNumberFormat="1" applyFont="1" applyFill="1" applyBorder="1" applyAlignment="1">
      <alignment horizontal="left" vertical="center"/>
    </xf>
    <xf numFmtId="0" fontId="5" fillId="2" borderId="0" xfId="5" applyFont="1" applyFill="1" applyBorder="1"/>
    <xf numFmtId="49" fontId="2" fillId="2" borderId="0" xfId="5" applyNumberFormat="1" applyFont="1" applyFill="1" applyBorder="1" applyAlignment="1">
      <alignment horizontal="left" vertical="center" wrapText="1"/>
    </xf>
    <xf numFmtId="0" fontId="2" fillId="2" borderId="0" xfId="5" applyFont="1" applyFill="1" applyBorder="1"/>
    <xf numFmtId="49" fontId="2" fillId="2" borderId="0" xfId="5" applyNumberFormat="1" applyFont="1" applyFill="1" applyBorder="1" applyAlignment="1">
      <alignment vertical="center" wrapText="1"/>
    </xf>
    <xf numFmtId="49" fontId="6" fillId="2" borderId="0" xfId="5" applyNumberFormat="1" applyFont="1" applyFill="1" applyBorder="1" applyAlignment="1">
      <alignment horizontal="left" vertical="center" wrapText="1"/>
    </xf>
    <xf numFmtId="0" fontId="6" fillId="2" borderId="0" xfId="5" applyFont="1" applyFill="1"/>
    <xf numFmtId="49" fontId="6" fillId="2" borderId="0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Alignment="1">
      <alignment horizontal="left" vertical="center" wrapText="1"/>
    </xf>
    <xf numFmtId="170" fontId="6" fillId="2" borderId="12" xfId="5" applyNumberFormat="1" applyFont="1" applyFill="1" applyBorder="1" applyAlignment="1">
      <alignment horizontal="right" vertical="center" wrapText="1"/>
    </xf>
    <xf numFmtId="49" fontId="5" fillId="2" borderId="65" xfId="5" applyNumberFormat="1" applyFont="1" applyFill="1" applyBorder="1" applyAlignment="1">
      <alignment vertical="center" wrapText="1"/>
    </xf>
    <xf numFmtId="170" fontId="5" fillId="2" borderId="12" xfId="5" applyNumberFormat="1" applyFont="1" applyFill="1" applyBorder="1" applyAlignment="1">
      <alignment horizontal="right" vertical="center" wrapText="1"/>
    </xf>
    <xf numFmtId="0" fontId="5" fillId="2" borderId="0" xfId="5" applyFont="1" applyFill="1" applyBorder="1" applyAlignment="1">
      <alignment horizontal="left" vertical="center"/>
    </xf>
    <xf numFmtId="170" fontId="5" fillId="2" borderId="0" xfId="5" applyNumberFormat="1" applyFont="1" applyFill="1" applyBorder="1" applyAlignment="1">
      <alignment horizontal="left" vertical="center"/>
    </xf>
    <xf numFmtId="49" fontId="5" fillId="0" borderId="0" xfId="5" applyNumberFormat="1" applyFont="1" applyFill="1" applyBorder="1" applyAlignment="1">
      <alignment horizontal="left" vertical="center" wrapText="1"/>
    </xf>
    <xf numFmtId="170" fontId="5" fillId="0" borderId="0" xfId="5" applyNumberFormat="1" applyFont="1" applyFill="1" applyBorder="1" applyAlignment="1">
      <alignment horizontal="right" vertical="center" wrapText="1"/>
    </xf>
    <xf numFmtId="0" fontId="5" fillId="0" borderId="0" xfId="5" applyFont="1" applyFill="1" applyBorder="1"/>
    <xf numFmtId="0" fontId="5" fillId="0" borderId="0" xfId="5" applyFont="1" applyFill="1"/>
    <xf numFmtId="0" fontId="0" fillId="0" borderId="0" xfId="0" applyAlignment="1"/>
    <xf numFmtId="0" fontId="0" fillId="0" borderId="0" xfId="0" applyAlignment="1">
      <alignment wrapText="1"/>
    </xf>
    <xf numFmtId="0" fontId="13" fillId="0" borderId="0" xfId="8" applyFont="1" applyAlignment="1">
      <alignment horizontal="center" wrapText="1"/>
    </xf>
    <xf numFmtId="0" fontId="3" fillId="0" borderId="0" xfId="8" applyAlignment="1">
      <alignment wrapText="1"/>
    </xf>
    <xf numFmtId="0" fontId="6" fillId="2" borderId="6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0" fontId="0" fillId="2" borderId="0" xfId="0" applyFill="1" applyAlignment="1"/>
    <xf numFmtId="0" fontId="0" fillId="2" borderId="7" xfId="0" applyFill="1" applyBorder="1" applyAlignment="1"/>
    <xf numFmtId="0" fontId="5" fillId="2" borderId="0" xfId="0" applyFont="1" applyFill="1" applyBorder="1" applyAlignment="1">
      <alignment horizontal="left" vertical="center"/>
    </xf>
    <xf numFmtId="0" fontId="6" fillId="2" borderId="53" xfId="0" applyFont="1" applyFill="1" applyBorder="1" applyAlignment="1">
      <alignment horizontal="center"/>
    </xf>
    <xf numFmtId="0" fontId="6" fillId="2" borderId="54" xfId="0" applyFont="1" applyFill="1" applyBorder="1" applyAlignment="1">
      <alignment horizontal="center"/>
    </xf>
    <xf numFmtId="0" fontId="5" fillId="2" borderId="40" xfId="0" applyFont="1" applyFill="1" applyBorder="1" applyAlignment="1">
      <alignment horizontal="center" vertical="center" wrapText="1"/>
    </xf>
    <xf numFmtId="0" fontId="5" fillId="2" borderId="59" xfId="0" applyFont="1" applyFill="1" applyBorder="1" applyAlignment="1">
      <alignment horizontal="center" vertical="center" wrapText="1"/>
    </xf>
    <xf numFmtId="0" fontId="0" fillId="2" borderId="8" xfId="0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0" fillId="2" borderId="0" xfId="0" applyFill="1" applyAlignment="1">
      <alignment horizontal="center" wrapText="1"/>
    </xf>
    <xf numFmtId="0" fontId="6" fillId="2" borderId="0" xfId="0" applyFont="1" applyFill="1" applyAlignment="1">
      <alignment horizontal="center" vertical="top" wrapText="1"/>
    </xf>
    <xf numFmtId="0" fontId="0" fillId="2" borderId="0" xfId="0" applyFill="1" applyAlignment="1">
      <alignment horizontal="center" vertical="top" wrapText="1"/>
    </xf>
    <xf numFmtId="0" fontId="5" fillId="2" borderId="47" xfId="0" applyFont="1" applyFill="1" applyBorder="1" applyAlignment="1">
      <alignment horizontal="center" vertical="center" wrapText="1"/>
    </xf>
    <xf numFmtId="0" fontId="5" fillId="2" borderId="52" xfId="0" applyFont="1" applyFill="1" applyBorder="1" applyAlignment="1">
      <alignment horizontal="center" vertical="center" wrapText="1"/>
    </xf>
    <xf numFmtId="0" fontId="0" fillId="2" borderId="38" xfId="0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0" fontId="0" fillId="0" borderId="60" xfId="0" applyBorder="1" applyAlignment="1">
      <alignment horizontal="center" vertical="center" wrapText="1"/>
    </xf>
    <xf numFmtId="0" fontId="0" fillId="0" borderId="62" xfId="0" applyBorder="1" applyAlignment="1">
      <alignment horizontal="center" vertical="center" wrapText="1"/>
    </xf>
    <xf numFmtId="0" fontId="5" fillId="2" borderId="63" xfId="0" applyFont="1" applyFill="1" applyBorder="1" applyAlignment="1">
      <alignment horizontal="center" vertical="center" wrapText="1"/>
    </xf>
    <xf numFmtId="0" fontId="0" fillId="0" borderId="64" xfId="0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0" fillId="0" borderId="0" xfId="0" applyAlignment="1">
      <alignment vertical="center"/>
    </xf>
    <xf numFmtId="0" fontId="5" fillId="2" borderId="58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5" fillId="2" borderId="0" xfId="2" applyFont="1" applyFill="1" applyAlignment="1">
      <alignment vertical="center"/>
    </xf>
    <xf numFmtId="0" fontId="0" fillId="0" borderId="0" xfId="0" applyAlignment="1"/>
    <xf numFmtId="0" fontId="5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 indent="1"/>
    </xf>
    <xf numFmtId="0" fontId="0" fillId="0" borderId="0" xfId="0" applyAlignment="1">
      <alignment horizontal="left" indent="1"/>
    </xf>
    <xf numFmtId="0" fontId="6" fillId="2" borderId="0" xfId="0" applyFont="1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168" fontId="6" fillId="2" borderId="0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68" xfId="0" applyBorder="1" applyAlignment="1">
      <alignment horizontal="left" vertical="center"/>
    </xf>
    <xf numFmtId="0" fontId="8" fillId="2" borderId="22" xfId="0" applyFont="1" applyFill="1" applyBorder="1" applyAlignment="1">
      <alignment horizontal="left" vertical="center"/>
    </xf>
    <xf numFmtId="0" fontId="5" fillId="2" borderId="25" xfId="0" applyFont="1" applyFill="1" applyBorder="1" applyAlignment="1">
      <alignment horizontal="center" vertical="center" wrapText="1"/>
    </xf>
    <xf numFmtId="0" fontId="5" fillId="2" borderId="26" xfId="0" applyFont="1" applyFill="1" applyBorder="1" applyAlignment="1">
      <alignment horizontal="center" vertical="center" wrapText="1"/>
    </xf>
    <xf numFmtId="0" fontId="5" fillId="2" borderId="27" xfId="0" applyFont="1" applyFill="1" applyBorder="1" applyAlignment="1">
      <alignment horizontal="center" vertical="center" wrapText="1"/>
    </xf>
    <xf numFmtId="0" fontId="5" fillId="2" borderId="28" xfId="0" applyFont="1" applyFill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5" fillId="2" borderId="29" xfId="0" applyFont="1" applyFill="1" applyBorder="1" applyAlignment="1">
      <alignment horizontal="center" vertical="center" wrapText="1"/>
    </xf>
    <xf numFmtId="0" fontId="8" fillId="2" borderId="30" xfId="0" applyFont="1" applyFill="1" applyBorder="1" applyAlignment="1">
      <alignment horizontal="center" vertical="center" wrapText="1"/>
    </xf>
    <xf numFmtId="0" fontId="8" fillId="2" borderId="31" xfId="0" applyFont="1" applyFill="1" applyBorder="1" applyAlignment="1">
      <alignment horizontal="center" vertical="center" wrapText="1"/>
    </xf>
    <xf numFmtId="0" fontId="0" fillId="2" borderId="0" xfId="0" applyFill="1" applyAlignment="1">
      <alignment wrapText="1"/>
    </xf>
    <xf numFmtId="0" fontId="5" fillId="2" borderId="3" xfId="0" applyFont="1" applyFill="1" applyBorder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0" fillId="2" borderId="1" xfId="0" applyFill="1" applyBorder="1" applyAlignment="1">
      <alignment wrapText="1"/>
    </xf>
    <xf numFmtId="0" fontId="0" fillId="2" borderId="0" xfId="0" applyFill="1" applyBorder="1" applyAlignment="1">
      <alignment wrapText="1"/>
    </xf>
    <xf numFmtId="0" fontId="0" fillId="2" borderId="2" xfId="0" applyFill="1" applyBorder="1" applyAlignment="1">
      <alignment wrapText="1"/>
    </xf>
    <xf numFmtId="0" fontId="0" fillId="2" borderId="22" xfId="0" applyFill="1" applyBorder="1" applyAlignment="1">
      <alignment wrapText="1"/>
    </xf>
    <xf numFmtId="0" fontId="0" fillId="2" borderId="49" xfId="0" applyFill="1" applyBorder="1" applyAlignment="1">
      <alignment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22" xfId="0" applyFont="1" applyFill="1" applyBorder="1" applyAlignment="1">
      <alignment horizontal="center" vertical="center" wrapText="1"/>
    </xf>
    <xf numFmtId="0" fontId="8" fillId="2" borderId="23" xfId="0" applyFont="1" applyFill="1" applyBorder="1" applyAlignment="1">
      <alignment horizontal="center" vertical="center" wrapText="1"/>
    </xf>
    <xf numFmtId="0" fontId="8" fillId="2" borderId="24" xfId="0" applyFont="1" applyFill="1" applyBorder="1" applyAlignment="1">
      <alignment horizontal="center" vertical="center" wrapText="1"/>
    </xf>
    <xf numFmtId="0" fontId="4" fillId="2" borderId="0" xfId="9" applyFont="1" applyFill="1" applyAlignment="1">
      <alignment horizontal="center" vertical="center" wrapText="1"/>
    </xf>
    <xf numFmtId="0" fontId="5" fillId="2" borderId="69" xfId="0" applyFont="1" applyFill="1" applyBorder="1" applyAlignment="1">
      <alignment horizontal="left" vertical="center"/>
    </xf>
    <xf numFmtId="0" fontId="5" fillId="2" borderId="0" xfId="0" applyFont="1" applyFill="1" applyAlignment="1">
      <alignment horizontal="center" vertical="center"/>
    </xf>
    <xf numFmtId="167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/>
    </xf>
    <xf numFmtId="0" fontId="5" fillId="2" borderId="32" xfId="0" applyFont="1" applyFill="1" applyBorder="1" applyAlignment="1">
      <alignment horizontal="center" vertical="center" wrapText="1"/>
    </xf>
    <xf numFmtId="0" fontId="5" fillId="2" borderId="33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56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34" xfId="0" applyFont="1" applyFill="1" applyBorder="1" applyAlignment="1">
      <alignment horizontal="center" vertical="center" wrapText="1"/>
    </xf>
    <xf numFmtId="0" fontId="5" fillId="2" borderId="14" xfId="0" applyFont="1" applyFill="1" applyBorder="1" applyAlignment="1">
      <alignment horizontal="center" vertical="center" wrapText="1"/>
    </xf>
    <xf numFmtId="0" fontId="5" fillId="2" borderId="15" xfId="0" applyFont="1" applyFill="1" applyBorder="1" applyAlignment="1">
      <alignment horizontal="center" vertical="center" wrapText="1"/>
    </xf>
    <xf numFmtId="0" fontId="0" fillId="2" borderId="15" xfId="0" applyFill="1" applyBorder="1" applyAlignment="1">
      <alignment horizontal="center" vertical="center" wrapText="1"/>
    </xf>
    <xf numFmtId="0" fontId="0" fillId="2" borderId="16" xfId="0" applyFill="1" applyBorder="1" applyAlignment="1">
      <alignment horizontal="center" vertical="center" wrapText="1"/>
    </xf>
    <xf numFmtId="0" fontId="5" fillId="2" borderId="50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5" fillId="2" borderId="48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18" xfId="0" applyFill="1" applyBorder="1" applyAlignment="1">
      <alignment horizontal="center" vertical="center" wrapText="1"/>
    </xf>
    <xf numFmtId="0" fontId="5" fillId="2" borderId="40" xfId="0" applyFont="1" applyFill="1" applyBorder="1" applyAlignment="1">
      <alignment horizontal="center" vertical="center"/>
    </xf>
    <xf numFmtId="0" fontId="5" fillId="2" borderId="32" xfId="0" applyFont="1" applyFill="1" applyBorder="1" applyAlignment="1">
      <alignment horizontal="center" vertical="center"/>
    </xf>
    <xf numFmtId="0" fontId="5" fillId="2" borderId="59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1" xfId="0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left" vertical="top" wrapText="1"/>
    </xf>
    <xf numFmtId="0" fontId="5" fillId="2" borderId="68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left" vertical="center" wrapText="1"/>
    </xf>
    <xf numFmtId="0" fontId="0" fillId="0" borderId="0" xfId="0" applyAlignment="1">
      <alignment wrapText="1"/>
    </xf>
    <xf numFmtId="49" fontId="5" fillId="2" borderId="0" xfId="0" applyNumberFormat="1" applyFont="1" applyFill="1" applyAlignment="1">
      <alignment horizontal="left" vertical="center" wrapText="1"/>
    </xf>
    <xf numFmtId="0" fontId="6" fillId="2" borderId="0" xfId="0" applyFont="1" applyFill="1" applyAlignment="1">
      <alignment horizontal="center" vertical="center"/>
    </xf>
    <xf numFmtId="0" fontId="2" fillId="2" borderId="0" xfId="0" applyFont="1" applyFill="1" applyBorder="1" applyAlignment="1">
      <alignment horizontal="left" vertical="center"/>
    </xf>
    <xf numFmtId="0" fontId="25" fillId="0" borderId="0" xfId="0" applyFont="1" applyAlignment="1"/>
    <xf numFmtId="0" fontId="5" fillId="2" borderId="35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36" xfId="0" applyFont="1" applyFill="1" applyBorder="1" applyAlignment="1">
      <alignment horizontal="center" vertical="center"/>
    </xf>
    <xf numFmtId="0" fontId="5" fillId="2" borderId="37" xfId="0" applyFont="1" applyFill="1" applyBorder="1" applyAlignment="1">
      <alignment horizontal="center" vertical="center" wrapText="1"/>
    </xf>
    <xf numFmtId="0" fontId="5" fillId="2" borderId="38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39" xfId="0" applyFont="1" applyFill="1" applyBorder="1" applyAlignment="1">
      <alignment horizontal="center" vertical="center" wrapText="1"/>
    </xf>
    <xf numFmtId="0" fontId="5" fillId="2" borderId="41" xfId="0" applyFont="1" applyFill="1" applyBorder="1" applyAlignment="1">
      <alignment horizontal="center" vertical="center" wrapText="1"/>
    </xf>
    <xf numFmtId="0" fontId="5" fillId="2" borderId="42" xfId="0" applyFont="1" applyFill="1" applyBorder="1" applyAlignment="1">
      <alignment horizontal="center" vertical="center" wrapText="1"/>
    </xf>
    <xf numFmtId="0" fontId="5" fillId="2" borderId="43" xfId="0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 vertical="center" wrapText="1"/>
    </xf>
    <xf numFmtId="0" fontId="5" fillId="2" borderId="4" xfId="0" applyFont="1" applyFill="1" applyBorder="1" applyAlignment="1">
      <alignment horizontal="left" vertical="center" wrapText="1"/>
    </xf>
    <xf numFmtId="0" fontId="4" fillId="2" borderId="0" xfId="0" applyFont="1" applyFill="1" applyAlignment="1">
      <alignment horizontal="left"/>
    </xf>
    <xf numFmtId="0" fontId="8" fillId="2" borderId="40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8" fillId="2" borderId="32" xfId="0" applyFont="1" applyFill="1" applyBorder="1" applyAlignment="1">
      <alignment horizontal="center" vertical="center"/>
    </xf>
    <xf numFmtId="0" fontId="8" fillId="2" borderId="3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34" xfId="0" applyFont="1" applyFill="1" applyBorder="1" applyAlignment="1">
      <alignment horizontal="center" vertical="center"/>
    </xf>
    <xf numFmtId="0" fontId="5" fillId="2" borderId="44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45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/>
    </xf>
    <xf numFmtId="0" fontId="0" fillId="0" borderId="0" xfId="0" applyBorder="1" applyAlignment="1">
      <alignment horizontal="left" wrapText="1"/>
    </xf>
    <xf numFmtId="0" fontId="5" fillId="2" borderId="0" xfId="0" applyFont="1" applyFill="1" applyBorder="1" applyAlignment="1">
      <alignment horizontal="left" wrapText="1"/>
    </xf>
    <xf numFmtId="0" fontId="5" fillId="2" borderId="46" xfId="0" applyFont="1" applyFill="1" applyBorder="1" applyAlignment="1">
      <alignment horizontal="center" vertical="center" wrapText="1"/>
    </xf>
    <xf numFmtId="0" fontId="6" fillId="2" borderId="55" xfId="0" applyFont="1" applyFill="1" applyBorder="1" applyAlignment="1">
      <alignment horizontal="center"/>
    </xf>
    <xf numFmtId="0" fontId="0" fillId="0" borderId="5" xfId="0" applyBorder="1" applyAlignment="1">
      <alignment horizontal="center" wrapText="1"/>
    </xf>
    <xf numFmtId="0" fontId="0" fillId="0" borderId="59" xfId="0" applyBorder="1" applyAlignment="1">
      <alignment horizontal="center" wrapText="1"/>
    </xf>
    <xf numFmtId="0" fontId="13" fillId="2" borderId="0" xfId="0" applyFont="1" applyFill="1" applyAlignment="1">
      <alignment horizontal="center" wrapText="1"/>
    </xf>
    <xf numFmtId="0" fontId="5" fillId="2" borderId="33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34" xfId="0" applyFont="1" applyFill="1" applyBorder="1" applyAlignment="1">
      <alignment horizontal="center" vertical="center"/>
    </xf>
    <xf numFmtId="0" fontId="5" fillId="2" borderId="0" xfId="5" applyFont="1" applyFill="1" applyAlignment="1">
      <alignment vertical="center"/>
    </xf>
    <xf numFmtId="0" fontId="4" fillId="0" borderId="0" xfId="5" applyAlignment="1">
      <alignment vertical="center"/>
    </xf>
    <xf numFmtId="49" fontId="6" fillId="2" borderId="0" xfId="5" applyNumberFormat="1" applyFont="1" applyFill="1" applyBorder="1" applyAlignment="1">
      <alignment horizontal="left" vertical="center" wrapText="1"/>
    </xf>
    <xf numFmtId="49" fontId="6" fillId="2" borderId="65" xfId="5" applyNumberFormat="1" applyFont="1" applyFill="1" applyBorder="1" applyAlignment="1">
      <alignment horizontal="left" vertical="center" wrapText="1"/>
    </xf>
    <xf numFmtId="49" fontId="5" fillId="2" borderId="0" xfId="5" applyNumberFormat="1" applyFont="1" applyFill="1" applyBorder="1" applyAlignment="1">
      <alignment horizontal="left" vertical="center" wrapText="1"/>
    </xf>
    <xf numFmtId="49" fontId="5" fillId="2" borderId="65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Border="1" applyAlignment="1">
      <alignment horizontal="center" vertical="center" wrapText="1"/>
    </xf>
    <xf numFmtId="0" fontId="4" fillId="2" borderId="0" xfId="5" applyFill="1" applyAlignment="1">
      <alignment horizontal="center" vertical="center" wrapText="1"/>
    </xf>
    <xf numFmtId="49" fontId="2" fillId="2" borderId="0" xfId="5" applyNumberFormat="1" applyFont="1" applyFill="1" applyBorder="1" applyAlignment="1">
      <alignment horizontal="left" vertical="center" wrapText="1"/>
    </xf>
    <xf numFmtId="0" fontId="4" fillId="0" borderId="0" xfId="5" applyBorder="1" applyAlignment="1">
      <alignment horizontal="left" vertical="center" wrapText="1"/>
    </xf>
    <xf numFmtId="49" fontId="23" fillId="2" borderId="0" xfId="5" applyNumberFormat="1" applyFont="1" applyFill="1" applyBorder="1" applyAlignment="1">
      <alignment horizontal="left" vertical="center" wrapText="1"/>
    </xf>
    <xf numFmtId="49" fontId="6" fillId="2" borderId="0" xfId="5" applyNumberFormat="1" applyFont="1" applyFill="1" applyAlignment="1">
      <alignment horizontal="center" wrapText="1"/>
    </xf>
    <xf numFmtId="0" fontId="4" fillId="0" borderId="0" xfId="5" applyAlignment="1">
      <alignment wrapText="1"/>
    </xf>
    <xf numFmtId="49" fontId="6" fillId="2" borderId="0" xfId="5" applyNumberFormat="1" applyFont="1" applyFill="1" applyAlignment="1">
      <alignment horizontal="center" vertical="top" wrapText="1"/>
    </xf>
    <xf numFmtId="0" fontId="4" fillId="2" borderId="0" xfId="5" applyFill="1" applyAlignment="1">
      <alignment wrapText="1"/>
    </xf>
    <xf numFmtId="49" fontId="5" fillId="2" borderId="0" xfId="5" applyNumberFormat="1" applyFont="1" applyFill="1" applyAlignment="1">
      <alignment horizontal="center" vertical="center" wrapText="1"/>
    </xf>
    <xf numFmtId="49" fontId="5" fillId="2" borderId="3" xfId="5" applyNumberFormat="1" applyFont="1" applyFill="1" applyBorder="1" applyAlignment="1">
      <alignment horizontal="center" vertical="center" wrapText="1"/>
    </xf>
    <xf numFmtId="49" fontId="5" fillId="2" borderId="1" xfId="5" applyNumberFormat="1" applyFont="1" applyFill="1" applyBorder="1" applyAlignment="1">
      <alignment horizontal="center" vertical="center" wrapText="1"/>
    </xf>
    <xf numFmtId="49" fontId="5" fillId="2" borderId="0" xfId="5" applyNumberFormat="1" applyFont="1" applyFill="1" applyBorder="1" applyAlignment="1">
      <alignment horizontal="center" vertical="center" wrapText="1"/>
    </xf>
    <xf numFmtId="49" fontId="5" fillId="2" borderId="65" xfId="5" applyNumberFormat="1" applyFont="1" applyFill="1" applyBorder="1" applyAlignment="1">
      <alignment horizontal="center" vertical="center" wrapText="1"/>
    </xf>
    <xf numFmtId="49" fontId="5" fillId="2" borderId="22" xfId="5" applyNumberFormat="1" applyFont="1" applyFill="1" applyBorder="1" applyAlignment="1">
      <alignment horizontal="center" vertical="center" wrapText="1"/>
    </xf>
    <xf numFmtId="49" fontId="5" fillId="2" borderId="49" xfId="5" applyNumberFormat="1" applyFont="1" applyFill="1" applyBorder="1" applyAlignment="1">
      <alignment horizontal="center" vertical="center" wrapText="1"/>
    </xf>
    <xf numFmtId="49" fontId="5" fillId="2" borderId="11" xfId="5" applyNumberFormat="1" applyFont="1" applyFill="1" applyBorder="1" applyAlignment="1">
      <alignment horizontal="center" vertical="center" wrapText="1"/>
    </xf>
    <xf numFmtId="0" fontId="4" fillId="2" borderId="3" xfId="5" applyFill="1" applyBorder="1" applyAlignment="1">
      <alignment horizontal="center" vertical="center" wrapText="1"/>
    </xf>
    <xf numFmtId="0" fontId="4" fillId="2" borderId="12" xfId="5" applyFill="1" applyBorder="1" applyAlignment="1">
      <alignment horizontal="center" vertical="center" wrapText="1"/>
    </xf>
    <xf numFmtId="0" fontId="5" fillId="2" borderId="3" xfId="5" applyFont="1" applyFill="1" applyBorder="1" applyAlignment="1">
      <alignment horizontal="center" vertical="center" wrapText="1"/>
    </xf>
    <xf numFmtId="0" fontId="5" fillId="2" borderId="20" xfId="5" applyFont="1" applyFill="1" applyBorder="1" applyAlignment="1">
      <alignment horizontal="center" vertical="center" wrapText="1"/>
    </xf>
    <xf numFmtId="0" fontId="5" fillId="2" borderId="21" xfId="5" applyFont="1" applyFill="1" applyBorder="1" applyAlignment="1">
      <alignment horizontal="center" vertical="center" wrapText="1"/>
    </xf>
    <xf numFmtId="0" fontId="28" fillId="0" borderId="0" xfId="0" applyFont="1" applyAlignment="1">
      <alignment vertical="center"/>
    </xf>
    <xf numFmtId="0" fontId="29" fillId="0" borderId="0" xfId="0" applyFont="1" applyAlignment="1">
      <alignment horizontal="center"/>
    </xf>
    <xf numFmtId="0" fontId="29" fillId="0" borderId="0" xfId="0" applyFont="1"/>
    <xf numFmtId="0" fontId="0" fillId="0" borderId="0" xfId="0" applyAlignment="1">
      <alignment horizontal="center"/>
    </xf>
    <xf numFmtId="0" fontId="29" fillId="0" borderId="0" xfId="0" applyFont="1" applyAlignment="1">
      <alignment vertical="top"/>
    </xf>
    <xf numFmtId="0" fontId="29" fillId="0" borderId="0" xfId="0" applyFont="1" applyAlignment="1">
      <alignment wrapText="1"/>
    </xf>
    <xf numFmtId="0" fontId="28" fillId="0" borderId="0" xfId="0" applyFont="1" applyAlignment="1">
      <alignment horizontal="center" wrapText="1"/>
    </xf>
    <xf numFmtId="0" fontId="13" fillId="0" borderId="0" xfId="0" applyFont="1" applyAlignment="1">
      <alignment vertical="center"/>
    </xf>
    <xf numFmtId="0" fontId="29" fillId="0" borderId="0" xfId="0" applyFont="1" applyAlignment="1"/>
    <xf numFmtId="0" fontId="4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</cellXfs>
  <cellStyles count="10">
    <cellStyle name="Euro" xfId="1"/>
    <cellStyle name="Prozent 2" xfId="6"/>
    <cellStyle name="Standard" xfId="0" builtinId="0"/>
    <cellStyle name="Standard 2" xfId="2"/>
    <cellStyle name="Standard 2 2" xfId="5"/>
    <cellStyle name="Standard 3" xfId="3"/>
    <cellStyle name="Standard 3 2" xfId="9"/>
    <cellStyle name="Standard 4" xfId="4"/>
    <cellStyle name="Standard 4 2" xfId="7"/>
    <cellStyle name="Standard 6" xfId="8"/>
  </cellStyles>
  <dxfs count="0"/>
  <tableStyles count="0" defaultTableStyle="TableStyleMedium2" defaultPivotStyle="PivotStyleLight16"/>
  <colors>
    <mruColors>
      <color rgb="FF0033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62064583556014"/>
          <c:y val="1.2033617009994963E-2"/>
          <c:w val="0.88832404999148862"/>
          <c:h val="0.915793525809273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 Tab1+ Graf1'!$C$4:$C$9</c:f>
              <c:strCache>
                <c:ptCount val="6"/>
                <c:pt idx="0">
                  <c:v>Steuerpflichtiger Erwerb</c:v>
                </c:pt>
                <c:pt idx="3">
                  <c:v>absolut</c:v>
                </c:pt>
                <c:pt idx="5">
                  <c:v>1 000 EUR</c:v>
                </c:pt>
              </c:strCache>
            </c:strRef>
          </c:tx>
          <c:spPr>
            <a:solidFill>
              <a:srgbClr val="C00000"/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 Tab1+ Graf1'!$A$11:$A$17</c:f>
              <c:numCache>
                <c:formatCode>General</c:formatCode>
                <c:ptCount val="7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</c:numCache>
            </c:numRef>
          </c:cat>
          <c:val>
            <c:numRef>
              <c:f>' Tab1+ Graf1'!$C$11:$C$17</c:f>
              <c:numCache>
                <c:formatCode>###\ ###\ ##0</c:formatCode>
                <c:ptCount val="7"/>
                <c:pt idx="0">
                  <c:v>57921</c:v>
                </c:pt>
                <c:pt idx="1">
                  <c:v>54103</c:v>
                </c:pt>
                <c:pt idx="2">
                  <c:v>66823</c:v>
                </c:pt>
                <c:pt idx="3">
                  <c:v>118558</c:v>
                </c:pt>
                <c:pt idx="4">
                  <c:v>95554</c:v>
                </c:pt>
                <c:pt idx="5">
                  <c:v>77898</c:v>
                </c:pt>
                <c:pt idx="6">
                  <c:v>77382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9C-4BA9-968C-E176AC293337}"/>
            </c:ext>
          </c:extLst>
        </c:ser>
        <c:ser>
          <c:idx val="1"/>
          <c:order val="1"/>
          <c:tx>
            <c:strRef>
              <c:f>' Tab1+ Graf1'!$D$4:$D$9</c:f>
              <c:strCache>
                <c:ptCount val="6"/>
                <c:pt idx="0">
                  <c:v>Steuerpflichtiger Erwerb</c:v>
                </c:pt>
                <c:pt idx="3">
                  <c:v>durchschnittlich</c:v>
                </c:pt>
                <c:pt idx="5">
                  <c:v>EUR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 Tab1+ Graf1'!$A$11:$A$17</c:f>
              <c:numCache>
                <c:formatCode>General</c:formatCode>
                <c:ptCount val="7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</c:numCache>
            </c:numRef>
          </c:cat>
          <c:val>
            <c:numRef>
              <c:f>' Tab1+ Graf1'!$D$11:$D$17</c:f>
              <c:numCache>
                <c:formatCode>###\ ###\ ##0</c:formatCode>
                <c:ptCount val="7"/>
                <c:pt idx="0">
                  <c:v>44147</c:v>
                </c:pt>
                <c:pt idx="1">
                  <c:v>45850</c:v>
                </c:pt>
                <c:pt idx="2">
                  <c:v>52165</c:v>
                </c:pt>
                <c:pt idx="3">
                  <c:v>65070.2524698134</c:v>
                </c:pt>
                <c:pt idx="4">
                  <c:v>65853.893866299099</c:v>
                </c:pt>
                <c:pt idx="5">
                  <c:v>63903.199343724365</c:v>
                </c:pt>
                <c:pt idx="6">
                  <c:v>63168.979591836738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9C-4BA9-968C-E176AC293337}"/>
            </c:ext>
          </c:extLst>
        </c:ser>
        <c:ser>
          <c:idx val="3"/>
          <c:order val="2"/>
          <c:tx>
            <c:strRef>
              <c:f>' Tab1+ Graf1'!$E$4:$E$9</c:f>
              <c:strCache>
                <c:ptCount val="6"/>
                <c:pt idx="0">
                  <c:v>Festgesetzte Steuer</c:v>
                </c:pt>
                <c:pt idx="3">
                  <c:v>absolut</c:v>
                </c:pt>
                <c:pt idx="5">
                  <c:v>1 000 EUR</c:v>
                </c:pt>
              </c:strCache>
            </c:strRef>
          </c:tx>
          <c:spPr>
            <a:solidFill>
              <a:srgbClr val="FFC000"/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 Tab1+ Graf1'!$A$11:$A$17</c:f>
              <c:numCache>
                <c:formatCode>General</c:formatCode>
                <c:ptCount val="7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</c:numCache>
            </c:numRef>
          </c:cat>
          <c:val>
            <c:numRef>
              <c:f>' Tab1+ Graf1'!$E$11:$E$17</c:f>
              <c:numCache>
                <c:formatCode>###\ ###\ ##0</c:formatCode>
                <c:ptCount val="7"/>
                <c:pt idx="0">
                  <c:v>12931</c:v>
                </c:pt>
                <c:pt idx="1">
                  <c:v>11561</c:v>
                </c:pt>
                <c:pt idx="2">
                  <c:v>14360</c:v>
                </c:pt>
                <c:pt idx="3">
                  <c:v>24716</c:v>
                </c:pt>
                <c:pt idx="4">
                  <c:v>19913</c:v>
                </c:pt>
                <c:pt idx="5">
                  <c:v>13004</c:v>
                </c:pt>
                <c:pt idx="6">
                  <c:v>14942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9C-4BA9-968C-E176AC293337}"/>
            </c:ext>
          </c:extLst>
        </c:ser>
        <c:ser>
          <c:idx val="5"/>
          <c:order val="3"/>
          <c:tx>
            <c:strRef>
              <c:f>' Tab1+ Graf1'!$F$4:$F$9</c:f>
              <c:strCache>
                <c:ptCount val="6"/>
                <c:pt idx="0">
                  <c:v>Festgesetzte Steuer</c:v>
                </c:pt>
                <c:pt idx="3">
                  <c:v>durchschnittlich</c:v>
                </c:pt>
                <c:pt idx="5">
                  <c:v>EUR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  <a:ln w="6350" cmpd="sng">
              <a:solidFill>
                <a:schemeClr val="tx1"/>
              </a:solidFill>
            </a:ln>
          </c:spPr>
          <c:invertIfNegative val="0"/>
          <c:cat>
            <c:numRef>
              <c:f>' Tab1+ Graf1'!$A$11:$A$17</c:f>
              <c:numCache>
                <c:formatCode>General</c:formatCode>
                <c:ptCount val="7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</c:numCache>
            </c:numRef>
          </c:cat>
          <c:val>
            <c:numRef>
              <c:f>' Tab1+ Graf1'!$F$11:$F$17</c:f>
              <c:numCache>
                <c:formatCode>###\ ###\ ##0</c:formatCode>
                <c:ptCount val="7"/>
                <c:pt idx="0">
                  <c:v>9856</c:v>
                </c:pt>
                <c:pt idx="1">
                  <c:v>9797</c:v>
                </c:pt>
                <c:pt idx="2">
                  <c:v>11210</c:v>
                </c:pt>
                <c:pt idx="3">
                  <c:v>13565.312843029638</c:v>
                </c:pt>
                <c:pt idx="4">
                  <c:v>13723.638869745004</c:v>
                </c:pt>
                <c:pt idx="5">
                  <c:v>10667.760459392945</c:v>
                </c:pt>
                <c:pt idx="6">
                  <c:v>12197.551020408164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9C-4BA9-968C-E176AC2933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3171072"/>
        <c:axId val="95459584"/>
      </c:barChart>
      <c:catAx>
        <c:axId val="93171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95459584"/>
        <c:crosses val="autoZero"/>
        <c:auto val="1"/>
        <c:lblAlgn val="ctr"/>
        <c:lblOffset val="100"/>
        <c:noMultiLvlLbl val="0"/>
      </c:catAx>
      <c:valAx>
        <c:axId val="95459584"/>
        <c:scaling>
          <c:orientation val="minMax"/>
          <c:max val="120000"/>
        </c:scaling>
        <c:delete val="0"/>
        <c:axPos val="l"/>
        <c:majorGridlines/>
        <c:minorGridlines>
          <c:spPr>
            <a:ln>
              <a:noFill/>
            </a:ln>
          </c:spPr>
        </c:minorGridlines>
        <c:numFmt formatCode="###\ ###\ ##0" sourceLinked="1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93171072"/>
        <c:crosses val="autoZero"/>
        <c:crossBetween val="between"/>
        <c:majorUnit val="10000"/>
        <c:minorUnit val="5000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769777847248001"/>
          <c:y val="1.984127475707469E-2"/>
          <c:w val="0.83316903237732809"/>
          <c:h val="0.926104905038317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'Tab.9+Graf3'!$C$4:$C$7</c:f>
              <c:strCache>
                <c:ptCount val="4"/>
                <c:pt idx="0">
                  <c:v>Steuerpflichtiger
Erwerb</c:v>
                </c:pt>
              </c:strCache>
            </c:strRef>
          </c:tx>
          <c:spPr>
            <a:solidFill>
              <a:srgbClr val="FFC000"/>
            </a:solidFill>
            <a:ln w="12700" cap="sq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'Tab.9+Graf3'!$A$10:$A$13</c:f>
              <c:strCache>
                <c:ptCount val="4"/>
                <c:pt idx="0">
                  <c:v>Stkl. I</c:v>
                </c:pt>
                <c:pt idx="1">
                  <c:v>Stkl. II</c:v>
                </c:pt>
                <c:pt idx="2">
                  <c:v>Stkl. III</c:v>
                </c:pt>
                <c:pt idx="3">
                  <c:v>Insgesamt</c:v>
                </c:pt>
              </c:strCache>
            </c:strRef>
          </c:cat>
          <c:val>
            <c:numRef>
              <c:f>'Tab.9+Graf3'!$C$10:$C$13</c:f>
              <c:numCache>
                <c:formatCode>_-* #\ ##0\ _D_M_-;\-* #\ ##0\ _D_M_-;@\ _D_M_;</c:formatCode>
                <c:ptCount val="4"/>
                <c:pt idx="0">
                  <c:v>19244</c:v>
                </c:pt>
                <c:pt idx="1">
                  <c:v>30215</c:v>
                </c:pt>
                <c:pt idx="2">
                  <c:v>27923</c:v>
                </c:pt>
                <c:pt idx="3">
                  <c:v>77382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0-48FB-9D1A-41BBF4AFAD75}"/>
            </c:ext>
          </c:extLst>
        </c:ser>
        <c:ser>
          <c:idx val="1"/>
          <c:order val="1"/>
          <c:tx>
            <c:strRef>
              <c:f>'Tab.9+Graf3'!$E$4:$E$7</c:f>
              <c:strCache>
                <c:ptCount val="4"/>
                <c:pt idx="0">
                  <c:v>Festgesetzte
Steuer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solidFill>
                <a:schemeClr val="tx1"/>
              </a:solidFill>
            </a:ln>
          </c:spPr>
          <c:invertIfNegative val="0"/>
          <c:cat>
            <c:strRef>
              <c:f>'Tab.9+Graf3'!$A$10:$A$13</c:f>
              <c:strCache>
                <c:ptCount val="4"/>
                <c:pt idx="0">
                  <c:v>Stkl. I</c:v>
                </c:pt>
                <c:pt idx="1">
                  <c:v>Stkl. II</c:v>
                </c:pt>
                <c:pt idx="2">
                  <c:v>Stkl. III</c:v>
                </c:pt>
                <c:pt idx="3">
                  <c:v>Insgesamt</c:v>
                </c:pt>
              </c:strCache>
            </c:strRef>
          </c:cat>
          <c:val>
            <c:numRef>
              <c:f>'Tab.9+Graf3'!$E$10:$E$13</c:f>
              <c:numCache>
                <c:formatCode>_-* #\ ##0\ _D_M_-;\-* #\ ##0\ _D_M_-;@\ _D_M_;</c:formatCode>
                <c:ptCount val="4"/>
                <c:pt idx="0">
                  <c:v>1568</c:v>
                </c:pt>
                <c:pt idx="1">
                  <c:v>5359</c:v>
                </c:pt>
                <c:pt idx="2">
                  <c:v>8015</c:v>
                </c:pt>
                <c:pt idx="3">
                  <c:v>14942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0-48FB-9D1A-41BBF4AFA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overlap val="-28"/>
        <c:axId val="165755904"/>
        <c:axId val="167852288"/>
      </c:barChart>
      <c:catAx>
        <c:axId val="16575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852288"/>
        <c:crosses val="autoZero"/>
        <c:auto val="1"/>
        <c:lblAlgn val="ctr"/>
        <c:lblOffset val="100"/>
        <c:noMultiLvlLbl val="0"/>
      </c:catAx>
      <c:valAx>
        <c:axId val="167852288"/>
        <c:scaling>
          <c:orientation val="minMax"/>
          <c:max val="80000"/>
        </c:scaling>
        <c:delete val="0"/>
        <c:axPos val="l"/>
        <c:majorGridlines/>
        <c:minorGridlines/>
        <c:numFmt formatCode="_-* #\ ##0\ _D_M_-;\-* #\ ##0\ _D_M_-;@\ _D_M_;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5755904"/>
        <c:crosses val="autoZero"/>
        <c:crossBetween val="between"/>
        <c:majorUnit val="10000"/>
        <c:minorUnit val="5000"/>
      </c:valAx>
      <c:spPr>
        <a:ln>
          <a:solidFill>
            <a:schemeClr val="tx1">
              <a:lumMod val="65000"/>
              <a:lumOff val="35000"/>
            </a:schemeClr>
          </a:solidFill>
        </a:ln>
      </c:spPr>
    </c:plotArea>
    <c:plotVisOnly val="1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/>
  </c:printSettings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2428875</xdr:colOff>
          <xdr:row>4</xdr:row>
          <xdr:rowOff>66675</xdr:rowOff>
        </xdr:from>
        <xdr:to>
          <xdr:col>0</xdr:col>
          <xdr:colOff>3343275</xdr:colOff>
          <xdr:row>8</xdr:row>
          <xdr:rowOff>104775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22</xdr:row>
      <xdr:rowOff>104774</xdr:rowOff>
    </xdr:from>
    <xdr:to>
      <xdr:col>6</xdr:col>
      <xdr:colOff>1085850</xdr:colOff>
      <xdr:row>55</xdr:row>
      <xdr:rowOff>0</xdr:rowOff>
    </xdr:to>
    <xdr:graphicFrame macro="">
      <xdr:nvGraphicFramePr>
        <xdr:cNvPr id="10" name="Diagramm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123826</xdr:colOff>
      <xdr:row>21</xdr:row>
      <xdr:rowOff>95249</xdr:rowOff>
    </xdr:from>
    <xdr:to>
      <xdr:col>0</xdr:col>
      <xdr:colOff>571500</xdr:colOff>
      <xdr:row>22</xdr:row>
      <xdr:rowOff>104774</xdr:rowOff>
    </xdr:to>
    <xdr:sp macro="" textlink="">
      <xdr:nvSpPr>
        <xdr:cNvPr id="9" name="Textfeld 8"/>
        <xdr:cNvSpPr txBox="1"/>
      </xdr:nvSpPr>
      <xdr:spPr>
        <a:xfrm>
          <a:off x="123826" y="3629024"/>
          <a:ext cx="447674" cy="200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itchFamily="34" charset="0"/>
              <a:cs typeface="Arial" pitchFamily="34" charset="0"/>
            </a:rPr>
            <a:t>EUR</a:t>
          </a:r>
        </a:p>
      </xdr:txBody>
    </xdr:sp>
    <xdr:clientData/>
  </xdr:twoCellAnchor>
  <xdr:twoCellAnchor>
    <xdr:from>
      <xdr:col>1</xdr:col>
      <xdr:colOff>616744</xdr:colOff>
      <xdr:row>55</xdr:row>
      <xdr:rowOff>11906</xdr:rowOff>
    </xdr:from>
    <xdr:to>
      <xdr:col>1</xdr:col>
      <xdr:colOff>873919</xdr:colOff>
      <xdr:row>55</xdr:row>
      <xdr:rowOff>125015</xdr:rowOff>
    </xdr:to>
    <xdr:sp macro="" textlink="">
      <xdr:nvSpPr>
        <xdr:cNvPr id="11" name="Rechteck 10"/>
        <xdr:cNvSpPr/>
      </xdr:nvSpPr>
      <xdr:spPr>
        <a:xfrm>
          <a:off x="1218010" y="8203406"/>
          <a:ext cx="257175" cy="113109"/>
        </a:xfrm>
        <a:prstGeom prst="rect">
          <a:avLst/>
        </a:prstGeom>
        <a:solidFill>
          <a:srgbClr val="C00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56</xdr:row>
      <xdr:rowOff>11907</xdr:rowOff>
    </xdr:from>
    <xdr:to>
      <xdr:col>1</xdr:col>
      <xdr:colOff>876300</xdr:colOff>
      <xdr:row>56</xdr:row>
      <xdr:rowOff>125016</xdr:rowOff>
    </xdr:to>
    <xdr:sp macro="" textlink="">
      <xdr:nvSpPr>
        <xdr:cNvPr id="12" name="Rechteck 11"/>
        <xdr:cNvSpPr/>
      </xdr:nvSpPr>
      <xdr:spPr>
        <a:xfrm>
          <a:off x="1220391" y="8364141"/>
          <a:ext cx="257175" cy="113109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57</xdr:row>
      <xdr:rowOff>11907</xdr:rowOff>
    </xdr:from>
    <xdr:to>
      <xdr:col>1</xdr:col>
      <xdr:colOff>876300</xdr:colOff>
      <xdr:row>57</xdr:row>
      <xdr:rowOff>125016</xdr:rowOff>
    </xdr:to>
    <xdr:sp macro="" textlink="">
      <xdr:nvSpPr>
        <xdr:cNvPr id="13" name="Rechteck 12"/>
        <xdr:cNvSpPr/>
      </xdr:nvSpPr>
      <xdr:spPr>
        <a:xfrm>
          <a:off x="1220391" y="8524876"/>
          <a:ext cx="257175" cy="113109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619125</xdr:colOff>
      <xdr:row>58</xdr:row>
      <xdr:rowOff>11907</xdr:rowOff>
    </xdr:from>
    <xdr:to>
      <xdr:col>1</xdr:col>
      <xdr:colOff>876300</xdr:colOff>
      <xdr:row>58</xdr:row>
      <xdr:rowOff>125016</xdr:rowOff>
    </xdr:to>
    <xdr:sp macro="" textlink="">
      <xdr:nvSpPr>
        <xdr:cNvPr id="14" name="Rechteck 13"/>
        <xdr:cNvSpPr/>
      </xdr:nvSpPr>
      <xdr:spPr>
        <a:xfrm>
          <a:off x="1220391" y="8685610"/>
          <a:ext cx="257175" cy="113109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371475</xdr:colOff>
          <xdr:row>6</xdr:row>
          <xdr:rowOff>47625</xdr:rowOff>
        </xdr:from>
        <xdr:to>
          <xdr:col>6</xdr:col>
          <xdr:colOff>161925</xdr:colOff>
          <xdr:row>9</xdr:row>
          <xdr:rowOff>161925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144780</xdr:colOff>
      <xdr:row>23</xdr:row>
      <xdr:rowOff>9525</xdr:rowOff>
    </xdr:from>
    <xdr:to>
      <xdr:col>6</xdr:col>
      <xdr:colOff>838200</xdr:colOff>
      <xdr:row>53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66676</xdr:colOff>
      <xdr:row>22</xdr:row>
      <xdr:rowOff>38100</xdr:rowOff>
    </xdr:from>
    <xdr:to>
      <xdr:col>0</xdr:col>
      <xdr:colOff>514350</xdr:colOff>
      <xdr:row>23</xdr:row>
      <xdr:rowOff>19050</xdr:rowOff>
    </xdr:to>
    <xdr:sp macro="" textlink="">
      <xdr:nvSpPr>
        <xdr:cNvPr id="3" name="Textfeld 2"/>
        <xdr:cNvSpPr txBox="1"/>
      </xdr:nvSpPr>
      <xdr:spPr>
        <a:xfrm>
          <a:off x="66676" y="3787140"/>
          <a:ext cx="447674" cy="171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itchFamily="34" charset="0"/>
              <a:cs typeface="Arial" pitchFamily="34" charset="0"/>
            </a:rPr>
            <a:t>EUR</a:t>
          </a:r>
        </a:p>
      </xdr:txBody>
    </xdr:sp>
    <xdr:clientData/>
  </xdr:twoCellAnchor>
  <xdr:twoCellAnchor>
    <xdr:from>
      <xdr:col>0</xdr:col>
      <xdr:colOff>809625</xdr:colOff>
      <xdr:row>54</xdr:row>
      <xdr:rowOff>38100</xdr:rowOff>
    </xdr:from>
    <xdr:to>
      <xdr:col>0</xdr:col>
      <xdr:colOff>1066800</xdr:colOff>
      <xdr:row>54</xdr:row>
      <xdr:rowOff>151209</xdr:rowOff>
    </xdr:to>
    <xdr:sp macro="" textlink="">
      <xdr:nvSpPr>
        <xdr:cNvPr id="4" name="Rechteck 3"/>
        <xdr:cNvSpPr/>
      </xdr:nvSpPr>
      <xdr:spPr>
        <a:xfrm>
          <a:off x="809625" y="8496300"/>
          <a:ext cx="257175" cy="113109"/>
        </a:xfrm>
        <a:prstGeom prst="rect">
          <a:avLst/>
        </a:prstGeom>
        <a:solidFill>
          <a:schemeClr val="accent2">
            <a:lumMod val="75000"/>
          </a:schemeClr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809625</xdr:colOff>
      <xdr:row>53</xdr:row>
      <xdr:rowOff>9525</xdr:rowOff>
    </xdr:from>
    <xdr:to>
      <xdr:col>0</xdr:col>
      <xdr:colOff>1066800</xdr:colOff>
      <xdr:row>53</xdr:row>
      <xdr:rowOff>122634</xdr:rowOff>
    </xdr:to>
    <xdr:sp macro="" textlink="">
      <xdr:nvSpPr>
        <xdr:cNvPr id="5" name="Rechteck 4"/>
        <xdr:cNvSpPr/>
      </xdr:nvSpPr>
      <xdr:spPr>
        <a:xfrm>
          <a:off x="809625" y="7446645"/>
          <a:ext cx="257175" cy="113109"/>
        </a:xfrm>
        <a:prstGeom prst="rect">
          <a:avLst/>
        </a:prstGeom>
        <a:solidFill>
          <a:srgbClr val="FFC000"/>
        </a:solidFill>
        <a:ln w="63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GwSt%202004\Kartenformat%20Excel%20(.xls)%20Kreise\Thueringen_Kreiskarte%20GewSt%2020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"/>
      <sheetName val="Karte"/>
      <sheetName val="Tabelle1"/>
      <sheetName val="Tabelle2"/>
      <sheetName val="Tabelle3"/>
      <sheetName val="Tabelle4"/>
      <sheetName val="Graf.8+9"/>
    </sheetNames>
    <sheetDataSet>
      <sheetData sheetId="0">
        <row r="35">
          <cell r="N35">
            <v>2000</v>
          </cell>
        </row>
      </sheetData>
      <sheetData sheetId="1" refreshError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39"/>
  </cols>
  <sheetData>
    <row r="1" spans="1:1" ht="15.75" x14ac:dyDescent="0.25">
      <c r="A1" s="420" t="s">
        <v>187</v>
      </c>
    </row>
    <row r="4" spans="1:1" ht="15" customHeight="1" x14ac:dyDescent="0.2">
      <c r="A4" s="421" t="s">
        <v>201</v>
      </c>
    </row>
    <row r="5" spans="1:1" ht="14.25" x14ac:dyDescent="0.2">
      <c r="A5" s="422"/>
    </row>
    <row r="6" spans="1:1" ht="14.25" x14ac:dyDescent="0.2">
      <c r="A6" s="422"/>
    </row>
    <row r="7" spans="1:1" x14ac:dyDescent="0.2">
      <c r="A7" s="423" t="s">
        <v>188</v>
      </c>
    </row>
    <row r="10" spans="1:1" x14ac:dyDescent="0.2">
      <c r="A10" s="423" t="s">
        <v>202</v>
      </c>
    </row>
    <row r="11" spans="1:1" x14ac:dyDescent="0.2">
      <c r="A11" s="239" t="s">
        <v>189</v>
      </c>
    </row>
    <row r="14" spans="1:1" x14ac:dyDescent="0.2">
      <c r="A14" s="239" t="s">
        <v>190</v>
      </c>
    </row>
    <row r="17" spans="1:1" x14ac:dyDescent="0.2">
      <c r="A17" s="239" t="s">
        <v>191</v>
      </c>
    </row>
    <row r="18" spans="1:1" x14ac:dyDescent="0.2">
      <c r="A18" s="239" t="s">
        <v>192</v>
      </c>
    </row>
    <row r="19" spans="1:1" x14ac:dyDescent="0.2">
      <c r="A19" s="239" t="s">
        <v>193</v>
      </c>
    </row>
    <row r="20" spans="1:1" x14ac:dyDescent="0.2">
      <c r="A20" s="239" t="s">
        <v>194</v>
      </c>
    </row>
    <row r="21" spans="1:1" x14ac:dyDescent="0.2">
      <c r="A21" s="239" t="s">
        <v>195</v>
      </c>
    </row>
    <row r="24" spans="1:1" x14ac:dyDescent="0.2">
      <c r="A24" s="424" t="s">
        <v>196</v>
      </c>
    </row>
    <row r="25" spans="1:1" ht="38.25" x14ac:dyDescent="0.2">
      <c r="A25" s="425" t="s">
        <v>197</v>
      </c>
    </row>
    <row r="28" spans="1:1" x14ac:dyDescent="0.2">
      <c r="A28" s="424" t="s">
        <v>198</v>
      </c>
    </row>
    <row r="29" spans="1:1" x14ac:dyDescent="0.2">
      <c r="A29" s="426" t="s">
        <v>199</v>
      </c>
    </row>
    <row r="30" spans="1:1" x14ac:dyDescent="0.2">
      <c r="A30" s="239" t="s">
        <v>200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414" t="s">
        <v>167</v>
      </c>
      <c r="B1" s="238"/>
    </row>
    <row r="5" spans="1:2" ht="14.25" x14ac:dyDescent="0.2">
      <c r="A5" s="415" t="s">
        <v>7</v>
      </c>
      <c r="B5" s="416" t="s">
        <v>168</v>
      </c>
    </row>
    <row r="6" spans="1:2" ht="14.25" x14ac:dyDescent="0.2">
      <c r="A6" s="415">
        <v>0</v>
      </c>
      <c r="B6" s="416" t="s">
        <v>169</v>
      </c>
    </row>
    <row r="7" spans="1:2" ht="14.25" x14ac:dyDescent="0.2">
      <c r="A7" s="417"/>
      <c r="B7" s="416" t="s">
        <v>170</v>
      </c>
    </row>
    <row r="8" spans="1:2" ht="14.25" x14ac:dyDescent="0.2">
      <c r="A8" s="415" t="s">
        <v>163</v>
      </c>
      <c r="B8" s="416" t="s">
        <v>171</v>
      </c>
    </row>
    <row r="9" spans="1:2" ht="14.25" x14ac:dyDescent="0.2">
      <c r="A9" s="415" t="s">
        <v>172</v>
      </c>
      <c r="B9" s="416" t="s">
        <v>173</v>
      </c>
    </row>
    <row r="10" spans="1:2" ht="14.25" x14ac:dyDescent="0.2">
      <c r="A10" s="415" t="s">
        <v>174</v>
      </c>
      <c r="B10" s="416" t="s">
        <v>175</v>
      </c>
    </row>
    <row r="11" spans="1:2" ht="14.25" x14ac:dyDescent="0.2">
      <c r="A11" s="415" t="s">
        <v>176</v>
      </c>
      <c r="B11" s="416" t="s">
        <v>177</v>
      </c>
    </row>
    <row r="12" spans="1:2" ht="14.25" x14ac:dyDescent="0.2">
      <c r="A12" s="415" t="s">
        <v>178</v>
      </c>
      <c r="B12" s="416" t="s">
        <v>179</v>
      </c>
    </row>
    <row r="13" spans="1:2" ht="14.25" x14ac:dyDescent="0.2">
      <c r="A13" s="415" t="s">
        <v>180</v>
      </c>
      <c r="B13" s="416" t="s">
        <v>181</v>
      </c>
    </row>
    <row r="14" spans="1:2" ht="14.25" x14ac:dyDescent="0.2">
      <c r="A14" s="415" t="s">
        <v>182</v>
      </c>
      <c r="B14" s="416" t="s">
        <v>183</v>
      </c>
    </row>
    <row r="15" spans="1:2" ht="14.25" x14ac:dyDescent="0.2">
      <c r="A15" s="416"/>
    </row>
    <row r="16" spans="1:2" ht="42.75" x14ac:dyDescent="0.2">
      <c r="A16" s="418" t="s">
        <v>184</v>
      </c>
      <c r="B16" s="419" t="s">
        <v>185</v>
      </c>
    </row>
    <row r="17" spans="1:2" ht="14.25" x14ac:dyDescent="0.2">
      <c r="A17" s="416" t="s">
        <v>186</v>
      </c>
      <c r="B17" s="416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88" customWidth="1"/>
  </cols>
  <sheetData>
    <row r="1" spans="1:1" ht="25.5" x14ac:dyDescent="0.2">
      <c r="A1" s="240" t="s">
        <v>164</v>
      </c>
    </row>
    <row r="2" spans="1:1" ht="15" x14ac:dyDescent="0.25">
      <c r="A2" s="241"/>
    </row>
    <row r="3" spans="1:1" x14ac:dyDescent="0.2">
      <c r="A3" s="240" t="s">
        <v>165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7" r:id="rId4">
          <objectPr defaultSize="0" r:id="rId5">
            <anchor moveWithCells="1">
              <from>
                <xdr:col>0</xdr:col>
                <xdr:colOff>2428875</xdr:colOff>
                <xdr:row>4</xdr:row>
                <xdr:rowOff>66675</xdr:rowOff>
              </from>
              <to>
                <xdr:col>0</xdr:col>
                <xdr:colOff>3343275</xdr:colOff>
                <xdr:row>8</xdr:row>
                <xdr:rowOff>104775</xdr:rowOff>
              </to>
            </anchor>
          </objectPr>
        </oleObject>
      </mc:Choice>
      <mc:Fallback>
        <oleObject progId="AcroExch.Document.DC" dvAspect="DVASPECT_ICON" shapeId="40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11.42578125" defaultRowHeight="11.25" x14ac:dyDescent="0.2"/>
  <cols>
    <col min="1" max="1" width="9" style="8" customWidth="1"/>
    <col min="2" max="2" width="13.28515625" style="8" customWidth="1"/>
    <col min="3" max="3" width="13.85546875" style="8" customWidth="1"/>
    <col min="4" max="4" width="14.28515625" style="8" customWidth="1"/>
    <col min="5" max="5" width="13.85546875" style="8" customWidth="1"/>
    <col min="6" max="6" width="14.28515625" style="8" customWidth="1"/>
    <col min="7" max="7" width="13.7109375" style="8" bestFit="1" customWidth="1"/>
    <col min="8" max="8" width="9.140625" style="8" customWidth="1"/>
    <col min="9" max="10" width="11.42578125" style="8"/>
    <col min="11" max="11" width="9.85546875" style="8" customWidth="1"/>
    <col min="12" max="16384" width="11.42578125" style="8"/>
  </cols>
  <sheetData>
    <row r="1" spans="1:9" ht="15" customHeight="1" x14ac:dyDescent="0.2">
      <c r="A1" s="252" t="s">
        <v>130</v>
      </c>
      <c r="B1" s="253"/>
      <c r="C1" s="253"/>
      <c r="D1" s="253"/>
      <c r="E1" s="253"/>
      <c r="F1" s="253"/>
      <c r="G1" s="253"/>
      <c r="H1" s="40"/>
    </row>
    <row r="2" spans="1:9" ht="15" customHeight="1" x14ac:dyDescent="0.2">
      <c r="A2" s="254" t="s">
        <v>117</v>
      </c>
      <c r="B2" s="255"/>
      <c r="C2" s="255"/>
      <c r="D2" s="255"/>
      <c r="E2" s="255"/>
      <c r="F2" s="255"/>
      <c r="G2" s="255"/>
      <c r="H2" s="5"/>
      <c r="I2" s="22"/>
    </row>
    <row r="3" spans="1:9" ht="6" customHeight="1" x14ac:dyDescent="0.2">
      <c r="A3" s="41"/>
      <c r="B3" s="41"/>
      <c r="C3" s="41"/>
      <c r="D3" s="41"/>
      <c r="E3" s="41"/>
      <c r="F3" s="41"/>
      <c r="G3" s="41"/>
    </row>
    <row r="4" spans="1:9" ht="11.25" customHeight="1" x14ac:dyDescent="0.2">
      <c r="A4" s="256" t="s">
        <v>85</v>
      </c>
      <c r="B4" s="257" t="s">
        <v>158</v>
      </c>
      <c r="C4" s="249" t="s">
        <v>86</v>
      </c>
      <c r="D4" s="258"/>
      <c r="E4" s="249" t="s">
        <v>89</v>
      </c>
      <c r="F4" s="258"/>
      <c r="G4" s="249" t="s">
        <v>157</v>
      </c>
    </row>
    <row r="5" spans="1:9" ht="11.25" customHeight="1" x14ac:dyDescent="0.2">
      <c r="A5" s="256"/>
      <c r="B5" s="257"/>
      <c r="C5" s="250"/>
      <c r="D5" s="259"/>
      <c r="E5" s="250"/>
      <c r="F5" s="259"/>
      <c r="G5" s="250"/>
    </row>
    <row r="6" spans="1:9" ht="11.25" customHeight="1" x14ac:dyDescent="0.2">
      <c r="A6" s="256"/>
      <c r="B6" s="257"/>
      <c r="C6" s="260"/>
      <c r="D6" s="261"/>
      <c r="E6" s="260"/>
      <c r="F6" s="261"/>
      <c r="G6" s="250"/>
    </row>
    <row r="7" spans="1:9" ht="11.25" customHeight="1" x14ac:dyDescent="0.2">
      <c r="A7" s="256"/>
      <c r="B7" s="257"/>
      <c r="C7" s="262" t="s">
        <v>87</v>
      </c>
      <c r="D7" s="262" t="s">
        <v>88</v>
      </c>
      <c r="E7" s="262" t="s">
        <v>87</v>
      </c>
      <c r="F7" s="262" t="s">
        <v>88</v>
      </c>
      <c r="G7" s="251"/>
    </row>
    <row r="8" spans="1:9" ht="11.25" customHeight="1" x14ac:dyDescent="0.2">
      <c r="A8" s="256"/>
      <c r="B8" s="257"/>
      <c r="C8" s="263"/>
      <c r="D8" s="263"/>
      <c r="E8" s="263"/>
      <c r="F8" s="263"/>
      <c r="G8" s="266" t="s">
        <v>19</v>
      </c>
    </row>
    <row r="9" spans="1:9" ht="11.25" customHeight="1" x14ac:dyDescent="0.2">
      <c r="A9" s="256"/>
      <c r="B9" s="257"/>
      <c r="C9" s="69" t="s">
        <v>8</v>
      </c>
      <c r="D9" s="69" t="s">
        <v>18</v>
      </c>
      <c r="E9" s="69" t="s">
        <v>8</v>
      </c>
      <c r="F9" s="69" t="s">
        <v>18</v>
      </c>
      <c r="G9" s="267"/>
    </row>
    <row r="10" spans="1:9" ht="6" customHeight="1" x14ac:dyDescent="0.2">
      <c r="A10" s="42"/>
      <c r="B10" s="43"/>
      <c r="C10" s="44"/>
      <c r="D10" s="45"/>
      <c r="E10" s="45"/>
      <c r="F10" s="45"/>
      <c r="G10" s="44"/>
    </row>
    <row r="11" spans="1:9" s="9" customFormat="1" ht="20.100000000000001" customHeight="1" x14ac:dyDescent="0.2">
      <c r="A11" s="46">
        <v>2012</v>
      </c>
      <c r="B11" s="58">
        <v>1312</v>
      </c>
      <c r="C11" s="59">
        <v>57921</v>
      </c>
      <c r="D11" s="60">
        <v>44147</v>
      </c>
      <c r="E11" s="59">
        <v>12931</v>
      </c>
      <c r="F11" s="60">
        <v>9856</v>
      </c>
      <c r="G11" s="61">
        <v>22.3</v>
      </c>
    </row>
    <row r="12" spans="1:9" s="9" customFormat="1" ht="20.100000000000001" customHeight="1" x14ac:dyDescent="0.2">
      <c r="A12" s="46">
        <v>2013</v>
      </c>
      <c r="B12" s="58">
        <v>1180</v>
      </c>
      <c r="C12" s="59">
        <v>54103</v>
      </c>
      <c r="D12" s="60">
        <v>45850</v>
      </c>
      <c r="E12" s="59">
        <v>11561</v>
      </c>
      <c r="F12" s="60">
        <v>9797</v>
      </c>
      <c r="G12" s="61">
        <v>21.4</v>
      </c>
    </row>
    <row r="13" spans="1:9" s="9" customFormat="1" ht="20.100000000000001" customHeight="1" x14ac:dyDescent="0.2">
      <c r="A13" s="46">
        <v>2014</v>
      </c>
      <c r="B13" s="58">
        <v>1281</v>
      </c>
      <c r="C13" s="59">
        <v>66823</v>
      </c>
      <c r="D13" s="60">
        <v>52165</v>
      </c>
      <c r="E13" s="59">
        <v>14360</v>
      </c>
      <c r="F13" s="60">
        <v>11210</v>
      </c>
      <c r="G13" s="61">
        <v>21.5</v>
      </c>
    </row>
    <row r="14" spans="1:9" s="9" customFormat="1" ht="20.100000000000001" customHeight="1" x14ac:dyDescent="0.2">
      <c r="A14" s="151">
        <v>2015</v>
      </c>
      <c r="B14" s="152">
        <v>1822</v>
      </c>
      <c r="C14" s="153">
        <v>118558</v>
      </c>
      <c r="D14" s="154">
        <v>65070.2524698134</v>
      </c>
      <c r="E14" s="155">
        <v>24716</v>
      </c>
      <c r="F14" s="154">
        <v>13565.312843029638</v>
      </c>
      <c r="G14" s="156">
        <v>20.8</v>
      </c>
    </row>
    <row r="15" spans="1:9" s="9" customFormat="1" ht="20.100000000000001" customHeight="1" x14ac:dyDescent="0.2">
      <c r="A15" s="178">
        <v>2016</v>
      </c>
      <c r="B15" s="152">
        <v>1451</v>
      </c>
      <c r="C15" s="153">
        <v>95554</v>
      </c>
      <c r="D15" s="154">
        <v>65853.893866299099</v>
      </c>
      <c r="E15" s="155">
        <v>19913</v>
      </c>
      <c r="F15" s="154">
        <v>13723.638869745004</v>
      </c>
      <c r="G15" s="156">
        <v>20.8</v>
      </c>
    </row>
    <row r="16" spans="1:9" s="9" customFormat="1" ht="20.100000000000001" customHeight="1" x14ac:dyDescent="0.2">
      <c r="A16" s="186">
        <v>2017</v>
      </c>
      <c r="B16" s="188">
        <v>1219</v>
      </c>
      <c r="C16" s="153">
        <v>77898</v>
      </c>
      <c r="D16" s="154">
        <v>63903.199343724365</v>
      </c>
      <c r="E16" s="153">
        <v>13004</v>
      </c>
      <c r="F16" s="154">
        <v>10667.760459392945</v>
      </c>
      <c r="G16" s="156">
        <v>16.7</v>
      </c>
    </row>
    <row r="17" spans="1:22" s="9" customFormat="1" ht="20.100000000000001" customHeight="1" x14ac:dyDescent="0.2">
      <c r="A17" s="187">
        <v>2018</v>
      </c>
      <c r="B17" s="179">
        <v>1225</v>
      </c>
      <c r="C17" s="62">
        <v>77382</v>
      </c>
      <c r="D17" s="63">
        <f>C17*1000/B17</f>
        <v>63168.979591836738</v>
      </c>
      <c r="E17" s="62">
        <v>14942</v>
      </c>
      <c r="F17" s="63">
        <f>E17*1000/B17</f>
        <v>12197.551020408164</v>
      </c>
      <c r="G17" s="64">
        <f>(E17/C17)*100</f>
        <v>19.3094001188907</v>
      </c>
    </row>
    <row r="18" spans="1:22" s="9" customFormat="1" ht="9" customHeight="1" x14ac:dyDescent="0.2">
      <c r="A18" s="150" t="s">
        <v>9</v>
      </c>
      <c r="B18" s="48"/>
      <c r="C18" s="48"/>
      <c r="D18" s="48"/>
      <c r="E18" s="48"/>
      <c r="F18" s="48"/>
      <c r="G18" s="49"/>
    </row>
    <row r="19" spans="1:22" s="9" customFormat="1" ht="12.75" customHeight="1" x14ac:dyDescent="0.2">
      <c r="A19" s="264" t="s">
        <v>134</v>
      </c>
      <c r="B19" s="265"/>
      <c r="C19" s="265"/>
      <c r="D19" s="265"/>
      <c r="E19" s="265"/>
      <c r="F19" s="265"/>
      <c r="G19" s="265"/>
    </row>
    <row r="20" spans="1:22" s="9" customFormat="1" ht="9.9499999999999993" customHeight="1" x14ac:dyDescent="0.2">
      <c r="A20" s="51"/>
      <c r="B20" s="48"/>
      <c r="C20" s="48"/>
      <c r="D20" s="48"/>
      <c r="E20" s="48"/>
      <c r="F20" s="48"/>
      <c r="G20" s="49"/>
    </row>
    <row r="21" spans="1:22" ht="9.9499999999999993" customHeight="1" x14ac:dyDescent="0.2">
      <c r="A21" s="247"/>
      <c r="B21" s="248"/>
      <c r="C21" s="248"/>
      <c r="D21" s="248"/>
      <c r="E21" s="248"/>
      <c r="F21" s="52"/>
      <c r="G21" s="53"/>
      <c r="N21" s="19"/>
      <c r="O21" s="19"/>
      <c r="P21" s="19"/>
      <c r="Q21" s="19"/>
      <c r="R21" s="19"/>
      <c r="S21" s="19"/>
      <c r="T21" s="19"/>
      <c r="U21" s="19"/>
      <c r="V21" s="19"/>
    </row>
    <row r="22" spans="1:22" ht="12.95" customHeight="1" x14ac:dyDescent="0.2">
      <c r="A22" s="242" t="s">
        <v>128</v>
      </c>
      <c r="B22" s="243"/>
      <c r="C22" s="243"/>
      <c r="D22" s="243"/>
      <c r="E22" s="243"/>
      <c r="F22" s="244"/>
      <c r="G22" s="245"/>
      <c r="N22" s="19"/>
      <c r="O22" s="19"/>
      <c r="P22" s="19"/>
      <c r="Q22" s="19"/>
      <c r="R22" s="19"/>
      <c r="S22" s="19"/>
      <c r="T22" s="19"/>
      <c r="U22" s="19"/>
      <c r="V22" s="19"/>
    </row>
    <row r="23" spans="1:22" x14ac:dyDescent="0.2">
      <c r="A23" s="54"/>
      <c r="B23" s="55"/>
      <c r="C23" s="55"/>
      <c r="D23" s="55"/>
      <c r="E23" s="55"/>
      <c r="F23" s="55"/>
      <c r="G23" s="56"/>
      <c r="N23" s="19"/>
      <c r="O23" s="19"/>
      <c r="P23" s="19"/>
      <c r="Q23" s="19"/>
      <c r="R23" s="19"/>
      <c r="S23" s="19"/>
      <c r="T23" s="19"/>
      <c r="U23" s="19"/>
      <c r="V23" s="19"/>
    </row>
    <row r="24" spans="1:22" x14ac:dyDescent="0.2">
      <c r="A24" s="54"/>
      <c r="B24" s="55"/>
      <c r="C24" s="55"/>
      <c r="D24" s="55"/>
      <c r="E24" s="55"/>
      <c r="F24" s="55"/>
      <c r="G24" s="56"/>
    </row>
    <row r="25" spans="1:22" x14ac:dyDescent="0.2">
      <c r="A25" s="54"/>
      <c r="B25" s="55"/>
      <c r="C25" s="55"/>
      <c r="D25" s="55"/>
      <c r="E25" s="55"/>
      <c r="F25" s="55"/>
      <c r="G25" s="56"/>
    </row>
    <row r="26" spans="1:22" x14ac:dyDescent="0.2">
      <c r="A26" s="54"/>
      <c r="B26" s="55"/>
      <c r="C26" s="55"/>
      <c r="D26" s="55"/>
      <c r="E26" s="55"/>
      <c r="F26" s="55"/>
      <c r="G26" s="56"/>
    </row>
    <row r="27" spans="1:22" x14ac:dyDescent="0.2">
      <c r="A27" s="54"/>
      <c r="B27" s="55"/>
      <c r="C27" s="55"/>
      <c r="D27" s="55"/>
      <c r="E27" s="55"/>
      <c r="F27" s="55"/>
      <c r="G27" s="56"/>
    </row>
    <row r="28" spans="1:22" x14ac:dyDescent="0.2">
      <c r="A28" s="54"/>
      <c r="B28" s="55"/>
      <c r="C28" s="55"/>
      <c r="D28" s="55"/>
      <c r="E28" s="55"/>
      <c r="F28" s="55"/>
      <c r="G28" s="56"/>
    </row>
    <row r="29" spans="1:22" x14ac:dyDescent="0.2">
      <c r="A29" s="54"/>
      <c r="B29" s="55"/>
      <c r="C29" s="55"/>
      <c r="D29" s="55"/>
      <c r="E29" s="55"/>
      <c r="F29" s="55"/>
      <c r="G29" s="56"/>
    </row>
    <row r="30" spans="1:22" x14ac:dyDescent="0.2">
      <c r="A30" s="54"/>
      <c r="B30" s="55"/>
      <c r="C30" s="55"/>
      <c r="D30" s="55"/>
      <c r="E30" s="55"/>
      <c r="F30" s="55"/>
      <c r="G30" s="56"/>
    </row>
    <row r="31" spans="1:22" x14ac:dyDescent="0.2">
      <c r="A31" s="54"/>
      <c r="B31" s="55"/>
      <c r="C31" s="55"/>
      <c r="D31" s="55"/>
      <c r="E31" s="55"/>
      <c r="F31" s="55"/>
      <c r="G31" s="56"/>
    </row>
    <row r="32" spans="1:22" x14ac:dyDescent="0.2">
      <c r="A32" s="54"/>
      <c r="B32" s="55"/>
      <c r="C32" s="55"/>
      <c r="D32" s="55"/>
      <c r="E32" s="55"/>
      <c r="F32" s="55"/>
      <c r="G32" s="56"/>
    </row>
    <row r="33" spans="1:7" x14ac:dyDescent="0.2">
      <c r="A33" s="54"/>
      <c r="B33" s="55"/>
      <c r="C33" s="55"/>
      <c r="D33" s="55"/>
      <c r="E33" s="55"/>
      <c r="F33" s="55"/>
      <c r="G33" s="56"/>
    </row>
    <row r="34" spans="1:7" x14ac:dyDescent="0.2">
      <c r="A34" s="54"/>
      <c r="B34" s="55"/>
      <c r="C34" s="55"/>
      <c r="D34" s="55"/>
      <c r="E34" s="55"/>
      <c r="F34" s="55"/>
      <c r="G34" s="56"/>
    </row>
    <row r="35" spans="1:7" x14ac:dyDescent="0.2">
      <c r="A35" s="54"/>
      <c r="B35" s="55"/>
      <c r="C35" s="55"/>
      <c r="D35" s="55"/>
      <c r="E35" s="55"/>
      <c r="F35" s="55"/>
      <c r="G35" s="56"/>
    </row>
    <row r="36" spans="1:7" x14ac:dyDescent="0.2">
      <c r="A36" s="54"/>
      <c r="B36" s="55"/>
      <c r="C36" s="55"/>
      <c r="D36" s="55"/>
      <c r="E36" s="55"/>
      <c r="F36" s="55"/>
      <c r="G36" s="56"/>
    </row>
    <row r="37" spans="1:7" x14ac:dyDescent="0.2">
      <c r="A37" s="54"/>
      <c r="B37" s="55"/>
      <c r="C37" s="55"/>
      <c r="D37" s="55"/>
      <c r="E37" s="55"/>
      <c r="F37" s="55"/>
      <c r="G37" s="56"/>
    </row>
    <row r="38" spans="1:7" x14ac:dyDescent="0.2">
      <c r="A38" s="54"/>
      <c r="B38" s="55"/>
      <c r="C38" s="55"/>
      <c r="D38" s="55"/>
      <c r="E38" s="55"/>
      <c r="F38" s="55"/>
      <c r="G38" s="56"/>
    </row>
    <row r="39" spans="1:7" x14ac:dyDescent="0.2">
      <c r="A39" s="54"/>
      <c r="B39" s="55"/>
      <c r="C39" s="55"/>
      <c r="D39" s="55"/>
      <c r="E39" s="55"/>
      <c r="F39" s="55"/>
      <c r="G39" s="56"/>
    </row>
    <row r="40" spans="1:7" x14ac:dyDescent="0.2">
      <c r="A40" s="54"/>
      <c r="B40" s="55"/>
      <c r="C40" s="55"/>
      <c r="D40" s="55"/>
      <c r="E40" s="55"/>
      <c r="F40" s="55"/>
      <c r="G40" s="56"/>
    </row>
    <row r="41" spans="1:7" x14ac:dyDescent="0.2">
      <c r="A41" s="54"/>
      <c r="B41" s="55"/>
      <c r="C41" s="55"/>
      <c r="D41" s="55"/>
      <c r="E41" s="55"/>
      <c r="F41" s="55"/>
      <c r="G41" s="56"/>
    </row>
    <row r="42" spans="1:7" x14ac:dyDescent="0.2">
      <c r="A42" s="54"/>
      <c r="B42" s="55"/>
      <c r="C42" s="55"/>
      <c r="D42" s="55"/>
      <c r="E42" s="55"/>
      <c r="F42" s="55"/>
      <c r="G42" s="56"/>
    </row>
    <row r="43" spans="1:7" x14ac:dyDescent="0.2">
      <c r="A43" s="54"/>
      <c r="B43" s="55"/>
      <c r="C43" s="55"/>
      <c r="D43" s="55"/>
      <c r="E43" s="55"/>
      <c r="F43" s="55"/>
      <c r="G43" s="56"/>
    </row>
    <row r="44" spans="1:7" x14ac:dyDescent="0.2">
      <c r="A44" s="54"/>
      <c r="B44" s="55"/>
      <c r="C44" s="55"/>
      <c r="D44" s="55"/>
      <c r="E44" s="55"/>
      <c r="F44" s="55"/>
      <c r="G44" s="56"/>
    </row>
    <row r="45" spans="1:7" x14ac:dyDescent="0.2">
      <c r="A45" s="54"/>
      <c r="B45" s="55"/>
      <c r="C45" s="55"/>
      <c r="D45" s="55"/>
      <c r="E45" s="55"/>
      <c r="F45" s="55"/>
      <c r="G45" s="56"/>
    </row>
    <row r="46" spans="1:7" x14ac:dyDescent="0.2">
      <c r="A46" s="54"/>
      <c r="B46" s="55"/>
      <c r="C46" s="55"/>
      <c r="D46" s="55"/>
      <c r="E46" s="55"/>
      <c r="F46" s="55"/>
      <c r="G46" s="56"/>
    </row>
    <row r="47" spans="1:7" x14ac:dyDescent="0.2">
      <c r="A47" s="54"/>
      <c r="B47" s="55"/>
      <c r="C47" s="55"/>
      <c r="D47" s="55"/>
      <c r="E47" s="55"/>
      <c r="F47" s="55"/>
      <c r="G47" s="56"/>
    </row>
    <row r="48" spans="1:7" x14ac:dyDescent="0.2">
      <c r="A48" s="54"/>
      <c r="B48" s="55"/>
      <c r="C48" s="55"/>
      <c r="D48" s="55"/>
      <c r="E48" s="55"/>
      <c r="F48" s="55"/>
      <c r="G48" s="56"/>
    </row>
    <row r="49" spans="1:7" x14ac:dyDescent="0.2">
      <c r="A49" s="54"/>
      <c r="B49" s="55"/>
      <c r="C49" s="55"/>
      <c r="D49" s="55"/>
      <c r="E49" s="55"/>
      <c r="F49" s="55"/>
      <c r="G49" s="56"/>
    </row>
    <row r="50" spans="1:7" x14ac:dyDescent="0.2">
      <c r="A50" s="54"/>
      <c r="B50" s="55"/>
      <c r="C50" s="55"/>
      <c r="D50" s="55"/>
      <c r="E50" s="55"/>
      <c r="F50" s="55"/>
      <c r="G50" s="56"/>
    </row>
    <row r="51" spans="1:7" x14ac:dyDescent="0.2">
      <c r="A51" s="54"/>
      <c r="B51" s="55"/>
      <c r="C51" s="55"/>
      <c r="D51" s="55"/>
      <c r="E51" s="55"/>
      <c r="F51" s="55"/>
      <c r="G51" s="56"/>
    </row>
    <row r="52" spans="1:7" x14ac:dyDescent="0.2">
      <c r="A52" s="54"/>
      <c r="B52" s="55"/>
      <c r="C52" s="55"/>
      <c r="D52" s="55"/>
      <c r="E52" s="55"/>
      <c r="F52" s="55"/>
      <c r="G52" s="56"/>
    </row>
    <row r="53" spans="1:7" x14ac:dyDescent="0.2">
      <c r="A53" s="54"/>
      <c r="B53" s="55"/>
      <c r="C53" s="55"/>
      <c r="D53" s="55"/>
      <c r="E53" s="55"/>
      <c r="F53" s="55"/>
      <c r="G53" s="56"/>
    </row>
    <row r="54" spans="1:7" x14ac:dyDescent="0.2">
      <c r="A54" s="54"/>
      <c r="B54" s="55"/>
      <c r="C54" s="55"/>
      <c r="D54" s="55"/>
      <c r="E54" s="55"/>
      <c r="F54" s="55"/>
      <c r="G54" s="56"/>
    </row>
    <row r="55" spans="1:7" x14ac:dyDescent="0.2">
      <c r="A55" s="54"/>
      <c r="B55" s="55"/>
      <c r="C55" s="55"/>
      <c r="D55" s="55"/>
      <c r="E55" s="55"/>
      <c r="F55" s="55"/>
      <c r="G55" s="56"/>
    </row>
    <row r="56" spans="1:7" ht="12.75" x14ac:dyDescent="0.2">
      <c r="A56" s="54"/>
      <c r="B56" s="57"/>
      <c r="C56" s="246" t="s">
        <v>90</v>
      </c>
      <c r="D56" s="244"/>
      <c r="E56" s="244"/>
      <c r="F56" s="55"/>
      <c r="G56" s="56"/>
    </row>
    <row r="57" spans="1:7" ht="12.75" x14ac:dyDescent="0.2">
      <c r="A57" s="54"/>
      <c r="B57" s="57"/>
      <c r="C57" s="246" t="s">
        <v>91</v>
      </c>
      <c r="D57" s="244"/>
      <c r="E57" s="244"/>
      <c r="F57" s="55"/>
      <c r="G57" s="56"/>
    </row>
    <row r="58" spans="1:7" ht="12.75" x14ac:dyDescent="0.2">
      <c r="A58" s="54"/>
      <c r="B58" s="57"/>
      <c r="C58" s="246" t="s">
        <v>92</v>
      </c>
      <c r="D58" s="244"/>
      <c r="E58" s="244"/>
      <c r="F58" s="55"/>
      <c r="G58" s="56"/>
    </row>
    <row r="59" spans="1:7" ht="12.75" x14ac:dyDescent="0.2">
      <c r="A59" s="54"/>
      <c r="B59" s="57"/>
      <c r="C59" s="246" t="s">
        <v>93</v>
      </c>
      <c r="D59" s="244"/>
      <c r="E59" s="244"/>
      <c r="F59" s="55"/>
      <c r="G59" s="56"/>
    </row>
    <row r="60" spans="1:7" ht="7.5" customHeight="1" x14ac:dyDescent="0.2">
      <c r="A60" s="54"/>
      <c r="B60" s="57"/>
      <c r="C60" s="70"/>
      <c r="D60" s="71"/>
      <c r="E60" s="71"/>
      <c r="F60" s="55"/>
      <c r="G60" s="56"/>
    </row>
    <row r="61" spans="1:7" x14ac:dyDescent="0.2">
      <c r="A61" s="164" t="s">
        <v>20</v>
      </c>
      <c r="B61" s="66"/>
      <c r="C61" s="67"/>
      <c r="D61" s="67"/>
      <c r="E61" s="67"/>
      <c r="F61" s="66"/>
      <c r="G61" s="68"/>
    </row>
    <row r="62" spans="1:7" x14ac:dyDescent="0.2">
      <c r="A62" s="14"/>
      <c r="B62" s="14"/>
      <c r="C62" s="14"/>
      <c r="D62" s="14"/>
      <c r="E62" s="14"/>
      <c r="F62" s="14"/>
      <c r="G62" s="14"/>
    </row>
    <row r="63" spans="1:7" x14ac:dyDescent="0.2">
      <c r="A63" s="14"/>
      <c r="B63" s="14"/>
      <c r="C63" s="14"/>
      <c r="D63" s="14"/>
      <c r="E63" s="14"/>
      <c r="F63" s="14"/>
      <c r="G63" s="14"/>
    </row>
    <row r="64" spans="1:7" x14ac:dyDescent="0.2">
      <c r="A64" s="14"/>
      <c r="B64" s="14"/>
      <c r="C64" s="14"/>
      <c r="D64" s="14"/>
      <c r="E64" s="14"/>
      <c r="F64" s="14"/>
      <c r="G64" s="14"/>
    </row>
    <row r="65" spans="1:7" x14ac:dyDescent="0.2">
      <c r="A65" s="14"/>
      <c r="B65" s="14"/>
      <c r="C65" s="14"/>
      <c r="D65" s="14"/>
      <c r="E65" s="14"/>
      <c r="F65" s="14"/>
      <c r="G65" s="14"/>
    </row>
  </sheetData>
  <mergeCells count="19">
    <mergeCell ref="A21:E21"/>
    <mergeCell ref="G4:G7"/>
    <mergeCell ref="A1:G1"/>
    <mergeCell ref="A2:G2"/>
    <mergeCell ref="A4:A9"/>
    <mergeCell ref="B4:B9"/>
    <mergeCell ref="C4:D6"/>
    <mergeCell ref="E4:F6"/>
    <mergeCell ref="C7:C8"/>
    <mergeCell ref="D7:D8"/>
    <mergeCell ref="E7:E8"/>
    <mergeCell ref="F7:F8"/>
    <mergeCell ref="A19:G19"/>
    <mergeCell ref="G8:G9"/>
    <mergeCell ref="A22:G22"/>
    <mergeCell ref="C56:E56"/>
    <mergeCell ref="C57:E57"/>
    <mergeCell ref="C58:E58"/>
    <mergeCell ref="C59:E59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IV61"/>
  <sheetViews>
    <sheetView zoomScaleNormal="100" workbookViewId="0">
      <pane ySplit="9" topLeftCell="A10" activePane="bottomLeft" state="frozen"/>
      <selection pane="bottomLeft" sqref="A1:J1"/>
    </sheetView>
  </sheetViews>
  <sheetFormatPr baseColWidth="10" defaultColWidth="11.42578125" defaultRowHeight="11.25" x14ac:dyDescent="0.2"/>
  <cols>
    <col min="1" max="1" width="9.42578125" style="1" customWidth="1"/>
    <col min="2" max="2" width="1.5703125" style="1" customWidth="1"/>
    <col min="3" max="3" width="8.28515625" style="1" customWidth="1"/>
    <col min="4" max="5" width="11" style="4" customWidth="1"/>
    <col min="6" max="8" width="10" style="4" customWidth="1"/>
    <col min="9" max="9" width="11.140625" style="4" customWidth="1"/>
    <col min="10" max="10" width="9.7109375" style="4" customWidth="1"/>
    <col min="11" max="11" width="11.42578125" style="1"/>
    <col min="12" max="12" width="9.85546875" style="1" customWidth="1"/>
    <col min="13" max="16384" width="11.42578125" style="1"/>
  </cols>
  <sheetData>
    <row r="1" spans="1:256" ht="15" customHeight="1" x14ac:dyDescent="0.2">
      <c r="A1" s="252" t="s">
        <v>94</v>
      </c>
      <c r="B1" s="289"/>
      <c r="C1" s="289"/>
      <c r="D1" s="289"/>
      <c r="E1" s="289"/>
      <c r="F1" s="289"/>
      <c r="G1" s="289"/>
      <c r="H1" s="289"/>
      <c r="I1" s="289"/>
      <c r="J1" s="289"/>
    </row>
    <row r="2" spans="1:256" ht="15" customHeight="1" x14ac:dyDescent="0.2">
      <c r="A2" s="254" t="s">
        <v>118</v>
      </c>
      <c r="B2" s="254"/>
      <c r="C2" s="254"/>
      <c r="D2" s="254"/>
      <c r="E2" s="254"/>
      <c r="F2" s="254"/>
      <c r="G2" s="254"/>
      <c r="H2" s="254"/>
      <c r="I2" s="254"/>
      <c r="J2" s="254"/>
    </row>
    <row r="3" spans="1:256" ht="6" customHeight="1" x14ac:dyDescent="0.2">
      <c r="A3" s="80"/>
      <c r="B3" s="80"/>
      <c r="C3" s="81" t="s">
        <v>0</v>
      </c>
      <c r="D3" s="82" t="s">
        <v>0</v>
      </c>
      <c r="E3" s="279"/>
      <c r="F3" s="279"/>
      <c r="G3" s="279"/>
      <c r="H3" s="82" t="s">
        <v>0</v>
      </c>
      <c r="I3" s="82" t="s">
        <v>0</v>
      </c>
      <c r="J3" s="82" t="s">
        <v>0</v>
      </c>
    </row>
    <row r="4" spans="1:256" x14ac:dyDescent="0.2">
      <c r="A4" s="290" t="s">
        <v>75</v>
      </c>
      <c r="B4" s="291"/>
      <c r="C4" s="292"/>
      <c r="D4" s="280" t="s">
        <v>36</v>
      </c>
      <c r="E4" s="283" t="s">
        <v>44</v>
      </c>
      <c r="F4" s="284"/>
      <c r="G4" s="284"/>
      <c r="H4" s="283"/>
      <c r="I4" s="286" t="s">
        <v>81</v>
      </c>
      <c r="J4" s="297" t="s">
        <v>1</v>
      </c>
    </row>
    <row r="5" spans="1:256" x14ac:dyDescent="0.2">
      <c r="A5" s="293"/>
      <c r="B5" s="293"/>
      <c r="C5" s="294"/>
      <c r="D5" s="281"/>
      <c r="E5" s="285"/>
      <c r="F5" s="285"/>
      <c r="G5" s="285"/>
      <c r="H5" s="285"/>
      <c r="I5" s="287"/>
      <c r="J5" s="298"/>
    </row>
    <row r="6" spans="1:256" x14ac:dyDescent="0.2">
      <c r="A6" s="293"/>
      <c r="B6" s="293"/>
      <c r="C6" s="294"/>
      <c r="D6" s="281"/>
      <c r="E6" s="300" t="s">
        <v>2</v>
      </c>
      <c r="F6" s="300" t="s">
        <v>3</v>
      </c>
      <c r="G6" s="300" t="s">
        <v>4</v>
      </c>
      <c r="H6" s="300" t="s">
        <v>5</v>
      </c>
      <c r="I6" s="287"/>
      <c r="J6" s="298"/>
    </row>
    <row r="7" spans="1:256" x14ac:dyDescent="0.2">
      <c r="A7" s="293"/>
      <c r="B7" s="293"/>
      <c r="C7" s="294"/>
      <c r="D7" s="281"/>
      <c r="E7" s="300"/>
      <c r="F7" s="300"/>
      <c r="G7" s="287"/>
      <c r="H7" s="300"/>
      <c r="I7" s="287"/>
      <c r="J7" s="298"/>
    </row>
    <row r="8" spans="1:256" x14ac:dyDescent="0.2">
      <c r="A8" s="293"/>
      <c r="B8" s="293"/>
      <c r="C8" s="294"/>
      <c r="D8" s="281"/>
      <c r="E8" s="300"/>
      <c r="F8" s="300"/>
      <c r="G8" s="287"/>
      <c r="H8" s="300"/>
      <c r="I8" s="287"/>
      <c r="J8" s="298"/>
    </row>
    <row r="9" spans="1:256" x14ac:dyDescent="0.2">
      <c r="A9" s="295"/>
      <c r="B9" s="295"/>
      <c r="C9" s="296"/>
      <c r="D9" s="282"/>
      <c r="E9" s="301"/>
      <c r="F9" s="301"/>
      <c r="G9" s="288"/>
      <c r="H9" s="301"/>
      <c r="I9" s="288"/>
      <c r="J9" s="299"/>
    </row>
    <row r="10" spans="1:256" ht="6" customHeight="1" x14ac:dyDescent="0.2">
      <c r="A10" s="80"/>
      <c r="B10" s="80"/>
      <c r="C10" s="81" t="s">
        <v>0</v>
      </c>
      <c r="D10" s="83" t="s">
        <v>0</v>
      </c>
      <c r="E10" s="83" t="s">
        <v>0</v>
      </c>
      <c r="F10" s="83" t="s">
        <v>0</v>
      </c>
      <c r="G10" s="83" t="s">
        <v>0</v>
      </c>
      <c r="H10" s="83" t="s">
        <v>0</v>
      </c>
      <c r="I10" s="83" t="s">
        <v>0</v>
      </c>
      <c r="J10" s="83" t="s">
        <v>0</v>
      </c>
    </row>
    <row r="11" spans="1:256" s="7" customFormat="1" ht="15" customHeight="1" x14ac:dyDescent="0.2">
      <c r="A11" s="76"/>
      <c r="B11" s="76"/>
      <c r="C11" s="84"/>
      <c r="D11" s="273" t="s">
        <v>6</v>
      </c>
      <c r="E11" s="274"/>
      <c r="F11" s="274"/>
      <c r="G11" s="274"/>
      <c r="H11" s="274"/>
      <c r="I11" s="274"/>
      <c r="J11" s="274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</row>
    <row r="12" spans="1:256" s="7" customFormat="1" ht="6" customHeight="1" x14ac:dyDescent="0.2">
      <c r="A12" s="76"/>
      <c r="B12" s="76"/>
      <c r="C12" s="84"/>
      <c r="D12" s="166"/>
      <c r="E12" s="79"/>
      <c r="F12" s="79"/>
      <c r="G12" s="79"/>
      <c r="H12" s="79"/>
      <c r="I12" s="79"/>
      <c r="J12" s="79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s="7" customFormat="1" ht="15" customHeight="1" x14ac:dyDescent="0.2">
      <c r="A13" s="276" t="s">
        <v>56</v>
      </c>
      <c r="B13" s="277"/>
      <c r="C13" s="201" t="s">
        <v>149</v>
      </c>
      <c r="D13" s="181">
        <v>19</v>
      </c>
      <c r="E13" s="73" t="s">
        <v>163</v>
      </c>
      <c r="F13" s="182">
        <v>5</v>
      </c>
      <c r="G13" s="73" t="s">
        <v>163</v>
      </c>
      <c r="H13" s="74">
        <v>17</v>
      </c>
      <c r="I13" s="73">
        <v>12</v>
      </c>
      <c r="J13" s="73">
        <v>25</v>
      </c>
      <c r="K13" s="12"/>
      <c r="L13" s="10"/>
      <c r="M13" s="11"/>
      <c r="N13" s="10"/>
      <c r="O13" s="11"/>
      <c r="P13" s="11"/>
      <c r="Q13" s="1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ht="15" customHeight="1" x14ac:dyDescent="0.2">
      <c r="A14" s="199" t="s">
        <v>149</v>
      </c>
      <c r="B14" s="87" t="s">
        <v>7</v>
      </c>
      <c r="C14" s="201" t="s">
        <v>150</v>
      </c>
      <c r="D14" s="73" t="s">
        <v>163</v>
      </c>
      <c r="E14" s="73" t="s">
        <v>163</v>
      </c>
      <c r="F14" s="73" t="s">
        <v>163</v>
      </c>
      <c r="G14" s="73" t="s">
        <v>7</v>
      </c>
      <c r="H14" s="73" t="s">
        <v>163</v>
      </c>
      <c r="I14" s="73" t="s">
        <v>163</v>
      </c>
      <c r="J14" s="73" t="s">
        <v>163</v>
      </c>
      <c r="K14" s="12"/>
      <c r="L14" s="10"/>
      <c r="M14" s="11"/>
      <c r="N14" s="11"/>
      <c r="O14" s="11"/>
      <c r="P14" s="11"/>
      <c r="Q14" s="11"/>
    </row>
    <row r="15" spans="1:256" ht="15" customHeight="1" x14ac:dyDescent="0.2">
      <c r="A15" s="199" t="s">
        <v>150</v>
      </c>
      <c r="B15" s="87" t="s">
        <v>7</v>
      </c>
      <c r="C15" s="201" t="s">
        <v>151</v>
      </c>
      <c r="D15" s="181">
        <v>118</v>
      </c>
      <c r="E15" s="73">
        <v>32</v>
      </c>
      <c r="F15" s="73">
        <v>46</v>
      </c>
      <c r="G15" s="73" t="s">
        <v>163</v>
      </c>
      <c r="H15" s="74">
        <v>114</v>
      </c>
      <c r="I15" s="73">
        <v>115</v>
      </c>
      <c r="J15" s="73">
        <v>118</v>
      </c>
      <c r="K15" s="39"/>
      <c r="L15" s="11"/>
      <c r="M15" s="11"/>
      <c r="N15" s="11"/>
      <c r="O15" s="11"/>
      <c r="P15" s="11"/>
      <c r="Q15" s="11"/>
    </row>
    <row r="16" spans="1:256" ht="15" customHeight="1" x14ac:dyDescent="0.2">
      <c r="A16" s="199" t="s">
        <v>151</v>
      </c>
      <c r="B16" s="87" t="s">
        <v>7</v>
      </c>
      <c r="C16" s="201" t="s">
        <v>152</v>
      </c>
      <c r="D16" s="181">
        <v>150</v>
      </c>
      <c r="E16" s="73">
        <v>39</v>
      </c>
      <c r="F16" s="73">
        <v>77</v>
      </c>
      <c r="G16" s="73" t="s">
        <v>163</v>
      </c>
      <c r="H16" s="74">
        <v>148</v>
      </c>
      <c r="I16" s="73">
        <v>145</v>
      </c>
      <c r="J16" s="73">
        <v>150</v>
      </c>
      <c r="K16" s="12"/>
      <c r="L16" s="11"/>
      <c r="M16" s="11"/>
      <c r="N16" s="10"/>
      <c r="O16" s="11"/>
      <c r="P16" s="11"/>
      <c r="Q16" s="11"/>
    </row>
    <row r="17" spans="1:256" ht="15" customHeight="1" x14ac:dyDescent="0.2">
      <c r="A17" s="199" t="s">
        <v>152</v>
      </c>
      <c r="B17" s="87" t="s">
        <v>7</v>
      </c>
      <c r="C17" s="201" t="s">
        <v>153</v>
      </c>
      <c r="D17" s="181">
        <v>133</v>
      </c>
      <c r="E17" s="73">
        <v>39</v>
      </c>
      <c r="F17" s="73">
        <v>87</v>
      </c>
      <c r="G17" s="73" t="s">
        <v>163</v>
      </c>
      <c r="H17" s="74">
        <v>132</v>
      </c>
      <c r="I17" s="73">
        <v>122</v>
      </c>
      <c r="J17" s="73">
        <v>133</v>
      </c>
      <c r="K17" s="12"/>
      <c r="L17" s="11"/>
      <c r="M17" s="11"/>
      <c r="N17" s="11"/>
      <c r="O17" s="11"/>
      <c r="P17" s="11"/>
      <c r="Q17" s="11"/>
    </row>
    <row r="18" spans="1:256" ht="15" customHeight="1" x14ac:dyDescent="0.2">
      <c r="A18" s="199" t="s">
        <v>153</v>
      </c>
      <c r="B18" s="87" t="s">
        <v>7</v>
      </c>
      <c r="C18" s="201" t="s">
        <v>154</v>
      </c>
      <c r="D18" s="181">
        <v>43</v>
      </c>
      <c r="E18" s="73">
        <v>8</v>
      </c>
      <c r="F18" s="73">
        <v>21</v>
      </c>
      <c r="G18" s="73" t="s">
        <v>163</v>
      </c>
      <c r="H18" s="74">
        <v>43</v>
      </c>
      <c r="I18" s="73">
        <v>41</v>
      </c>
      <c r="J18" s="73">
        <v>43</v>
      </c>
      <c r="K18" s="12"/>
      <c r="L18" s="11"/>
      <c r="M18" s="11"/>
      <c r="N18" s="11"/>
      <c r="O18" s="11"/>
      <c r="P18" s="11"/>
      <c r="Q18" s="11"/>
    </row>
    <row r="19" spans="1:256" ht="15" customHeight="1" x14ac:dyDescent="0.2">
      <c r="A19" s="199" t="s">
        <v>154</v>
      </c>
      <c r="B19" s="87" t="s">
        <v>7</v>
      </c>
      <c r="C19" s="201" t="s">
        <v>155</v>
      </c>
      <c r="D19" s="181">
        <v>25</v>
      </c>
      <c r="E19" s="73">
        <v>5</v>
      </c>
      <c r="F19" s="73">
        <v>20</v>
      </c>
      <c r="G19" s="73" t="s">
        <v>7</v>
      </c>
      <c r="H19" s="74">
        <v>25</v>
      </c>
      <c r="I19" s="73">
        <v>24</v>
      </c>
      <c r="J19" s="73">
        <v>25</v>
      </c>
      <c r="K19" s="12"/>
      <c r="L19" s="11"/>
      <c r="M19" s="11"/>
      <c r="N19" s="11"/>
      <c r="O19" s="11"/>
      <c r="P19" s="11"/>
      <c r="Q19" s="11"/>
    </row>
    <row r="20" spans="1:256" ht="15" customHeight="1" x14ac:dyDescent="0.2">
      <c r="A20" s="199" t="s">
        <v>155</v>
      </c>
      <c r="B20" s="87" t="s">
        <v>7</v>
      </c>
      <c r="C20" s="200" t="s">
        <v>148</v>
      </c>
      <c r="D20" s="74">
        <v>34</v>
      </c>
      <c r="E20" s="73">
        <v>5</v>
      </c>
      <c r="F20" s="73">
        <v>26</v>
      </c>
      <c r="G20" s="73">
        <v>8</v>
      </c>
      <c r="H20" s="74">
        <v>34</v>
      </c>
      <c r="I20" s="73">
        <v>33</v>
      </c>
      <c r="J20" s="73">
        <v>34</v>
      </c>
      <c r="K20" s="12"/>
      <c r="L20" s="11"/>
      <c r="M20" s="11"/>
      <c r="N20" s="11"/>
      <c r="O20" s="11"/>
      <c r="P20" s="11"/>
      <c r="Q20" s="11"/>
    </row>
    <row r="21" spans="1:256" ht="15" customHeight="1" x14ac:dyDescent="0.2">
      <c r="A21" s="198" t="s">
        <v>148</v>
      </c>
      <c r="B21" s="87" t="s">
        <v>7</v>
      </c>
      <c r="C21" s="200" t="s">
        <v>147</v>
      </c>
      <c r="D21" s="73" t="s">
        <v>163</v>
      </c>
      <c r="E21" s="73" t="s">
        <v>163</v>
      </c>
      <c r="F21" s="73" t="s">
        <v>163</v>
      </c>
      <c r="G21" s="73" t="s">
        <v>163</v>
      </c>
      <c r="H21" s="73" t="s">
        <v>163</v>
      </c>
      <c r="I21" s="73" t="s">
        <v>163</v>
      </c>
      <c r="J21" s="73" t="s">
        <v>163</v>
      </c>
      <c r="K21" s="12"/>
      <c r="L21" s="11"/>
      <c r="M21" s="11"/>
      <c r="N21" s="11"/>
      <c r="O21" s="11"/>
      <c r="P21" s="11"/>
      <c r="Q21" s="11"/>
    </row>
    <row r="22" spans="1:256" ht="15" customHeight="1" x14ac:dyDescent="0.2">
      <c r="A22" s="198" t="s">
        <v>147</v>
      </c>
      <c r="B22" s="246" t="s">
        <v>14</v>
      </c>
      <c r="C22" s="278"/>
      <c r="D22" s="183" t="s">
        <v>7</v>
      </c>
      <c r="E22" s="73" t="s">
        <v>7</v>
      </c>
      <c r="F22" s="74" t="s">
        <v>7</v>
      </c>
      <c r="G22" s="74" t="s">
        <v>7</v>
      </c>
      <c r="H22" s="74" t="s">
        <v>7</v>
      </c>
      <c r="I22" s="74" t="s">
        <v>7</v>
      </c>
      <c r="J22" s="74" t="s">
        <v>7</v>
      </c>
    </row>
    <row r="23" spans="1:256" ht="6" customHeight="1" x14ac:dyDescent="0.2">
      <c r="A23" s="85"/>
      <c r="B23" s="88"/>
      <c r="C23" s="89"/>
      <c r="D23" s="41"/>
      <c r="E23" s="41"/>
      <c r="F23" s="41"/>
      <c r="G23" s="41"/>
      <c r="H23" s="41"/>
      <c r="I23" s="41"/>
      <c r="J23" s="41"/>
    </row>
    <row r="24" spans="1:256" s="7" customFormat="1" ht="15" customHeight="1" x14ac:dyDescent="0.2">
      <c r="A24" s="50" t="s">
        <v>17</v>
      </c>
      <c r="B24" s="84"/>
      <c r="C24" s="90"/>
      <c r="D24" s="185">
        <v>533</v>
      </c>
      <c r="E24" s="185">
        <v>133</v>
      </c>
      <c r="F24" s="185">
        <v>287</v>
      </c>
      <c r="G24" s="185">
        <v>17</v>
      </c>
      <c r="H24" s="185">
        <v>524</v>
      </c>
      <c r="I24" s="185">
        <v>500</v>
      </c>
      <c r="J24" s="185">
        <v>539</v>
      </c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</row>
    <row r="25" spans="1:256" s="7" customFormat="1" ht="6" customHeight="1" x14ac:dyDescent="0.2">
      <c r="A25" s="76"/>
      <c r="B25" s="76"/>
      <c r="C25" s="91"/>
      <c r="D25" s="175"/>
      <c r="E25" s="77"/>
      <c r="F25" s="77"/>
      <c r="G25" s="77"/>
      <c r="H25" s="77"/>
      <c r="I25" s="77"/>
      <c r="J25" s="77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</row>
    <row r="26" spans="1:256" s="7" customFormat="1" ht="15" customHeight="1" x14ac:dyDescent="0.2">
      <c r="A26" s="76"/>
      <c r="B26" s="76"/>
      <c r="C26" s="78"/>
      <c r="D26" s="275" t="s">
        <v>8</v>
      </c>
      <c r="E26" s="274"/>
      <c r="F26" s="274"/>
      <c r="G26" s="274"/>
      <c r="H26" s="274"/>
      <c r="I26" s="274"/>
      <c r="J26" s="274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</row>
    <row r="27" spans="1:256" s="7" customFormat="1" ht="6" customHeight="1" x14ac:dyDescent="0.2">
      <c r="A27" s="76"/>
      <c r="B27" s="76"/>
      <c r="C27" s="78"/>
      <c r="D27" s="174"/>
      <c r="E27" s="161"/>
      <c r="F27" s="161"/>
      <c r="G27" s="161"/>
      <c r="H27" s="161"/>
      <c r="I27" s="161"/>
      <c r="J27" s="16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</row>
    <row r="28" spans="1:256" s="7" customFormat="1" ht="15" customHeight="1" x14ac:dyDescent="0.2">
      <c r="A28" s="276" t="s">
        <v>56</v>
      </c>
      <c r="B28" s="277"/>
      <c r="C28" s="201" t="s">
        <v>149</v>
      </c>
      <c r="D28" s="181">
        <v>389</v>
      </c>
      <c r="E28" s="73" t="s">
        <v>163</v>
      </c>
      <c r="F28" s="182">
        <v>138</v>
      </c>
      <c r="G28" s="73" t="s">
        <v>163</v>
      </c>
      <c r="H28" s="74">
        <v>245</v>
      </c>
      <c r="I28" s="73">
        <v>434</v>
      </c>
      <c r="J28" s="73">
        <v>-46</v>
      </c>
      <c r="K28" s="2"/>
      <c r="L28" s="13"/>
      <c r="M28" s="2"/>
      <c r="N28" s="2"/>
      <c r="O28" s="2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</row>
    <row r="29" spans="1:256" ht="15" customHeight="1" x14ac:dyDescent="0.2">
      <c r="A29" s="199" t="s">
        <v>149</v>
      </c>
      <c r="B29" s="87" t="s">
        <v>7</v>
      </c>
      <c r="C29" s="201" t="s">
        <v>150</v>
      </c>
      <c r="D29" s="73" t="s">
        <v>163</v>
      </c>
      <c r="E29" s="73" t="s">
        <v>163</v>
      </c>
      <c r="F29" s="73" t="s">
        <v>163</v>
      </c>
      <c r="G29" s="73" t="s">
        <v>7</v>
      </c>
      <c r="H29" s="73" t="s">
        <v>163</v>
      </c>
      <c r="I29" s="73" t="s">
        <v>163</v>
      </c>
      <c r="J29" s="73" t="s">
        <v>163</v>
      </c>
      <c r="K29" s="2"/>
      <c r="L29" s="13"/>
      <c r="M29" s="2"/>
      <c r="N29" s="2"/>
      <c r="O29" s="2"/>
    </row>
    <row r="30" spans="1:256" ht="15" customHeight="1" x14ac:dyDescent="0.2">
      <c r="A30" s="199" t="s">
        <v>150</v>
      </c>
      <c r="B30" s="87" t="s">
        <v>7</v>
      </c>
      <c r="C30" s="201" t="s">
        <v>151</v>
      </c>
      <c r="D30" s="181">
        <v>6172</v>
      </c>
      <c r="E30" s="73">
        <v>105</v>
      </c>
      <c r="F30" s="73">
        <v>1541</v>
      </c>
      <c r="G30" s="73" t="s">
        <v>163</v>
      </c>
      <c r="H30" s="74">
        <v>4526</v>
      </c>
      <c r="I30" s="73">
        <v>2224</v>
      </c>
      <c r="J30" s="73">
        <v>3948</v>
      </c>
      <c r="K30" s="39"/>
      <c r="L30" s="13"/>
      <c r="M30" s="2"/>
      <c r="N30" s="2"/>
      <c r="O30" s="2"/>
    </row>
    <row r="31" spans="1:256" ht="15" customHeight="1" x14ac:dyDescent="0.2">
      <c r="A31" s="199" t="s">
        <v>151</v>
      </c>
      <c r="B31" s="87" t="s">
        <v>7</v>
      </c>
      <c r="C31" s="201" t="s">
        <v>152</v>
      </c>
      <c r="D31" s="181">
        <v>13869</v>
      </c>
      <c r="E31" s="73">
        <v>215</v>
      </c>
      <c r="F31" s="73">
        <v>3442</v>
      </c>
      <c r="G31" s="73" t="s">
        <v>163</v>
      </c>
      <c r="H31" s="74">
        <v>10232</v>
      </c>
      <c r="I31" s="73">
        <v>2847</v>
      </c>
      <c r="J31" s="73">
        <v>11022</v>
      </c>
      <c r="K31" s="2"/>
      <c r="L31" s="13"/>
      <c r="M31" s="2"/>
      <c r="N31" s="2"/>
      <c r="O31" s="2"/>
    </row>
    <row r="32" spans="1:256" ht="15" customHeight="1" x14ac:dyDescent="0.2">
      <c r="A32" s="199" t="s">
        <v>152</v>
      </c>
      <c r="B32" s="87" t="s">
        <v>7</v>
      </c>
      <c r="C32" s="201" t="s">
        <v>153</v>
      </c>
      <c r="D32" s="181">
        <v>20799</v>
      </c>
      <c r="E32" s="73">
        <v>467</v>
      </c>
      <c r="F32" s="73">
        <v>6016</v>
      </c>
      <c r="G32" s="73" t="s">
        <v>163</v>
      </c>
      <c r="H32" s="74">
        <v>14203</v>
      </c>
      <c r="I32" s="73">
        <v>2553</v>
      </c>
      <c r="J32" s="73">
        <v>18247</v>
      </c>
      <c r="K32" s="2"/>
      <c r="L32" s="13"/>
      <c r="M32" s="2"/>
      <c r="N32" s="2"/>
      <c r="O32" s="2"/>
    </row>
    <row r="33" spans="1:256" ht="15" customHeight="1" x14ac:dyDescent="0.2">
      <c r="A33" s="199" t="s">
        <v>153</v>
      </c>
      <c r="B33" s="87" t="s">
        <v>7</v>
      </c>
      <c r="C33" s="201" t="s">
        <v>154</v>
      </c>
      <c r="D33" s="181">
        <v>12082</v>
      </c>
      <c r="E33" s="73">
        <v>97</v>
      </c>
      <c r="F33" s="73">
        <v>2091</v>
      </c>
      <c r="G33" s="73" t="s">
        <v>163</v>
      </c>
      <c r="H33" s="74">
        <v>9817</v>
      </c>
      <c r="I33" s="73">
        <v>1234</v>
      </c>
      <c r="J33" s="73">
        <v>10848</v>
      </c>
      <c r="K33" s="2"/>
      <c r="L33" s="13"/>
      <c r="M33" s="2"/>
      <c r="N33" s="18"/>
      <c r="O33" s="2"/>
    </row>
    <row r="34" spans="1:256" ht="15" customHeight="1" x14ac:dyDescent="0.2">
      <c r="A34" s="199" t="s">
        <v>154</v>
      </c>
      <c r="B34" s="87" t="s">
        <v>7</v>
      </c>
      <c r="C34" s="201" t="s">
        <v>155</v>
      </c>
      <c r="D34" s="181">
        <v>10038</v>
      </c>
      <c r="E34" s="73">
        <v>55</v>
      </c>
      <c r="F34" s="73">
        <v>2495</v>
      </c>
      <c r="G34" s="73" t="s">
        <v>7</v>
      </c>
      <c r="H34" s="74">
        <v>7488</v>
      </c>
      <c r="I34" s="73">
        <v>561</v>
      </c>
      <c r="J34" s="73">
        <v>9477</v>
      </c>
      <c r="K34" s="12"/>
      <c r="L34" s="13"/>
      <c r="M34" s="11"/>
      <c r="N34" s="11"/>
      <c r="O34" s="11"/>
      <c r="P34" s="11"/>
      <c r="Q34" s="11"/>
    </row>
    <row r="35" spans="1:256" ht="15" customHeight="1" x14ac:dyDescent="0.2">
      <c r="A35" s="199" t="s">
        <v>155</v>
      </c>
      <c r="B35" s="87" t="s">
        <v>7</v>
      </c>
      <c r="C35" s="200" t="s">
        <v>148</v>
      </c>
      <c r="D35" s="74">
        <v>31276</v>
      </c>
      <c r="E35" s="73">
        <v>81</v>
      </c>
      <c r="F35" s="73">
        <v>9701</v>
      </c>
      <c r="G35" s="73">
        <v>3006</v>
      </c>
      <c r="H35" s="74">
        <v>18487</v>
      </c>
      <c r="I35" s="73">
        <v>3648</v>
      </c>
      <c r="J35" s="73">
        <v>27628</v>
      </c>
      <c r="K35" s="12"/>
      <c r="L35" s="13"/>
      <c r="M35" s="11"/>
      <c r="N35" s="11"/>
      <c r="O35" s="11"/>
      <c r="P35" s="11"/>
      <c r="Q35" s="11"/>
    </row>
    <row r="36" spans="1:256" ht="15" customHeight="1" x14ac:dyDescent="0.2">
      <c r="A36" s="198" t="s">
        <v>148</v>
      </c>
      <c r="B36" s="87" t="s">
        <v>7</v>
      </c>
      <c r="C36" s="200" t="s">
        <v>147</v>
      </c>
      <c r="D36" s="73" t="s">
        <v>163</v>
      </c>
      <c r="E36" s="73" t="s">
        <v>163</v>
      </c>
      <c r="F36" s="73" t="s">
        <v>163</v>
      </c>
      <c r="G36" s="73" t="s">
        <v>163</v>
      </c>
      <c r="H36" s="73" t="s">
        <v>163</v>
      </c>
      <c r="I36" s="73" t="s">
        <v>163</v>
      </c>
      <c r="J36" s="73" t="s">
        <v>163</v>
      </c>
      <c r="K36" s="12"/>
      <c r="L36" s="13"/>
      <c r="M36" s="11"/>
      <c r="N36" s="11"/>
      <c r="O36" s="11"/>
      <c r="P36" s="11"/>
      <c r="Q36" s="11"/>
    </row>
    <row r="37" spans="1:256" ht="15" customHeight="1" x14ac:dyDescent="0.2">
      <c r="A37" s="198" t="s">
        <v>147</v>
      </c>
      <c r="B37" s="246" t="s">
        <v>14</v>
      </c>
      <c r="C37" s="278"/>
      <c r="D37" s="183" t="s">
        <v>7</v>
      </c>
      <c r="E37" s="73" t="s">
        <v>7</v>
      </c>
      <c r="F37" s="74" t="s">
        <v>7</v>
      </c>
      <c r="G37" s="74" t="s">
        <v>7</v>
      </c>
      <c r="H37" s="74" t="s">
        <v>7</v>
      </c>
      <c r="I37" s="74" t="s">
        <v>7</v>
      </c>
      <c r="J37" s="74" t="s">
        <v>7</v>
      </c>
      <c r="K37" s="2"/>
      <c r="L37" s="13"/>
      <c r="M37" s="2"/>
      <c r="N37" s="2"/>
      <c r="O37" s="2"/>
    </row>
    <row r="38" spans="1:256" ht="6" customHeight="1" x14ac:dyDescent="0.2">
      <c r="A38" s="85"/>
      <c r="B38" s="88"/>
      <c r="C38" s="89"/>
      <c r="D38" s="41"/>
      <c r="E38" s="41"/>
      <c r="F38" s="41"/>
      <c r="G38" s="41"/>
      <c r="H38" s="41"/>
      <c r="I38" s="41"/>
      <c r="J38" s="41"/>
      <c r="K38" s="3"/>
      <c r="L38" s="3"/>
      <c r="M38" s="3"/>
      <c r="N38" s="3"/>
      <c r="O38" s="3"/>
    </row>
    <row r="39" spans="1:256" s="7" customFormat="1" ht="15" customHeight="1" x14ac:dyDescent="0.2">
      <c r="A39" s="50" t="s">
        <v>17</v>
      </c>
      <c r="B39" s="84"/>
      <c r="C39" s="90"/>
      <c r="D39" s="185">
        <v>104542</v>
      </c>
      <c r="E39" s="185">
        <v>1029</v>
      </c>
      <c r="F39" s="185">
        <v>25493</v>
      </c>
      <c r="G39" s="185">
        <v>7045</v>
      </c>
      <c r="H39" s="185">
        <v>70975</v>
      </c>
      <c r="I39" s="185">
        <v>13902</v>
      </c>
      <c r="J39" s="185">
        <v>90641</v>
      </c>
      <c r="K39" s="2"/>
      <c r="L39" s="2"/>
      <c r="M39" s="2"/>
      <c r="N39" s="2"/>
      <c r="O39" s="2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</row>
    <row r="40" spans="1:256" s="7" customFormat="1" x14ac:dyDescent="0.2">
      <c r="A40" s="76"/>
      <c r="B40" s="76"/>
      <c r="C40" s="92"/>
      <c r="D40" s="77"/>
      <c r="E40" s="48"/>
      <c r="F40" s="48"/>
      <c r="G40" s="48"/>
      <c r="H40" s="48"/>
      <c r="I40" s="48"/>
      <c r="J40" s="48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</row>
    <row r="41" spans="1:256" s="7" customFormat="1" x14ac:dyDescent="0.2">
      <c r="A41" s="76"/>
      <c r="B41" s="76"/>
      <c r="C41" s="92"/>
      <c r="D41" s="93"/>
      <c r="E41" s="93"/>
      <c r="F41" s="93"/>
      <c r="G41" s="93"/>
      <c r="H41" s="93"/>
      <c r="I41" s="93"/>
      <c r="J41" s="9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</row>
    <row r="42" spans="1:256" s="7" customFormat="1" x14ac:dyDescent="0.2">
      <c r="A42" s="76"/>
      <c r="B42" s="76"/>
      <c r="C42" s="50"/>
      <c r="D42" s="93"/>
      <c r="E42" s="94"/>
      <c r="F42" s="94"/>
      <c r="G42" s="94"/>
      <c r="H42" s="94"/>
      <c r="I42" s="94"/>
      <c r="J42" s="94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</row>
    <row r="43" spans="1:256" s="7" customFormat="1" x14ac:dyDescent="0.2">
      <c r="A43" s="76"/>
      <c r="B43" s="76"/>
      <c r="C43" s="50"/>
      <c r="D43" s="93"/>
      <c r="E43" s="94"/>
      <c r="F43" s="94"/>
      <c r="G43" s="94"/>
      <c r="H43" s="94"/>
      <c r="I43" s="94"/>
      <c r="J43" s="94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</row>
    <row r="44" spans="1:256" s="7" customFormat="1" x14ac:dyDescent="0.2">
      <c r="A44" s="76"/>
      <c r="B44" s="76"/>
      <c r="C44" s="50"/>
      <c r="D44" s="93"/>
      <c r="E44" s="94"/>
      <c r="F44" s="94"/>
      <c r="G44" s="94"/>
      <c r="H44" s="94"/>
      <c r="I44" s="94"/>
      <c r="J44" s="94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</row>
    <row r="45" spans="1:256" s="7" customFormat="1" x14ac:dyDescent="0.2">
      <c r="A45" s="76"/>
      <c r="B45" s="76"/>
      <c r="C45" s="50"/>
      <c r="D45" s="93"/>
      <c r="E45" s="94"/>
      <c r="F45" s="94"/>
      <c r="G45" s="94"/>
      <c r="H45" s="94"/>
      <c r="I45" s="94"/>
      <c r="J45" s="94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</row>
    <row r="46" spans="1:256" x14ac:dyDescent="0.2">
      <c r="A46" s="80"/>
      <c r="B46" s="80"/>
      <c r="C46" s="80"/>
      <c r="D46" s="95"/>
      <c r="E46" s="95"/>
      <c r="F46" s="96"/>
      <c r="G46" s="95"/>
      <c r="H46" s="95"/>
      <c r="I46" s="95"/>
      <c r="J46" s="95"/>
    </row>
    <row r="47" spans="1:256" x14ac:dyDescent="0.2">
      <c r="A47" s="80"/>
      <c r="B47" s="80"/>
      <c r="C47" s="80"/>
      <c r="D47" s="95"/>
      <c r="E47" s="95"/>
      <c r="F47" s="95"/>
      <c r="G47" s="95"/>
      <c r="H47" s="95"/>
      <c r="I47" s="95"/>
      <c r="J47" s="95"/>
    </row>
    <row r="48" spans="1:256" x14ac:dyDescent="0.2">
      <c r="A48" s="80"/>
      <c r="B48" s="80"/>
      <c r="C48" s="80"/>
      <c r="D48" s="95"/>
      <c r="E48" s="95"/>
      <c r="F48" s="95"/>
      <c r="G48" s="95"/>
      <c r="H48" s="95"/>
      <c r="I48" s="95"/>
      <c r="J48" s="95"/>
    </row>
    <row r="49" spans="1:23" x14ac:dyDescent="0.2">
      <c r="A49" s="80"/>
      <c r="B49" s="80"/>
      <c r="C49" s="80"/>
      <c r="D49" s="95"/>
      <c r="E49" s="95"/>
      <c r="F49" s="95"/>
      <c r="G49" s="95"/>
      <c r="H49" s="95"/>
      <c r="I49" s="95"/>
      <c r="J49" s="95"/>
    </row>
    <row r="50" spans="1:23" x14ac:dyDescent="0.2">
      <c r="A50" s="80"/>
      <c r="B50" s="80"/>
      <c r="C50" s="80"/>
      <c r="D50" s="95"/>
      <c r="E50" s="95"/>
      <c r="F50" s="95"/>
      <c r="G50" s="95"/>
      <c r="H50" s="95"/>
      <c r="I50" s="95"/>
      <c r="J50" s="95"/>
    </row>
    <row r="51" spans="1:23" x14ac:dyDescent="0.2">
      <c r="A51" s="80"/>
      <c r="B51" s="80"/>
      <c r="C51" s="80"/>
      <c r="D51" s="95"/>
      <c r="E51" s="95"/>
      <c r="F51" s="95"/>
      <c r="G51" s="95"/>
      <c r="H51" s="95"/>
      <c r="I51" s="95"/>
      <c r="J51" s="95"/>
    </row>
    <row r="52" spans="1:23" x14ac:dyDescent="0.2">
      <c r="A52" s="80"/>
      <c r="B52" s="80"/>
      <c r="C52" s="80"/>
      <c r="D52" s="95"/>
      <c r="E52" s="95"/>
      <c r="F52" s="95"/>
      <c r="G52" s="95"/>
      <c r="H52" s="95"/>
      <c r="I52" s="95"/>
      <c r="J52" s="95"/>
    </row>
    <row r="53" spans="1:23" x14ac:dyDescent="0.2">
      <c r="A53" s="80"/>
      <c r="B53" s="80"/>
      <c r="C53" s="80"/>
      <c r="D53" s="95"/>
      <c r="E53" s="95"/>
      <c r="F53" s="95"/>
      <c r="G53" s="95"/>
      <c r="H53" s="95"/>
      <c r="I53" s="95"/>
      <c r="J53" s="95"/>
    </row>
    <row r="54" spans="1:23" x14ac:dyDescent="0.2">
      <c r="A54" s="80"/>
      <c r="B54" s="80"/>
      <c r="C54" s="80"/>
      <c r="D54" s="97"/>
      <c r="E54" s="97"/>
      <c r="F54" s="97"/>
      <c r="G54" s="97"/>
      <c r="H54" s="97"/>
      <c r="I54" s="97"/>
      <c r="J54" s="97"/>
    </row>
    <row r="55" spans="1:23" x14ac:dyDescent="0.2">
      <c r="A55" s="80"/>
      <c r="B55" s="80"/>
      <c r="C55" s="80"/>
      <c r="D55" s="97"/>
      <c r="E55" s="97"/>
      <c r="F55" s="97"/>
      <c r="G55" s="97"/>
      <c r="H55" s="97"/>
      <c r="I55" s="97"/>
      <c r="J55" s="97"/>
      <c r="O55" s="20"/>
      <c r="P55" s="20"/>
      <c r="Q55" s="20"/>
      <c r="R55" s="20"/>
      <c r="S55" s="20"/>
      <c r="T55" s="20"/>
      <c r="U55" s="20"/>
      <c r="V55" s="20"/>
      <c r="W55" s="20"/>
    </row>
    <row r="56" spans="1:23" x14ac:dyDescent="0.2">
      <c r="A56" s="80"/>
      <c r="B56" s="80"/>
      <c r="C56" s="80"/>
      <c r="D56" s="97"/>
      <c r="E56" s="97"/>
      <c r="F56" s="97"/>
      <c r="G56" s="97"/>
      <c r="H56" s="97"/>
      <c r="I56" s="97"/>
      <c r="J56" s="97"/>
      <c r="O56" s="20"/>
      <c r="P56" s="20"/>
      <c r="Q56" s="20"/>
      <c r="R56" s="20"/>
      <c r="S56" s="20"/>
      <c r="T56" s="20"/>
      <c r="U56" s="20"/>
      <c r="V56" s="20"/>
      <c r="W56" s="20"/>
    </row>
    <row r="57" spans="1:23" x14ac:dyDescent="0.2">
      <c r="A57" s="80"/>
      <c r="B57" s="80"/>
      <c r="C57" s="80"/>
      <c r="D57" s="97"/>
      <c r="E57" s="97"/>
      <c r="F57" s="97"/>
      <c r="G57" s="97"/>
      <c r="H57" s="97"/>
      <c r="I57" s="97"/>
      <c r="J57" s="97"/>
      <c r="O57" s="20"/>
      <c r="P57" s="20"/>
      <c r="Q57" s="20"/>
      <c r="R57" s="20"/>
      <c r="S57" s="20"/>
      <c r="T57" s="20"/>
      <c r="U57" s="20"/>
      <c r="V57" s="20"/>
      <c r="W57" s="20"/>
    </row>
    <row r="58" spans="1:23" x14ac:dyDescent="0.2">
      <c r="A58" s="150" t="s">
        <v>9</v>
      </c>
      <c r="B58" s="50"/>
      <c r="C58" s="77"/>
      <c r="D58" s="48"/>
      <c r="E58" s="48"/>
      <c r="F58" s="48"/>
      <c r="G58" s="48"/>
      <c r="H58" s="48"/>
      <c r="I58" s="80"/>
      <c r="J58" s="80"/>
      <c r="O58" s="20"/>
      <c r="P58" s="20"/>
      <c r="Q58" s="20"/>
      <c r="R58" s="20"/>
      <c r="S58" s="20"/>
      <c r="T58" s="20"/>
      <c r="U58" s="20"/>
      <c r="V58" s="20"/>
      <c r="W58" s="20"/>
    </row>
    <row r="59" spans="1:23" s="28" customFormat="1" ht="12" customHeight="1" x14ac:dyDescent="0.2">
      <c r="A59" s="268" t="s">
        <v>76</v>
      </c>
      <c r="B59" s="269"/>
      <c r="C59" s="269"/>
      <c r="D59" s="269"/>
      <c r="E59" s="269"/>
      <c r="F59" s="269"/>
      <c r="G59" s="269"/>
      <c r="H59" s="269"/>
      <c r="I59" s="269"/>
      <c r="J59" s="269"/>
      <c r="M59" s="30"/>
      <c r="N59" s="29"/>
    </row>
    <row r="60" spans="1:23" ht="12" customHeight="1" x14ac:dyDescent="0.2">
      <c r="A60" s="270" t="s">
        <v>45</v>
      </c>
      <c r="B60" s="269"/>
      <c r="C60" s="269"/>
      <c r="D60" s="269"/>
      <c r="E60" s="269"/>
      <c r="F60" s="269"/>
      <c r="G60" s="269"/>
      <c r="H60" s="269"/>
      <c r="I60" s="269"/>
      <c r="J60" s="269"/>
    </row>
    <row r="61" spans="1:23" ht="12" customHeight="1" x14ac:dyDescent="0.2">
      <c r="A61" s="271" t="s">
        <v>104</v>
      </c>
      <c r="B61" s="272"/>
      <c r="C61" s="272"/>
      <c r="D61" s="272"/>
      <c r="E61" s="272"/>
      <c r="F61" s="272"/>
      <c r="G61" s="272"/>
      <c r="H61" s="272"/>
      <c r="I61" s="272"/>
      <c r="J61" s="272"/>
    </row>
  </sheetData>
  <mergeCells count="21">
    <mergeCell ref="E3:G3"/>
    <mergeCell ref="D4:D9"/>
    <mergeCell ref="E4:H5"/>
    <mergeCell ref="I4:I9"/>
    <mergeCell ref="A1:J1"/>
    <mergeCell ref="A2:J2"/>
    <mergeCell ref="A4:C9"/>
    <mergeCell ref="J4:J9"/>
    <mergeCell ref="E6:E9"/>
    <mergeCell ref="F6:F9"/>
    <mergeCell ref="G6:G9"/>
    <mergeCell ref="H6:H9"/>
    <mergeCell ref="A59:J59"/>
    <mergeCell ref="A60:J60"/>
    <mergeCell ref="A61:J61"/>
    <mergeCell ref="D11:J11"/>
    <mergeCell ref="D26:J26"/>
    <mergeCell ref="A13:B13"/>
    <mergeCell ref="B22:C22"/>
    <mergeCell ref="A28:B28"/>
    <mergeCell ref="B37:C37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3:I5"/>
  <sheetViews>
    <sheetView zoomScaleNormal="100" workbookViewId="0"/>
  </sheetViews>
  <sheetFormatPr baseColWidth="10" defaultColWidth="11.42578125" defaultRowHeight="15" x14ac:dyDescent="0.25"/>
  <cols>
    <col min="1" max="11" width="8.42578125" style="180" customWidth="1"/>
    <col min="12" max="16384" width="11.42578125" style="180"/>
  </cols>
  <sheetData>
    <row r="3" spans="3:9" x14ac:dyDescent="0.25">
      <c r="C3" s="302" t="s">
        <v>166</v>
      </c>
      <c r="D3" s="302"/>
      <c r="E3" s="302"/>
      <c r="F3" s="302"/>
      <c r="G3" s="302"/>
      <c r="H3" s="302"/>
      <c r="I3" s="302"/>
    </row>
    <row r="4" spans="3:9" x14ac:dyDescent="0.25">
      <c r="C4" s="302"/>
      <c r="D4" s="302"/>
      <c r="E4" s="302"/>
      <c r="F4" s="302"/>
      <c r="G4" s="302"/>
      <c r="H4" s="302"/>
      <c r="I4" s="302"/>
    </row>
    <row r="5" spans="3:9" x14ac:dyDescent="0.25">
      <c r="C5" s="302"/>
      <c r="D5" s="302"/>
      <c r="E5" s="302"/>
      <c r="F5" s="302"/>
      <c r="G5" s="302"/>
      <c r="H5" s="302"/>
      <c r="I5" s="302"/>
    </row>
  </sheetData>
  <mergeCells count="1">
    <mergeCell ref="C3:I5"/>
  </mergeCells>
  <pageMargins left="0.59055118110236215" right="0.59055118110236215" top="0.98425196850393704" bottom="0.51181102362204722" header="0.51181102362204722" footer="0.5118110236220472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4</xdr:col>
                <xdr:colOff>371475</xdr:colOff>
                <xdr:row>6</xdr:row>
                <xdr:rowOff>47625</xdr:rowOff>
              </from>
              <to>
                <xdr:col>6</xdr:col>
                <xdr:colOff>161925</xdr:colOff>
                <xdr:row>9</xdr:row>
                <xdr:rowOff>161925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27" customWidth="1"/>
    <col min="2" max="2" width="9.140625" style="27" customWidth="1"/>
    <col min="3" max="3" width="10.7109375" style="27" customWidth="1"/>
    <col min="4" max="4" width="15.7109375" style="27" customWidth="1"/>
    <col min="5" max="7" width="15.28515625" style="27" customWidth="1"/>
    <col min="8" max="16384" width="9.140625" style="27"/>
  </cols>
  <sheetData>
    <row r="1" spans="1:7" ht="15" customHeight="1" x14ac:dyDescent="0.2">
      <c r="A1" s="306" t="s">
        <v>119</v>
      </c>
      <c r="B1" s="306"/>
      <c r="C1" s="306"/>
      <c r="D1" s="306"/>
      <c r="E1" s="306"/>
      <c r="F1" s="306"/>
      <c r="G1" s="306"/>
    </row>
    <row r="2" spans="1:7" ht="15" customHeight="1" x14ac:dyDescent="0.2">
      <c r="A2" s="307" t="s">
        <v>111</v>
      </c>
      <c r="B2" s="307"/>
      <c r="C2" s="307"/>
      <c r="D2" s="307"/>
      <c r="E2" s="307"/>
      <c r="F2" s="307"/>
      <c r="G2" s="307"/>
    </row>
    <row r="3" spans="1:7" ht="6" customHeight="1" x14ac:dyDescent="0.2">
      <c r="A3" s="99"/>
      <c r="B3" s="99"/>
      <c r="C3" s="99"/>
      <c r="D3" s="100"/>
      <c r="E3" s="100"/>
      <c r="F3" s="99"/>
      <c r="G3" s="99"/>
    </row>
    <row r="4" spans="1:7" x14ac:dyDescent="0.2">
      <c r="A4" s="308" t="s">
        <v>72</v>
      </c>
      <c r="B4" s="308"/>
      <c r="C4" s="309"/>
      <c r="D4" s="315" t="s">
        <v>15</v>
      </c>
      <c r="E4" s="325" t="s">
        <v>102</v>
      </c>
      <c r="F4" s="326"/>
      <c r="G4" s="326"/>
    </row>
    <row r="5" spans="1:7" x14ac:dyDescent="0.2">
      <c r="A5" s="310"/>
      <c r="B5" s="310"/>
      <c r="C5" s="311"/>
      <c r="D5" s="316"/>
      <c r="E5" s="327"/>
      <c r="F5" s="328"/>
      <c r="G5" s="328"/>
    </row>
    <row r="6" spans="1:7" x14ac:dyDescent="0.2">
      <c r="A6" s="310"/>
      <c r="B6" s="310"/>
      <c r="C6" s="311"/>
      <c r="D6" s="316"/>
      <c r="E6" s="329"/>
      <c r="F6" s="330"/>
      <c r="G6" s="330"/>
    </row>
    <row r="7" spans="1:7" x14ac:dyDescent="0.2">
      <c r="A7" s="310"/>
      <c r="B7" s="310"/>
      <c r="C7" s="312"/>
      <c r="D7" s="317"/>
      <c r="E7" s="319" t="s">
        <v>57</v>
      </c>
      <c r="F7" s="319" t="s">
        <v>58</v>
      </c>
      <c r="G7" s="322" t="s">
        <v>101</v>
      </c>
    </row>
    <row r="8" spans="1:7" x14ac:dyDescent="0.2">
      <c r="A8" s="310"/>
      <c r="B8" s="310"/>
      <c r="C8" s="312"/>
      <c r="D8" s="317"/>
      <c r="E8" s="320"/>
      <c r="F8" s="320"/>
      <c r="G8" s="323"/>
    </row>
    <row r="9" spans="1:7" x14ac:dyDescent="0.2">
      <c r="A9" s="313"/>
      <c r="B9" s="313"/>
      <c r="C9" s="314"/>
      <c r="D9" s="318"/>
      <c r="E9" s="321"/>
      <c r="F9" s="321"/>
      <c r="G9" s="324"/>
    </row>
    <row r="10" spans="1:7" ht="6" customHeight="1" x14ac:dyDescent="0.2">
      <c r="A10" s="88"/>
      <c r="B10" s="88"/>
      <c r="C10" s="72"/>
      <c r="D10" s="273"/>
      <c r="E10" s="273"/>
      <c r="F10" s="273"/>
      <c r="G10" s="273"/>
    </row>
    <row r="11" spans="1:7" s="35" customFormat="1" ht="15" customHeight="1" x14ac:dyDescent="0.2">
      <c r="A11" s="101"/>
      <c r="B11" s="84"/>
      <c r="C11" s="84"/>
      <c r="D11" s="273" t="s">
        <v>77</v>
      </c>
      <c r="E11" s="304"/>
      <c r="F11" s="304"/>
      <c r="G11" s="304"/>
    </row>
    <row r="12" spans="1:7" ht="6" customHeight="1" x14ac:dyDescent="0.2">
      <c r="A12" s="99"/>
      <c r="B12" s="99"/>
      <c r="C12" s="99"/>
      <c r="D12" s="166"/>
      <c r="E12" s="163"/>
      <c r="F12" s="163"/>
      <c r="G12" s="163"/>
    </row>
    <row r="13" spans="1:7" ht="15" customHeight="1" x14ac:dyDescent="0.2">
      <c r="A13" s="276" t="s">
        <v>56</v>
      </c>
      <c r="B13" s="277"/>
      <c r="C13" s="201" t="s">
        <v>149</v>
      </c>
      <c r="D13" s="73">
        <v>57</v>
      </c>
      <c r="E13" s="73" t="s">
        <v>163</v>
      </c>
      <c r="F13" s="73" t="s">
        <v>163</v>
      </c>
      <c r="G13" s="73">
        <v>35</v>
      </c>
    </row>
    <row r="14" spans="1:7" ht="15" customHeight="1" x14ac:dyDescent="0.2">
      <c r="A14" s="199" t="s">
        <v>149</v>
      </c>
      <c r="B14" s="87" t="s">
        <v>7</v>
      </c>
      <c r="C14" s="201" t="s">
        <v>150</v>
      </c>
      <c r="D14" s="73">
        <v>7</v>
      </c>
      <c r="E14" s="73" t="s">
        <v>7</v>
      </c>
      <c r="F14" s="73">
        <v>3</v>
      </c>
      <c r="G14" s="73">
        <v>4</v>
      </c>
    </row>
    <row r="15" spans="1:7" ht="15" customHeight="1" x14ac:dyDescent="0.2">
      <c r="A15" s="199" t="s">
        <v>150</v>
      </c>
      <c r="B15" s="87" t="s">
        <v>7</v>
      </c>
      <c r="C15" s="201" t="s">
        <v>151</v>
      </c>
      <c r="D15" s="73">
        <v>132</v>
      </c>
      <c r="E15" s="73" t="s">
        <v>7</v>
      </c>
      <c r="F15" s="73">
        <v>67</v>
      </c>
      <c r="G15" s="73">
        <v>65</v>
      </c>
    </row>
    <row r="16" spans="1:7" ht="15" customHeight="1" x14ac:dyDescent="0.2">
      <c r="A16" s="199" t="s">
        <v>151</v>
      </c>
      <c r="B16" s="87" t="s">
        <v>7</v>
      </c>
      <c r="C16" s="201" t="s">
        <v>152</v>
      </c>
      <c r="D16" s="73">
        <v>200</v>
      </c>
      <c r="E16" s="73" t="s">
        <v>7</v>
      </c>
      <c r="F16" s="73">
        <v>109</v>
      </c>
      <c r="G16" s="73">
        <v>91</v>
      </c>
    </row>
    <row r="17" spans="1:7" ht="15" customHeight="1" x14ac:dyDescent="0.2">
      <c r="A17" s="199" t="s">
        <v>152</v>
      </c>
      <c r="B17" s="87" t="s">
        <v>7</v>
      </c>
      <c r="C17" s="201" t="s">
        <v>153</v>
      </c>
      <c r="D17" s="73">
        <v>241</v>
      </c>
      <c r="E17" s="73" t="s">
        <v>163</v>
      </c>
      <c r="F17" s="73">
        <v>116</v>
      </c>
      <c r="G17" s="73" t="s">
        <v>163</v>
      </c>
    </row>
    <row r="18" spans="1:7" ht="15" customHeight="1" x14ac:dyDescent="0.2">
      <c r="A18" s="199" t="s">
        <v>153</v>
      </c>
      <c r="B18" s="87" t="s">
        <v>7</v>
      </c>
      <c r="C18" s="201" t="s">
        <v>154</v>
      </c>
      <c r="D18" s="73">
        <v>97</v>
      </c>
      <c r="E18" s="73" t="s">
        <v>163</v>
      </c>
      <c r="F18" s="73">
        <v>47</v>
      </c>
      <c r="G18" s="73" t="s">
        <v>163</v>
      </c>
    </row>
    <row r="19" spans="1:7" ht="15" customHeight="1" x14ac:dyDescent="0.2">
      <c r="A19" s="199" t="s">
        <v>154</v>
      </c>
      <c r="B19" s="87" t="s">
        <v>7</v>
      </c>
      <c r="C19" s="201" t="s">
        <v>155</v>
      </c>
      <c r="D19" s="73">
        <v>57</v>
      </c>
      <c r="E19" s="73">
        <v>3</v>
      </c>
      <c r="F19" s="73">
        <v>26</v>
      </c>
      <c r="G19" s="73">
        <v>28</v>
      </c>
    </row>
    <row r="20" spans="1:7" ht="15" customHeight="1" x14ac:dyDescent="0.2">
      <c r="A20" s="199" t="s">
        <v>155</v>
      </c>
      <c r="B20" s="87" t="s">
        <v>7</v>
      </c>
      <c r="C20" s="200" t="s">
        <v>148</v>
      </c>
      <c r="D20" s="73">
        <v>50</v>
      </c>
      <c r="E20" s="73">
        <v>24</v>
      </c>
      <c r="F20" s="73">
        <v>16</v>
      </c>
      <c r="G20" s="73">
        <v>10</v>
      </c>
    </row>
    <row r="21" spans="1:7" ht="15" customHeight="1" x14ac:dyDescent="0.2">
      <c r="A21" s="198" t="s">
        <v>148</v>
      </c>
      <c r="B21" s="87" t="s">
        <v>7</v>
      </c>
      <c r="C21" s="200" t="s">
        <v>147</v>
      </c>
      <c r="D21" s="73">
        <v>4</v>
      </c>
      <c r="E21" s="73" t="s">
        <v>163</v>
      </c>
      <c r="F21" s="73" t="s">
        <v>163</v>
      </c>
      <c r="G21" s="73" t="s">
        <v>163</v>
      </c>
    </row>
    <row r="22" spans="1:7" ht="15" customHeight="1" x14ac:dyDescent="0.2">
      <c r="A22" s="198" t="s">
        <v>147</v>
      </c>
      <c r="B22" s="246" t="s">
        <v>14</v>
      </c>
      <c r="C22" s="278"/>
      <c r="D22" s="73" t="s">
        <v>7</v>
      </c>
      <c r="E22" s="73" t="s">
        <v>7</v>
      </c>
      <c r="F22" s="73" t="s">
        <v>7</v>
      </c>
      <c r="G22" s="73" t="s">
        <v>7</v>
      </c>
    </row>
    <row r="23" spans="1:7" ht="6" customHeight="1" x14ac:dyDescent="0.2">
      <c r="A23" s="85"/>
      <c r="B23" s="88"/>
      <c r="C23" s="89"/>
      <c r="D23" s="73"/>
      <c r="E23" s="73"/>
      <c r="F23" s="73"/>
      <c r="G23" s="73"/>
    </row>
    <row r="24" spans="1:7" s="21" customFormat="1" ht="15" customHeight="1" x14ac:dyDescent="0.2">
      <c r="A24" s="50" t="s">
        <v>17</v>
      </c>
      <c r="B24" s="84"/>
      <c r="C24" s="90"/>
      <c r="D24" s="184">
        <v>845</v>
      </c>
      <c r="E24" s="184">
        <v>34</v>
      </c>
      <c r="F24" s="184">
        <v>405</v>
      </c>
      <c r="G24" s="184">
        <v>406</v>
      </c>
    </row>
    <row r="25" spans="1:7" s="21" customFormat="1" ht="6" customHeight="1" x14ac:dyDescent="0.2">
      <c r="A25" s="103"/>
      <c r="B25" s="84"/>
      <c r="C25" s="92"/>
      <c r="D25" s="175"/>
      <c r="E25" s="48"/>
      <c r="F25" s="48"/>
      <c r="G25" s="48"/>
    </row>
    <row r="26" spans="1:7" ht="15" customHeight="1" x14ac:dyDescent="0.2">
      <c r="A26" s="51"/>
      <c r="B26" s="84"/>
      <c r="C26" s="84"/>
      <c r="D26" s="273" t="s">
        <v>78</v>
      </c>
      <c r="E26" s="304"/>
      <c r="F26" s="304"/>
      <c r="G26" s="304"/>
    </row>
    <row r="27" spans="1:7" ht="6" customHeight="1" x14ac:dyDescent="0.2">
      <c r="A27" s="104"/>
      <c r="B27" s="88"/>
      <c r="C27" s="105"/>
      <c r="D27" s="166"/>
      <c r="E27" s="163"/>
      <c r="F27" s="163"/>
      <c r="G27" s="163"/>
    </row>
    <row r="28" spans="1:7" ht="15" customHeight="1" x14ac:dyDescent="0.2">
      <c r="A28" s="276" t="s">
        <v>56</v>
      </c>
      <c r="B28" s="277"/>
      <c r="C28" s="201" t="s">
        <v>149</v>
      </c>
      <c r="D28" s="73">
        <v>7585</v>
      </c>
      <c r="E28" s="73" t="s">
        <v>163</v>
      </c>
      <c r="F28" s="73" t="s">
        <v>163</v>
      </c>
      <c r="G28" s="73">
        <v>1022</v>
      </c>
    </row>
    <row r="29" spans="1:7" ht="15" customHeight="1" x14ac:dyDescent="0.2">
      <c r="A29" s="199" t="s">
        <v>149</v>
      </c>
      <c r="B29" s="87" t="s">
        <v>7</v>
      </c>
      <c r="C29" s="201" t="s">
        <v>150</v>
      </c>
      <c r="D29" s="73">
        <v>206</v>
      </c>
      <c r="E29" s="73" t="s">
        <v>7</v>
      </c>
      <c r="F29" s="73">
        <v>28</v>
      </c>
      <c r="G29" s="73">
        <v>178</v>
      </c>
    </row>
    <row r="30" spans="1:7" ht="15" customHeight="1" x14ac:dyDescent="0.2">
      <c r="A30" s="199" t="s">
        <v>150</v>
      </c>
      <c r="B30" s="87" t="s">
        <v>7</v>
      </c>
      <c r="C30" s="201" t="s">
        <v>151</v>
      </c>
      <c r="D30" s="73">
        <v>2629</v>
      </c>
      <c r="E30" s="73" t="s">
        <v>7</v>
      </c>
      <c r="F30" s="73">
        <v>1367</v>
      </c>
      <c r="G30" s="73">
        <v>1262</v>
      </c>
    </row>
    <row r="31" spans="1:7" ht="15" customHeight="1" x14ac:dyDescent="0.2">
      <c r="A31" s="199" t="s">
        <v>151</v>
      </c>
      <c r="B31" s="87" t="s">
        <v>7</v>
      </c>
      <c r="C31" s="201" t="s">
        <v>152</v>
      </c>
      <c r="D31" s="73">
        <v>6650</v>
      </c>
      <c r="E31" s="73" t="s">
        <v>7</v>
      </c>
      <c r="F31" s="73">
        <v>3903</v>
      </c>
      <c r="G31" s="73">
        <v>2747</v>
      </c>
    </row>
    <row r="32" spans="1:7" ht="15" customHeight="1" x14ac:dyDescent="0.2">
      <c r="A32" s="199" t="s">
        <v>152</v>
      </c>
      <c r="B32" s="87" t="s">
        <v>7</v>
      </c>
      <c r="C32" s="201" t="s">
        <v>153</v>
      </c>
      <c r="D32" s="73">
        <v>11681</v>
      </c>
      <c r="E32" s="73" t="s">
        <v>163</v>
      </c>
      <c r="F32" s="73">
        <v>5566</v>
      </c>
      <c r="G32" s="73" t="s">
        <v>163</v>
      </c>
    </row>
    <row r="33" spans="1:7" ht="15" customHeight="1" x14ac:dyDescent="0.2">
      <c r="A33" s="199" t="s">
        <v>153</v>
      </c>
      <c r="B33" s="87" t="s">
        <v>7</v>
      </c>
      <c r="C33" s="201" t="s">
        <v>154</v>
      </c>
      <c r="D33" s="73">
        <v>7696</v>
      </c>
      <c r="E33" s="73" t="s">
        <v>163</v>
      </c>
      <c r="F33" s="73">
        <v>3927</v>
      </c>
      <c r="G33" s="73" t="s">
        <v>163</v>
      </c>
    </row>
    <row r="34" spans="1:7" ht="15" customHeight="1" x14ac:dyDescent="0.2">
      <c r="A34" s="199" t="s">
        <v>154</v>
      </c>
      <c r="B34" s="87" t="s">
        <v>7</v>
      </c>
      <c r="C34" s="201" t="s">
        <v>155</v>
      </c>
      <c r="D34" s="73">
        <v>6285</v>
      </c>
      <c r="E34" s="73">
        <v>240</v>
      </c>
      <c r="F34" s="73">
        <v>3417</v>
      </c>
      <c r="G34" s="73">
        <v>2628</v>
      </c>
    </row>
    <row r="35" spans="1:7" ht="15" customHeight="1" x14ac:dyDescent="0.2">
      <c r="A35" s="199" t="s">
        <v>155</v>
      </c>
      <c r="B35" s="87" t="s">
        <v>7</v>
      </c>
      <c r="C35" s="200" t="s">
        <v>148</v>
      </c>
      <c r="D35" s="73">
        <v>10276</v>
      </c>
      <c r="E35" s="73">
        <v>3609</v>
      </c>
      <c r="F35" s="73">
        <v>4188</v>
      </c>
      <c r="G35" s="73">
        <v>2479</v>
      </c>
    </row>
    <row r="36" spans="1:7" ht="15" customHeight="1" x14ac:dyDescent="0.2">
      <c r="A36" s="198" t="s">
        <v>148</v>
      </c>
      <c r="B36" s="87" t="s">
        <v>7</v>
      </c>
      <c r="C36" s="200" t="s">
        <v>147</v>
      </c>
      <c r="D36" s="73">
        <v>4169</v>
      </c>
      <c r="E36" s="73" t="s">
        <v>163</v>
      </c>
      <c r="F36" s="73" t="s">
        <v>163</v>
      </c>
      <c r="G36" s="73" t="s">
        <v>163</v>
      </c>
    </row>
    <row r="37" spans="1:7" ht="15" customHeight="1" x14ac:dyDescent="0.2">
      <c r="A37" s="198" t="s">
        <v>147</v>
      </c>
      <c r="B37" s="246" t="s">
        <v>14</v>
      </c>
      <c r="C37" s="278"/>
      <c r="D37" s="73" t="s">
        <v>7</v>
      </c>
      <c r="E37" s="73" t="s">
        <v>7</v>
      </c>
      <c r="F37" s="73" t="s">
        <v>7</v>
      </c>
      <c r="G37" s="73" t="s">
        <v>7</v>
      </c>
    </row>
    <row r="38" spans="1:7" ht="6" customHeight="1" x14ac:dyDescent="0.2">
      <c r="A38" s="85"/>
      <c r="B38" s="88"/>
      <c r="C38" s="89"/>
      <c r="D38" s="73"/>
      <c r="E38" s="73"/>
      <c r="F38" s="73"/>
      <c r="G38" s="73"/>
    </row>
    <row r="39" spans="1:7" s="21" customFormat="1" ht="15" customHeight="1" x14ac:dyDescent="0.2">
      <c r="A39" s="50" t="s">
        <v>17</v>
      </c>
      <c r="B39" s="84"/>
      <c r="C39" s="90"/>
      <c r="D39" s="184">
        <v>57176</v>
      </c>
      <c r="E39" s="184">
        <v>13907</v>
      </c>
      <c r="F39" s="184">
        <v>23141</v>
      </c>
      <c r="G39" s="184">
        <v>20128</v>
      </c>
    </row>
    <row r="40" spans="1:7" ht="6" customHeight="1" x14ac:dyDescent="0.2">
      <c r="A40" s="104"/>
      <c r="B40" s="88"/>
      <c r="C40" s="105"/>
      <c r="D40" s="177"/>
      <c r="E40" s="106"/>
      <c r="F40" s="106"/>
      <c r="G40" s="106"/>
    </row>
    <row r="41" spans="1:7" ht="15" customHeight="1" x14ac:dyDescent="0.2">
      <c r="A41" s="51"/>
      <c r="B41" s="107"/>
      <c r="C41" s="107"/>
      <c r="D41" s="305" t="s">
        <v>79</v>
      </c>
      <c r="E41" s="304"/>
      <c r="F41" s="304"/>
      <c r="G41" s="304"/>
    </row>
    <row r="42" spans="1:7" ht="6" customHeight="1" x14ac:dyDescent="0.2">
      <c r="A42" s="51"/>
      <c r="B42" s="86"/>
      <c r="C42" s="51"/>
      <c r="D42" s="166"/>
      <c r="E42" s="163"/>
      <c r="F42" s="163"/>
      <c r="G42" s="163"/>
    </row>
    <row r="43" spans="1:7" ht="15" customHeight="1" x14ac:dyDescent="0.2">
      <c r="A43" s="276" t="s">
        <v>56</v>
      </c>
      <c r="B43" s="276"/>
      <c r="C43" s="201" t="s">
        <v>149</v>
      </c>
      <c r="D43" s="73">
        <v>357</v>
      </c>
      <c r="E43" s="73" t="s">
        <v>163</v>
      </c>
      <c r="F43" s="73" t="s">
        <v>163</v>
      </c>
      <c r="G43" s="73">
        <v>257</v>
      </c>
    </row>
    <row r="44" spans="1:7" ht="15" customHeight="1" x14ac:dyDescent="0.2">
      <c r="A44" s="199" t="s">
        <v>149</v>
      </c>
      <c r="B44" s="87" t="s">
        <v>7</v>
      </c>
      <c r="C44" s="201" t="s">
        <v>150</v>
      </c>
      <c r="D44" s="73">
        <v>58</v>
      </c>
      <c r="E44" s="73" t="s">
        <v>7</v>
      </c>
      <c r="F44" s="73">
        <v>4</v>
      </c>
      <c r="G44" s="73">
        <v>53</v>
      </c>
    </row>
    <row r="45" spans="1:7" ht="15" customHeight="1" x14ac:dyDescent="0.2">
      <c r="A45" s="199" t="s">
        <v>150</v>
      </c>
      <c r="B45" s="87" t="s">
        <v>7</v>
      </c>
      <c r="C45" s="201" t="s">
        <v>151</v>
      </c>
      <c r="D45" s="73">
        <v>465</v>
      </c>
      <c r="E45" s="73" t="s">
        <v>7</v>
      </c>
      <c r="F45" s="73">
        <v>159</v>
      </c>
      <c r="G45" s="73">
        <v>306</v>
      </c>
    </row>
    <row r="46" spans="1:7" ht="15" customHeight="1" x14ac:dyDescent="0.2">
      <c r="A46" s="199" t="s">
        <v>151</v>
      </c>
      <c r="B46" s="87" t="s">
        <v>7</v>
      </c>
      <c r="C46" s="201" t="s">
        <v>152</v>
      </c>
      <c r="D46" s="73">
        <v>1382</v>
      </c>
      <c r="E46" s="73" t="s">
        <v>7</v>
      </c>
      <c r="F46" s="73">
        <v>560</v>
      </c>
      <c r="G46" s="73">
        <v>822</v>
      </c>
    </row>
    <row r="47" spans="1:7" ht="15" customHeight="1" x14ac:dyDescent="0.2">
      <c r="A47" s="199" t="s">
        <v>152</v>
      </c>
      <c r="B47" s="87" t="s">
        <v>7</v>
      </c>
      <c r="C47" s="201" t="s">
        <v>153</v>
      </c>
      <c r="D47" s="73">
        <v>2797</v>
      </c>
      <c r="E47" s="73" t="s">
        <v>163</v>
      </c>
      <c r="F47" s="73">
        <v>1007</v>
      </c>
      <c r="G47" s="73" t="s">
        <v>163</v>
      </c>
    </row>
    <row r="48" spans="1:7" ht="15" customHeight="1" x14ac:dyDescent="0.2">
      <c r="A48" s="199" t="s">
        <v>153</v>
      </c>
      <c r="B48" s="87" t="s">
        <v>7</v>
      </c>
      <c r="C48" s="201" t="s">
        <v>154</v>
      </c>
      <c r="D48" s="73">
        <v>1817</v>
      </c>
      <c r="E48" s="73" t="s">
        <v>163</v>
      </c>
      <c r="F48" s="73">
        <v>729</v>
      </c>
      <c r="G48" s="73" t="s">
        <v>163</v>
      </c>
    </row>
    <row r="49" spans="1:7" ht="15" customHeight="1" x14ac:dyDescent="0.2">
      <c r="A49" s="199" t="s">
        <v>154</v>
      </c>
      <c r="B49" s="87" t="s">
        <v>7</v>
      </c>
      <c r="C49" s="201" t="s">
        <v>155</v>
      </c>
      <c r="D49" s="73">
        <v>1491</v>
      </c>
      <c r="E49" s="73">
        <v>23</v>
      </c>
      <c r="F49" s="73">
        <v>682</v>
      </c>
      <c r="G49" s="73">
        <v>786</v>
      </c>
    </row>
    <row r="50" spans="1:7" ht="15" customHeight="1" x14ac:dyDescent="0.2">
      <c r="A50" s="199" t="s">
        <v>155</v>
      </c>
      <c r="B50" s="87" t="s">
        <v>7</v>
      </c>
      <c r="C50" s="200" t="s">
        <v>148</v>
      </c>
      <c r="D50" s="73">
        <v>2160</v>
      </c>
      <c r="E50" s="73">
        <v>392</v>
      </c>
      <c r="F50" s="73">
        <v>1025</v>
      </c>
      <c r="G50" s="73">
        <v>744</v>
      </c>
    </row>
    <row r="51" spans="1:7" ht="15" customHeight="1" x14ac:dyDescent="0.2">
      <c r="A51" s="198" t="s">
        <v>148</v>
      </c>
      <c r="B51" s="87" t="s">
        <v>7</v>
      </c>
      <c r="C51" s="200" t="s">
        <v>147</v>
      </c>
      <c r="D51" s="73">
        <v>809</v>
      </c>
      <c r="E51" s="73" t="s">
        <v>163</v>
      </c>
      <c r="F51" s="73" t="s">
        <v>163</v>
      </c>
      <c r="G51" s="73" t="s">
        <v>163</v>
      </c>
    </row>
    <row r="52" spans="1:7" ht="15" customHeight="1" x14ac:dyDescent="0.2">
      <c r="A52" s="198" t="s">
        <v>147</v>
      </c>
      <c r="B52" s="246" t="s">
        <v>14</v>
      </c>
      <c r="C52" s="303"/>
      <c r="D52" s="73" t="s">
        <v>7</v>
      </c>
      <c r="E52" s="73" t="s">
        <v>7</v>
      </c>
      <c r="F52" s="73" t="s">
        <v>7</v>
      </c>
      <c r="G52" s="73" t="s">
        <v>7</v>
      </c>
    </row>
    <row r="53" spans="1:7" ht="6" customHeight="1" x14ac:dyDescent="0.2">
      <c r="A53" s="85"/>
      <c r="B53" s="72"/>
      <c r="C53" s="89"/>
      <c r="D53" s="73"/>
      <c r="E53" s="73"/>
      <c r="F53" s="73"/>
      <c r="G53" s="73"/>
    </row>
    <row r="54" spans="1:7" s="21" customFormat="1" ht="15" customHeight="1" x14ac:dyDescent="0.2">
      <c r="A54" s="50" t="s">
        <v>17</v>
      </c>
      <c r="B54" s="103"/>
      <c r="C54" s="90"/>
      <c r="D54" s="184">
        <v>11335</v>
      </c>
      <c r="E54" s="184">
        <v>1194</v>
      </c>
      <c r="F54" s="184">
        <v>4270</v>
      </c>
      <c r="G54" s="184">
        <v>5871</v>
      </c>
    </row>
    <row r="55" spans="1:7" s="21" customFormat="1" x14ac:dyDescent="0.2">
      <c r="A55" s="50"/>
      <c r="B55" s="103"/>
      <c r="C55" s="92"/>
      <c r="D55" s="102"/>
      <c r="E55" s="102"/>
      <c r="F55" s="102"/>
      <c r="G55" s="102"/>
    </row>
    <row r="56" spans="1:7" s="21" customFormat="1" x14ac:dyDescent="0.2">
      <c r="A56" s="50"/>
      <c r="B56" s="103"/>
      <c r="C56" s="92"/>
      <c r="D56" s="102"/>
      <c r="E56" s="102"/>
      <c r="F56" s="102"/>
      <c r="G56" s="102"/>
    </row>
    <row r="57" spans="1:7" x14ac:dyDescent="0.2">
      <c r="A57" s="51"/>
      <c r="B57" s="51"/>
      <c r="C57" s="51"/>
      <c r="D57" s="51"/>
      <c r="E57" s="51"/>
      <c r="F57" s="51"/>
      <c r="G57" s="51"/>
    </row>
    <row r="58" spans="1:7" x14ac:dyDescent="0.2">
      <c r="A58" s="150" t="s">
        <v>9</v>
      </c>
      <c r="B58" s="51"/>
      <c r="C58" s="51"/>
      <c r="D58" s="51"/>
      <c r="E58" s="51"/>
      <c r="F58" s="51"/>
      <c r="G58" s="51"/>
    </row>
    <row r="59" spans="1:7" ht="12" customHeight="1" x14ac:dyDescent="0.2">
      <c r="A59" s="264" t="s">
        <v>134</v>
      </c>
      <c r="B59" s="265"/>
      <c r="C59" s="265"/>
      <c r="D59" s="265"/>
      <c r="E59" s="265"/>
      <c r="F59" s="265"/>
      <c r="G59" s="265"/>
    </row>
  </sheetData>
  <mergeCells count="19">
    <mergeCell ref="A1:G1"/>
    <mergeCell ref="A2:G2"/>
    <mergeCell ref="A4:C9"/>
    <mergeCell ref="D10:G10"/>
    <mergeCell ref="D4:D9"/>
    <mergeCell ref="E7:E9"/>
    <mergeCell ref="F7:F9"/>
    <mergeCell ref="G7:G9"/>
    <mergeCell ref="E4:G6"/>
    <mergeCell ref="B37:C37"/>
    <mergeCell ref="A43:B43"/>
    <mergeCell ref="B52:C52"/>
    <mergeCell ref="A59:G59"/>
    <mergeCell ref="D11:G11"/>
    <mergeCell ref="D26:G26"/>
    <mergeCell ref="D41:G41"/>
    <mergeCell ref="A13:B13"/>
    <mergeCell ref="B22:C22"/>
    <mergeCell ref="A28:B28"/>
  </mergeCells>
  <phoneticPr fontId="5" type="noConversion"/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7" customWidth="1"/>
    <col min="2" max="2" width="9.140625" style="17" customWidth="1"/>
    <col min="3" max="3" width="10.7109375" style="17" customWidth="1"/>
    <col min="4" max="4" width="15.7109375" style="17" customWidth="1"/>
    <col min="5" max="7" width="15.28515625" style="17" customWidth="1"/>
    <col min="8" max="16384" width="9.140625" style="17"/>
  </cols>
  <sheetData>
    <row r="1" spans="1:7" ht="15" customHeight="1" x14ac:dyDescent="0.2">
      <c r="A1" s="306" t="s">
        <v>120</v>
      </c>
      <c r="B1" s="306"/>
      <c r="C1" s="306"/>
      <c r="D1" s="306"/>
      <c r="E1" s="306"/>
      <c r="F1" s="306"/>
      <c r="G1" s="306"/>
    </row>
    <row r="2" spans="1:7" ht="15" customHeight="1" x14ac:dyDescent="0.2">
      <c r="A2" s="307" t="s">
        <v>112</v>
      </c>
      <c r="B2" s="307"/>
      <c r="C2" s="307"/>
      <c r="D2" s="307"/>
      <c r="E2" s="307"/>
      <c r="F2" s="307"/>
      <c r="G2" s="307"/>
    </row>
    <row r="3" spans="1:7" ht="6" customHeight="1" x14ac:dyDescent="0.2">
      <c r="A3" s="82"/>
      <c r="B3" s="82"/>
      <c r="C3" s="82"/>
      <c r="D3" s="100"/>
      <c r="E3" s="100"/>
      <c r="F3" s="82"/>
      <c r="G3" s="82"/>
    </row>
    <row r="4" spans="1:7" ht="11.25" customHeight="1" x14ac:dyDescent="0.2">
      <c r="A4" s="308" t="s">
        <v>103</v>
      </c>
      <c r="B4" s="308"/>
      <c r="C4" s="309"/>
      <c r="D4" s="315" t="s">
        <v>15</v>
      </c>
      <c r="E4" s="325" t="s">
        <v>102</v>
      </c>
      <c r="F4" s="326"/>
      <c r="G4" s="326"/>
    </row>
    <row r="5" spans="1:7" x14ac:dyDescent="0.2">
      <c r="A5" s="310"/>
      <c r="B5" s="310"/>
      <c r="C5" s="311"/>
      <c r="D5" s="316"/>
      <c r="E5" s="327"/>
      <c r="F5" s="328"/>
      <c r="G5" s="328"/>
    </row>
    <row r="6" spans="1:7" ht="11.25" customHeight="1" x14ac:dyDescent="0.2">
      <c r="A6" s="310"/>
      <c r="B6" s="310"/>
      <c r="C6" s="311"/>
      <c r="D6" s="316"/>
      <c r="E6" s="329"/>
      <c r="F6" s="330"/>
      <c r="G6" s="330"/>
    </row>
    <row r="7" spans="1:7" ht="11.25" customHeight="1" x14ac:dyDescent="0.2">
      <c r="A7" s="310"/>
      <c r="B7" s="310"/>
      <c r="C7" s="312"/>
      <c r="D7" s="316"/>
      <c r="E7" s="319" t="s">
        <v>57</v>
      </c>
      <c r="F7" s="319" t="s">
        <v>58</v>
      </c>
      <c r="G7" s="322" t="s">
        <v>101</v>
      </c>
    </row>
    <row r="8" spans="1:7" ht="11.25" customHeight="1" x14ac:dyDescent="0.2">
      <c r="A8" s="310"/>
      <c r="B8" s="310"/>
      <c r="C8" s="312"/>
      <c r="D8" s="316"/>
      <c r="E8" s="332"/>
      <c r="F8" s="332"/>
      <c r="G8" s="334"/>
    </row>
    <row r="9" spans="1:7" ht="11.25" customHeight="1" x14ac:dyDescent="0.2">
      <c r="A9" s="313"/>
      <c r="B9" s="313"/>
      <c r="C9" s="314"/>
      <c r="D9" s="331"/>
      <c r="E9" s="333"/>
      <c r="F9" s="333"/>
      <c r="G9" s="335"/>
    </row>
    <row r="10" spans="1:7" ht="6" customHeight="1" x14ac:dyDescent="0.2">
      <c r="A10" s="108"/>
      <c r="B10" s="108"/>
      <c r="C10" s="109"/>
      <c r="D10" s="273"/>
      <c r="E10" s="273"/>
      <c r="F10" s="273"/>
      <c r="G10" s="273"/>
    </row>
    <row r="11" spans="1:7" s="23" customFormat="1" ht="15" customHeight="1" x14ac:dyDescent="0.2">
      <c r="A11" s="101"/>
      <c r="B11" s="84"/>
      <c r="C11" s="84"/>
      <c r="D11" s="273" t="s">
        <v>77</v>
      </c>
      <c r="E11" s="304"/>
      <c r="F11" s="304"/>
      <c r="G11" s="304"/>
    </row>
    <row r="12" spans="1:7" ht="6" customHeight="1" x14ac:dyDescent="0.2">
      <c r="A12" s="110"/>
      <c r="B12" s="110"/>
      <c r="C12" s="111"/>
      <c r="D12" s="163"/>
      <c r="E12" s="112"/>
      <c r="F12" s="112"/>
      <c r="G12" s="112"/>
    </row>
    <row r="13" spans="1:7" ht="15" customHeight="1" x14ac:dyDescent="0.2">
      <c r="A13" s="276" t="s">
        <v>56</v>
      </c>
      <c r="B13" s="277"/>
      <c r="C13" s="201" t="s">
        <v>149</v>
      </c>
      <c r="D13" s="73">
        <v>106</v>
      </c>
      <c r="E13" s="73" t="s">
        <v>7</v>
      </c>
      <c r="F13" s="73">
        <v>50</v>
      </c>
      <c r="G13" s="73">
        <v>56</v>
      </c>
    </row>
    <row r="14" spans="1:7" ht="15" customHeight="1" x14ac:dyDescent="0.2">
      <c r="A14" s="199" t="s">
        <v>149</v>
      </c>
      <c r="B14" s="87" t="s">
        <v>7</v>
      </c>
      <c r="C14" s="201" t="s">
        <v>150</v>
      </c>
      <c r="D14" s="73">
        <v>64</v>
      </c>
      <c r="E14" s="73" t="s">
        <v>7</v>
      </c>
      <c r="F14" s="73">
        <v>29</v>
      </c>
      <c r="G14" s="73">
        <v>35</v>
      </c>
    </row>
    <row r="15" spans="1:7" ht="15" customHeight="1" x14ac:dyDescent="0.2">
      <c r="A15" s="199" t="s">
        <v>150</v>
      </c>
      <c r="B15" s="87" t="s">
        <v>7</v>
      </c>
      <c r="C15" s="201" t="s">
        <v>151</v>
      </c>
      <c r="D15" s="73">
        <v>368</v>
      </c>
      <c r="E15" s="73" t="s">
        <v>163</v>
      </c>
      <c r="F15" s="73" t="s">
        <v>163</v>
      </c>
      <c r="G15" s="73">
        <v>186</v>
      </c>
    </row>
    <row r="16" spans="1:7" ht="15" customHeight="1" x14ac:dyDescent="0.2">
      <c r="A16" s="199" t="s">
        <v>151</v>
      </c>
      <c r="B16" s="87" t="s">
        <v>7</v>
      </c>
      <c r="C16" s="201" t="s">
        <v>152</v>
      </c>
      <c r="D16" s="73">
        <v>181</v>
      </c>
      <c r="E16" s="73" t="s">
        <v>163</v>
      </c>
      <c r="F16" s="73" t="s">
        <v>163</v>
      </c>
      <c r="G16" s="190">
        <v>86</v>
      </c>
    </row>
    <row r="17" spans="1:7" ht="15" customHeight="1" x14ac:dyDescent="0.2">
      <c r="A17" s="199" t="s">
        <v>152</v>
      </c>
      <c r="B17" s="87" t="s">
        <v>7</v>
      </c>
      <c r="C17" s="201" t="s">
        <v>153</v>
      </c>
      <c r="D17" s="73">
        <v>82</v>
      </c>
      <c r="E17" s="73">
        <v>12</v>
      </c>
      <c r="F17" s="73">
        <v>43</v>
      </c>
      <c r="G17" s="73">
        <v>27</v>
      </c>
    </row>
    <row r="18" spans="1:7" ht="15" customHeight="1" x14ac:dyDescent="0.2">
      <c r="A18" s="199" t="s">
        <v>153</v>
      </c>
      <c r="B18" s="87" t="s">
        <v>7</v>
      </c>
      <c r="C18" s="201" t="s">
        <v>154</v>
      </c>
      <c r="D18" s="73" t="s">
        <v>163</v>
      </c>
      <c r="E18" s="73" t="s">
        <v>163</v>
      </c>
      <c r="F18" s="73">
        <v>11</v>
      </c>
      <c r="G18" s="73" t="s">
        <v>163</v>
      </c>
    </row>
    <row r="19" spans="1:7" ht="15" customHeight="1" x14ac:dyDescent="0.2">
      <c r="A19" s="199" t="s">
        <v>154</v>
      </c>
      <c r="B19" s="87" t="s">
        <v>7</v>
      </c>
      <c r="C19" s="201" t="s">
        <v>155</v>
      </c>
      <c r="D19" s="73" t="s">
        <v>163</v>
      </c>
      <c r="E19" s="73" t="s">
        <v>163</v>
      </c>
      <c r="F19" s="73">
        <v>5</v>
      </c>
      <c r="G19" s="73" t="s">
        <v>163</v>
      </c>
    </row>
    <row r="20" spans="1:7" ht="15" customHeight="1" x14ac:dyDescent="0.2">
      <c r="A20" s="199" t="s">
        <v>155</v>
      </c>
      <c r="B20" s="87" t="s">
        <v>7</v>
      </c>
      <c r="C20" s="200" t="s">
        <v>148</v>
      </c>
      <c r="D20" s="192">
        <v>5</v>
      </c>
      <c r="E20" s="73" t="s">
        <v>7</v>
      </c>
      <c r="F20" s="73" t="s">
        <v>163</v>
      </c>
      <c r="G20" s="73" t="s">
        <v>163</v>
      </c>
    </row>
    <row r="21" spans="1:7" ht="15" customHeight="1" x14ac:dyDescent="0.2">
      <c r="A21" s="198" t="s">
        <v>148</v>
      </c>
      <c r="B21" s="87" t="s">
        <v>7</v>
      </c>
      <c r="C21" s="200" t="s">
        <v>147</v>
      </c>
      <c r="D21" s="73" t="s">
        <v>163</v>
      </c>
      <c r="E21" s="73" t="s">
        <v>163</v>
      </c>
      <c r="F21" s="73" t="s">
        <v>7</v>
      </c>
      <c r="G21" s="73" t="s">
        <v>7</v>
      </c>
    </row>
    <row r="22" spans="1:7" ht="15" customHeight="1" x14ac:dyDescent="0.2">
      <c r="A22" s="198" t="s">
        <v>147</v>
      </c>
      <c r="B22" s="246" t="s">
        <v>14</v>
      </c>
      <c r="C22" s="278"/>
      <c r="D22" s="73" t="s">
        <v>163</v>
      </c>
      <c r="E22" s="73" t="s">
        <v>163</v>
      </c>
      <c r="F22" s="73" t="s">
        <v>7</v>
      </c>
      <c r="G22" s="73" t="s">
        <v>7</v>
      </c>
    </row>
    <row r="23" spans="1:7" ht="6" customHeight="1" x14ac:dyDescent="0.2">
      <c r="A23" s="113"/>
      <c r="B23" s="108"/>
      <c r="C23" s="114"/>
      <c r="D23" s="73"/>
      <c r="E23" s="73"/>
      <c r="F23" s="73"/>
      <c r="G23" s="73"/>
    </row>
    <row r="24" spans="1:7" s="21" customFormat="1" ht="15" customHeight="1" x14ac:dyDescent="0.2">
      <c r="A24" s="50" t="s">
        <v>17</v>
      </c>
      <c r="B24" s="84"/>
      <c r="C24" s="90"/>
      <c r="D24" s="184">
        <v>845</v>
      </c>
      <c r="E24" s="184">
        <v>34</v>
      </c>
      <c r="F24" s="184">
        <v>405</v>
      </c>
      <c r="G24" s="184">
        <v>406</v>
      </c>
    </row>
    <row r="25" spans="1:7" s="21" customFormat="1" ht="6" customHeight="1" x14ac:dyDescent="0.2">
      <c r="A25" s="103"/>
      <c r="B25" s="84"/>
      <c r="C25" s="92"/>
      <c r="D25" s="175"/>
      <c r="E25" s="48"/>
      <c r="F25" s="48"/>
      <c r="G25" s="48"/>
    </row>
    <row r="26" spans="1:7" ht="15" customHeight="1" x14ac:dyDescent="0.2">
      <c r="A26" s="51"/>
      <c r="B26" s="84"/>
      <c r="C26" s="84"/>
      <c r="D26" s="273" t="s">
        <v>78</v>
      </c>
      <c r="E26" s="304"/>
      <c r="F26" s="304"/>
      <c r="G26" s="304"/>
    </row>
    <row r="27" spans="1:7" ht="6" customHeight="1" x14ac:dyDescent="0.2">
      <c r="A27" s="115"/>
      <c r="B27" s="108"/>
      <c r="C27" s="116"/>
      <c r="D27" s="166"/>
      <c r="E27" s="112"/>
      <c r="F27" s="112"/>
      <c r="G27" s="112"/>
    </row>
    <row r="28" spans="1:7" ht="15" customHeight="1" x14ac:dyDescent="0.2">
      <c r="A28" s="276" t="s">
        <v>56</v>
      </c>
      <c r="B28" s="277"/>
      <c r="C28" s="201" t="s">
        <v>149</v>
      </c>
      <c r="D28" s="73">
        <v>284</v>
      </c>
      <c r="E28" s="73" t="s">
        <v>7</v>
      </c>
      <c r="F28" s="73">
        <v>138</v>
      </c>
      <c r="G28" s="73">
        <v>146</v>
      </c>
    </row>
    <row r="29" spans="1:7" ht="15" customHeight="1" x14ac:dyDescent="0.2">
      <c r="A29" s="199" t="s">
        <v>149</v>
      </c>
      <c r="B29" s="87" t="s">
        <v>7</v>
      </c>
      <c r="C29" s="201" t="s">
        <v>150</v>
      </c>
      <c r="D29" s="73">
        <v>454</v>
      </c>
      <c r="E29" s="73" t="s">
        <v>7</v>
      </c>
      <c r="F29" s="73">
        <v>198</v>
      </c>
      <c r="G29" s="73">
        <v>256</v>
      </c>
    </row>
    <row r="30" spans="1:7" ht="15" customHeight="1" x14ac:dyDescent="0.2">
      <c r="A30" s="199" t="s">
        <v>150</v>
      </c>
      <c r="B30" s="87" t="s">
        <v>7</v>
      </c>
      <c r="C30" s="201" t="s">
        <v>151</v>
      </c>
      <c r="D30" s="73">
        <v>9165</v>
      </c>
      <c r="E30" s="73" t="s">
        <v>163</v>
      </c>
      <c r="F30" s="73" t="s">
        <v>163</v>
      </c>
      <c r="G30" s="73">
        <v>4712</v>
      </c>
    </row>
    <row r="31" spans="1:7" ht="15" customHeight="1" x14ac:dyDescent="0.2">
      <c r="A31" s="199" t="s">
        <v>151</v>
      </c>
      <c r="B31" s="87" t="s">
        <v>7</v>
      </c>
      <c r="C31" s="201" t="s">
        <v>152</v>
      </c>
      <c r="D31" s="73">
        <v>12583</v>
      </c>
      <c r="E31" s="73" t="s">
        <v>163</v>
      </c>
      <c r="F31" s="73" t="s">
        <v>163</v>
      </c>
      <c r="G31" s="190">
        <v>6152</v>
      </c>
    </row>
    <row r="32" spans="1:7" ht="15" customHeight="1" x14ac:dyDescent="0.2">
      <c r="A32" s="199" t="s">
        <v>152</v>
      </c>
      <c r="B32" s="87" t="s">
        <v>7</v>
      </c>
      <c r="C32" s="201" t="s">
        <v>153</v>
      </c>
      <c r="D32" s="73">
        <v>11187</v>
      </c>
      <c r="E32" s="73">
        <v>1766</v>
      </c>
      <c r="F32" s="73">
        <v>5723</v>
      </c>
      <c r="G32" s="73">
        <v>3699</v>
      </c>
    </row>
    <row r="33" spans="1:7" ht="15" customHeight="1" x14ac:dyDescent="0.2">
      <c r="A33" s="199" t="s">
        <v>153</v>
      </c>
      <c r="B33" s="87" t="s">
        <v>7</v>
      </c>
      <c r="C33" s="201" t="s">
        <v>154</v>
      </c>
      <c r="D33" s="73" t="s">
        <v>163</v>
      </c>
      <c r="E33" s="73" t="s">
        <v>163</v>
      </c>
      <c r="F33" s="73">
        <v>2535</v>
      </c>
      <c r="G33" s="73" t="s">
        <v>163</v>
      </c>
    </row>
    <row r="34" spans="1:7" ht="15" customHeight="1" x14ac:dyDescent="0.2">
      <c r="A34" s="199" t="s">
        <v>154</v>
      </c>
      <c r="B34" s="87" t="s">
        <v>7</v>
      </c>
      <c r="C34" s="201" t="s">
        <v>155</v>
      </c>
      <c r="D34" s="73" t="s">
        <v>163</v>
      </c>
      <c r="E34" s="73" t="s">
        <v>163</v>
      </c>
      <c r="F34" s="73">
        <v>1821</v>
      </c>
      <c r="G34" s="73" t="s">
        <v>163</v>
      </c>
    </row>
    <row r="35" spans="1:7" ht="15" customHeight="1" x14ac:dyDescent="0.2">
      <c r="A35" s="199" t="s">
        <v>155</v>
      </c>
      <c r="B35" s="87" t="s">
        <v>7</v>
      </c>
      <c r="C35" s="200" t="s">
        <v>148</v>
      </c>
      <c r="D35" s="190">
        <v>3250</v>
      </c>
      <c r="E35" s="73" t="s">
        <v>7</v>
      </c>
      <c r="F35" s="73" t="s">
        <v>163</v>
      </c>
      <c r="G35" s="73" t="s">
        <v>163</v>
      </c>
    </row>
    <row r="36" spans="1:7" ht="15" customHeight="1" x14ac:dyDescent="0.2">
      <c r="A36" s="198" t="s">
        <v>148</v>
      </c>
      <c r="B36" s="87" t="s">
        <v>7</v>
      </c>
      <c r="C36" s="200" t="s">
        <v>147</v>
      </c>
      <c r="D36" s="73" t="s">
        <v>163</v>
      </c>
      <c r="E36" s="73" t="s">
        <v>163</v>
      </c>
      <c r="F36" s="73" t="s">
        <v>7</v>
      </c>
      <c r="G36" s="73" t="s">
        <v>7</v>
      </c>
    </row>
    <row r="37" spans="1:7" ht="15" customHeight="1" x14ac:dyDescent="0.2">
      <c r="A37" s="198" t="s">
        <v>147</v>
      </c>
      <c r="B37" s="246" t="s">
        <v>14</v>
      </c>
      <c r="C37" s="278"/>
      <c r="D37" s="73" t="s">
        <v>163</v>
      </c>
      <c r="E37" s="73" t="s">
        <v>163</v>
      </c>
      <c r="F37" s="73" t="s">
        <v>7</v>
      </c>
      <c r="G37" s="73" t="s">
        <v>7</v>
      </c>
    </row>
    <row r="38" spans="1:7" ht="6" customHeight="1" x14ac:dyDescent="0.2">
      <c r="A38" s="113"/>
      <c r="B38" s="108"/>
      <c r="C38" s="114"/>
      <c r="D38" s="73"/>
      <c r="E38" s="73"/>
      <c r="F38" s="73"/>
      <c r="G38" s="73"/>
    </row>
    <row r="39" spans="1:7" s="21" customFormat="1" ht="15" customHeight="1" x14ac:dyDescent="0.2">
      <c r="A39" s="50" t="s">
        <v>17</v>
      </c>
      <c r="B39" s="84"/>
      <c r="C39" s="90"/>
      <c r="D39" s="184">
        <v>57176</v>
      </c>
      <c r="E39" s="184">
        <v>13907</v>
      </c>
      <c r="F39" s="184">
        <v>23141</v>
      </c>
      <c r="G39" s="184">
        <v>20128</v>
      </c>
    </row>
    <row r="40" spans="1:7" s="24" customFormat="1" ht="6" customHeight="1" x14ac:dyDescent="0.2">
      <c r="A40" s="117"/>
      <c r="B40" s="118"/>
      <c r="C40" s="119"/>
      <c r="D40" s="176"/>
      <c r="E40" s="120"/>
      <c r="F40" s="120"/>
      <c r="G40" s="120"/>
    </row>
    <row r="41" spans="1:7" ht="15" customHeight="1" x14ac:dyDescent="0.2">
      <c r="A41" s="51"/>
      <c r="B41" s="107"/>
      <c r="C41" s="107"/>
      <c r="D41" s="305" t="s">
        <v>79</v>
      </c>
      <c r="E41" s="304"/>
      <c r="F41" s="304"/>
      <c r="G41" s="304"/>
    </row>
    <row r="42" spans="1:7" ht="6" customHeight="1" x14ac:dyDescent="0.2">
      <c r="A42" s="121"/>
      <c r="B42" s="122"/>
      <c r="C42" s="121"/>
      <c r="D42" s="166"/>
      <c r="E42" s="112"/>
      <c r="F42" s="112"/>
      <c r="G42" s="112"/>
    </row>
    <row r="43" spans="1:7" ht="15" customHeight="1" x14ac:dyDescent="0.2">
      <c r="A43" s="276" t="s">
        <v>56</v>
      </c>
      <c r="B43" s="277"/>
      <c r="C43" s="201" t="s">
        <v>149</v>
      </c>
      <c r="D43" s="73">
        <v>64</v>
      </c>
      <c r="E43" s="73" t="s">
        <v>7</v>
      </c>
      <c r="F43" s="73">
        <v>20</v>
      </c>
      <c r="G43" s="73">
        <v>43</v>
      </c>
    </row>
    <row r="44" spans="1:7" ht="15" customHeight="1" x14ac:dyDescent="0.2">
      <c r="A44" s="199" t="s">
        <v>149</v>
      </c>
      <c r="B44" s="87" t="s">
        <v>7</v>
      </c>
      <c r="C44" s="201" t="s">
        <v>150</v>
      </c>
      <c r="D44" s="73">
        <v>104</v>
      </c>
      <c r="E44" s="73" t="s">
        <v>7</v>
      </c>
      <c r="F44" s="73">
        <v>30</v>
      </c>
      <c r="G44" s="73">
        <v>74</v>
      </c>
    </row>
    <row r="45" spans="1:7" ht="15" customHeight="1" x14ac:dyDescent="0.2">
      <c r="A45" s="199" t="s">
        <v>150</v>
      </c>
      <c r="B45" s="87" t="s">
        <v>7</v>
      </c>
      <c r="C45" s="201" t="s">
        <v>151</v>
      </c>
      <c r="D45" s="73">
        <v>2017</v>
      </c>
      <c r="E45" s="73" t="s">
        <v>163</v>
      </c>
      <c r="F45" s="73" t="s">
        <v>163</v>
      </c>
      <c r="G45" s="73">
        <v>1369</v>
      </c>
    </row>
    <row r="46" spans="1:7" ht="15" customHeight="1" x14ac:dyDescent="0.2">
      <c r="A46" s="199" t="s">
        <v>151</v>
      </c>
      <c r="B46" s="87" t="s">
        <v>7</v>
      </c>
      <c r="C46" s="201" t="s">
        <v>152</v>
      </c>
      <c r="D46" s="73">
        <v>2714</v>
      </c>
      <c r="E46" s="73" t="s">
        <v>163</v>
      </c>
      <c r="F46" s="73" t="s">
        <v>163</v>
      </c>
      <c r="G46" s="190">
        <v>1754</v>
      </c>
    </row>
    <row r="47" spans="1:7" ht="15" customHeight="1" x14ac:dyDescent="0.2">
      <c r="A47" s="199" t="s">
        <v>152</v>
      </c>
      <c r="B47" s="87" t="s">
        <v>7</v>
      </c>
      <c r="C47" s="201" t="s">
        <v>153</v>
      </c>
      <c r="D47" s="73">
        <v>2331</v>
      </c>
      <c r="E47" s="73">
        <v>177</v>
      </c>
      <c r="F47" s="73">
        <v>1047</v>
      </c>
      <c r="G47" s="73">
        <v>1107</v>
      </c>
    </row>
    <row r="48" spans="1:7" ht="15" customHeight="1" x14ac:dyDescent="0.2">
      <c r="A48" s="199" t="s">
        <v>153</v>
      </c>
      <c r="B48" s="87" t="s">
        <v>7</v>
      </c>
      <c r="C48" s="201" t="s">
        <v>154</v>
      </c>
      <c r="D48" s="73" t="s">
        <v>163</v>
      </c>
      <c r="E48" s="73" t="s">
        <v>163</v>
      </c>
      <c r="F48" s="73">
        <v>498</v>
      </c>
      <c r="G48" s="73" t="s">
        <v>163</v>
      </c>
    </row>
    <row r="49" spans="1:7" ht="15" customHeight="1" x14ac:dyDescent="0.2">
      <c r="A49" s="199" t="s">
        <v>154</v>
      </c>
      <c r="B49" s="87" t="s">
        <v>7</v>
      </c>
      <c r="C49" s="201" t="s">
        <v>155</v>
      </c>
      <c r="D49" s="73" t="s">
        <v>163</v>
      </c>
      <c r="E49" s="73" t="s">
        <v>163</v>
      </c>
      <c r="F49" s="73">
        <v>428</v>
      </c>
      <c r="G49" s="73" t="s">
        <v>163</v>
      </c>
    </row>
    <row r="50" spans="1:7" ht="15" customHeight="1" x14ac:dyDescent="0.2">
      <c r="A50" s="199" t="s">
        <v>155</v>
      </c>
      <c r="B50" s="87" t="s">
        <v>7</v>
      </c>
      <c r="C50" s="200" t="s">
        <v>148</v>
      </c>
      <c r="D50" s="190">
        <v>893</v>
      </c>
      <c r="E50" s="73" t="s">
        <v>7</v>
      </c>
      <c r="F50" s="73" t="s">
        <v>163</v>
      </c>
      <c r="G50" s="73" t="s">
        <v>163</v>
      </c>
    </row>
    <row r="51" spans="1:7" ht="15" customHeight="1" x14ac:dyDescent="0.2">
      <c r="A51" s="198" t="s">
        <v>148</v>
      </c>
      <c r="B51" s="87" t="s">
        <v>7</v>
      </c>
      <c r="C51" s="200" t="s">
        <v>147</v>
      </c>
      <c r="D51" s="73" t="s">
        <v>163</v>
      </c>
      <c r="E51" s="73" t="s">
        <v>163</v>
      </c>
      <c r="F51" s="73" t="s">
        <v>7</v>
      </c>
      <c r="G51" s="73" t="s">
        <v>7</v>
      </c>
    </row>
    <row r="52" spans="1:7" ht="15" customHeight="1" x14ac:dyDescent="0.2">
      <c r="A52" s="198" t="s">
        <v>147</v>
      </c>
      <c r="B52" s="246" t="s">
        <v>14</v>
      </c>
      <c r="C52" s="278"/>
      <c r="D52" s="73" t="s">
        <v>163</v>
      </c>
      <c r="E52" s="73" t="s">
        <v>163</v>
      </c>
      <c r="F52" s="73" t="s">
        <v>7</v>
      </c>
      <c r="G52" s="73" t="s">
        <v>7</v>
      </c>
    </row>
    <row r="53" spans="1:7" ht="6" customHeight="1" x14ac:dyDescent="0.2">
      <c r="A53" s="113"/>
      <c r="B53" s="109"/>
      <c r="C53" s="114"/>
      <c r="D53" s="73"/>
      <c r="E53" s="73"/>
      <c r="F53" s="73"/>
      <c r="G53" s="73"/>
    </row>
    <row r="54" spans="1:7" s="21" customFormat="1" ht="15" customHeight="1" x14ac:dyDescent="0.2">
      <c r="A54" s="50" t="s">
        <v>17</v>
      </c>
      <c r="B54" s="103"/>
      <c r="C54" s="90"/>
      <c r="D54" s="184">
        <v>11335</v>
      </c>
      <c r="E54" s="184">
        <v>1194</v>
      </c>
      <c r="F54" s="184">
        <v>4270</v>
      </c>
      <c r="G54" s="184">
        <v>5871</v>
      </c>
    </row>
    <row r="55" spans="1:7" s="21" customFormat="1" x14ac:dyDescent="0.2">
      <c r="A55" s="50"/>
      <c r="B55" s="103"/>
      <c r="C55" s="92"/>
      <c r="D55" s="102"/>
      <c r="E55" s="102"/>
      <c r="F55" s="102"/>
      <c r="G55" s="102"/>
    </row>
    <row r="56" spans="1:7" s="21" customFormat="1" x14ac:dyDescent="0.2">
      <c r="A56" s="50"/>
      <c r="B56" s="103"/>
      <c r="C56" s="92"/>
      <c r="D56" s="102"/>
      <c r="E56" s="102"/>
      <c r="F56" s="102"/>
      <c r="G56" s="102"/>
    </row>
    <row r="57" spans="1:7" s="21" customFormat="1" x14ac:dyDescent="0.2">
      <c r="A57" s="50"/>
      <c r="B57" s="103"/>
      <c r="C57" s="92"/>
      <c r="D57" s="102"/>
      <c r="E57" s="102"/>
      <c r="F57" s="102"/>
      <c r="G57" s="102"/>
    </row>
    <row r="58" spans="1:7" x14ac:dyDescent="0.2">
      <c r="A58" s="150" t="s">
        <v>9</v>
      </c>
      <c r="B58" s="121"/>
      <c r="C58" s="121"/>
      <c r="D58" s="121"/>
      <c r="E58" s="121"/>
      <c r="F58" s="121"/>
      <c r="G58" s="121"/>
    </row>
    <row r="59" spans="1:7" ht="12" customHeight="1" x14ac:dyDescent="0.2">
      <c r="A59" s="264" t="s">
        <v>134</v>
      </c>
      <c r="B59" s="265"/>
      <c r="C59" s="265"/>
      <c r="D59" s="265"/>
      <c r="E59" s="265"/>
      <c r="F59" s="265"/>
      <c r="G59" s="265"/>
    </row>
  </sheetData>
  <mergeCells count="19">
    <mergeCell ref="A13:B13"/>
    <mergeCell ref="B22:C22"/>
    <mergeCell ref="A28:B28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7:C37"/>
    <mergeCell ref="A43:B43"/>
    <mergeCell ref="B52:C52"/>
    <mergeCell ref="A59:G59"/>
    <mergeCell ref="D26:G26"/>
    <mergeCell ref="D41:G41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U61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ColWidth="9.140625" defaultRowHeight="11.25" x14ac:dyDescent="0.2"/>
  <cols>
    <col min="1" max="1" width="9.42578125" style="14" bestFit="1" customWidth="1"/>
    <col min="2" max="2" width="1.5703125" style="14" bestFit="1" customWidth="1"/>
    <col min="3" max="3" width="8.28515625" style="14" bestFit="1" customWidth="1"/>
    <col min="4" max="4" width="10" style="14" customWidth="1"/>
    <col min="5" max="5" width="7.7109375" style="14" customWidth="1"/>
    <col min="6" max="7" width="8.28515625" style="14" customWidth="1"/>
    <col min="8" max="8" width="9.5703125" style="14" customWidth="1"/>
    <col min="9" max="9" width="9.28515625" style="14" customWidth="1"/>
    <col min="10" max="10" width="10.140625" style="14" customWidth="1"/>
    <col min="11" max="11" width="9.5703125" style="14" customWidth="1"/>
    <col min="12" max="16384" width="9.140625" style="14"/>
  </cols>
  <sheetData>
    <row r="1" spans="1:12" s="27" customFormat="1" ht="15" customHeight="1" x14ac:dyDescent="0.2">
      <c r="A1" s="306" t="s">
        <v>121</v>
      </c>
      <c r="B1" s="306"/>
      <c r="C1" s="306"/>
      <c r="D1" s="306"/>
      <c r="E1" s="306"/>
      <c r="F1" s="306"/>
      <c r="G1" s="306"/>
      <c r="H1" s="306"/>
      <c r="I1" s="306"/>
      <c r="J1" s="306"/>
      <c r="K1" s="306"/>
    </row>
    <row r="2" spans="1:12" s="27" customFormat="1" ht="15" customHeight="1" x14ac:dyDescent="0.2">
      <c r="A2" s="307" t="s">
        <v>113</v>
      </c>
      <c r="B2" s="307"/>
      <c r="C2" s="307"/>
      <c r="D2" s="307"/>
      <c r="E2" s="307"/>
      <c r="F2" s="307"/>
      <c r="G2" s="307"/>
      <c r="H2" s="307"/>
      <c r="I2" s="307"/>
      <c r="J2" s="307"/>
      <c r="K2" s="307"/>
    </row>
    <row r="3" spans="1:12" ht="6" customHeight="1" x14ac:dyDescent="0.2">
      <c r="A3" s="123" t="s">
        <v>0</v>
      </c>
      <c r="B3" s="123"/>
      <c r="C3" s="123"/>
      <c r="D3" s="124"/>
      <c r="E3" s="124"/>
      <c r="F3" s="124"/>
      <c r="G3" s="124"/>
      <c r="H3" s="124"/>
      <c r="I3" s="124"/>
      <c r="J3" s="125"/>
      <c r="K3" s="125"/>
    </row>
    <row r="4" spans="1:12" ht="11.25" customHeight="1" x14ac:dyDescent="0.2">
      <c r="A4" s="308" t="s">
        <v>73</v>
      </c>
      <c r="B4" s="326"/>
      <c r="C4" s="344"/>
      <c r="D4" s="352" t="s">
        <v>46</v>
      </c>
      <c r="E4" s="348" t="s">
        <v>10</v>
      </c>
      <c r="F4" s="348" t="s">
        <v>60</v>
      </c>
      <c r="G4" s="348" t="s">
        <v>61</v>
      </c>
      <c r="H4" s="349" t="s">
        <v>11</v>
      </c>
      <c r="I4" s="348" t="s">
        <v>12</v>
      </c>
      <c r="J4" s="348" t="s">
        <v>105</v>
      </c>
      <c r="K4" s="249" t="s">
        <v>13</v>
      </c>
    </row>
    <row r="5" spans="1:12" x14ac:dyDescent="0.2">
      <c r="A5" s="328"/>
      <c r="B5" s="328"/>
      <c r="C5" s="345"/>
      <c r="D5" s="353"/>
      <c r="E5" s="332"/>
      <c r="F5" s="332"/>
      <c r="G5" s="332"/>
      <c r="H5" s="350"/>
      <c r="I5" s="332"/>
      <c r="J5" s="332"/>
      <c r="K5" s="334"/>
    </row>
    <row r="6" spans="1:12" x14ac:dyDescent="0.2">
      <c r="A6" s="328"/>
      <c r="B6" s="328"/>
      <c r="C6" s="345"/>
      <c r="D6" s="353"/>
      <c r="E6" s="332"/>
      <c r="F6" s="332"/>
      <c r="G6" s="332"/>
      <c r="H6" s="350"/>
      <c r="I6" s="332"/>
      <c r="J6" s="332"/>
      <c r="K6" s="334"/>
    </row>
    <row r="7" spans="1:12" x14ac:dyDescent="0.2">
      <c r="A7" s="328"/>
      <c r="B7" s="328"/>
      <c r="C7" s="345"/>
      <c r="D7" s="353"/>
      <c r="E7" s="332"/>
      <c r="F7" s="332"/>
      <c r="G7" s="332"/>
      <c r="H7" s="350"/>
      <c r="I7" s="332"/>
      <c r="J7" s="332"/>
      <c r="K7" s="334"/>
    </row>
    <row r="8" spans="1:12" x14ac:dyDescent="0.2">
      <c r="A8" s="328"/>
      <c r="B8" s="328"/>
      <c r="C8" s="345"/>
      <c r="D8" s="353"/>
      <c r="E8" s="332" t="s">
        <v>0</v>
      </c>
      <c r="F8" s="332"/>
      <c r="G8" s="332"/>
      <c r="H8" s="350"/>
      <c r="I8" s="332"/>
      <c r="J8" s="332"/>
      <c r="K8" s="334"/>
    </row>
    <row r="9" spans="1:12" x14ac:dyDescent="0.2">
      <c r="A9" s="346"/>
      <c r="B9" s="346"/>
      <c r="C9" s="347"/>
      <c r="D9" s="354"/>
      <c r="E9" s="333" t="s">
        <v>0</v>
      </c>
      <c r="F9" s="333"/>
      <c r="G9" s="333"/>
      <c r="H9" s="351"/>
      <c r="I9" s="333"/>
      <c r="J9" s="333"/>
      <c r="K9" s="335"/>
    </row>
    <row r="10" spans="1:12" ht="6" customHeight="1" x14ac:dyDescent="0.2">
      <c r="A10" s="88"/>
      <c r="B10" s="88"/>
      <c r="C10" s="88"/>
      <c r="D10" s="72" t="s">
        <v>0</v>
      </c>
      <c r="E10" s="72" t="s">
        <v>0</v>
      </c>
      <c r="F10" s="72" t="s">
        <v>0</v>
      </c>
      <c r="G10" s="72" t="s">
        <v>0</v>
      </c>
      <c r="H10" s="72" t="s">
        <v>0</v>
      </c>
      <c r="I10" s="72" t="s">
        <v>0</v>
      </c>
      <c r="J10" s="72" t="s">
        <v>0</v>
      </c>
      <c r="K10" s="193" t="s">
        <v>0</v>
      </c>
    </row>
    <row r="11" spans="1:12" ht="15" customHeight="1" x14ac:dyDescent="0.2">
      <c r="A11" s="41"/>
      <c r="B11" s="47"/>
      <c r="C11" s="47"/>
      <c r="D11" s="341" t="s">
        <v>6</v>
      </c>
      <c r="E11" s="274"/>
      <c r="F11" s="274"/>
      <c r="G11" s="274"/>
      <c r="H11" s="274"/>
      <c r="I11" s="274"/>
      <c r="J11" s="274"/>
      <c r="K11" s="274"/>
    </row>
    <row r="12" spans="1:12" ht="6" customHeight="1" x14ac:dyDescent="0.2">
      <c r="A12" s="100"/>
      <c r="B12" s="100"/>
      <c r="C12" s="100"/>
      <c r="D12" s="167"/>
      <c r="E12" s="126"/>
      <c r="F12" s="99"/>
      <c r="G12" s="47"/>
      <c r="H12" s="47"/>
      <c r="I12" s="99"/>
      <c r="J12" s="99"/>
      <c r="K12" s="195"/>
      <c r="L12" s="31"/>
    </row>
    <row r="13" spans="1:12" s="19" customFormat="1" ht="15" customHeight="1" x14ac:dyDescent="0.2">
      <c r="A13" s="276" t="s">
        <v>56</v>
      </c>
      <c r="B13" s="277"/>
      <c r="C13" s="201" t="s">
        <v>149</v>
      </c>
      <c r="D13" s="73">
        <v>100</v>
      </c>
      <c r="E13" s="73">
        <v>26</v>
      </c>
      <c r="F13" s="73">
        <v>106</v>
      </c>
      <c r="G13" s="73">
        <v>106</v>
      </c>
      <c r="H13" s="73" t="s">
        <v>163</v>
      </c>
      <c r="I13" s="73">
        <v>106</v>
      </c>
      <c r="J13" s="73">
        <v>106</v>
      </c>
      <c r="K13" s="73">
        <v>101</v>
      </c>
      <c r="L13" s="32"/>
    </row>
    <row r="14" spans="1:12" s="19" customFormat="1" ht="15" customHeight="1" x14ac:dyDescent="0.2">
      <c r="A14" s="199" t="s">
        <v>149</v>
      </c>
      <c r="B14" s="87" t="s">
        <v>7</v>
      </c>
      <c r="C14" s="201" t="s">
        <v>150</v>
      </c>
      <c r="D14" s="73">
        <v>61</v>
      </c>
      <c r="E14" s="73">
        <v>15</v>
      </c>
      <c r="F14" s="73">
        <v>64</v>
      </c>
      <c r="G14" s="73">
        <v>64</v>
      </c>
      <c r="H14" s="73" t="s">
        <v>7</v>
      </c>
      <c r="I14" s="73">
        <v>64</v>
      </c>
      <c r="J14" s="73">
        <v>64</v>
      </c>
      <c r="K14" s="73">
        <v>64</v>
      </c>
    </row>
    <row r="15" spans="1:12" s="19" customFormat="1" ht="15" customHeight="1" x14ac:dyDescent="0.2">
      <c r="A15" s="199" t="s">
        <v>150</v>
      </c>
      <c r="B15" s="87" t="s">
        <v>7</v>
      </c>
      <c r="C15" s="201" t="s">
        <v>151</v>
      </c>
      <c r="D15" s="73">
        <v>351</v>
      </c>
      <c r="E15" s="73">
        <v>88</v>
      </c>
      <c r="F15" s="73">
        <v>368</v>
      </c>
      <c r="G15" s="73">
        <v>368</v>
      </c>
      <c r="H15" s="73">
        <v>22</v>
      </c>
      <c r="I15" s="73">
        <v>368</v>
      </c>
      <c r="J15" s="73">
        <v>368</v>
      </c>
      <c r="K15" s="73">
        <v>368</v>
      </c>
    </row>
    <row r="16" spans="1:12" s="19" customFormat="1" ht="15" customHeight="1" x14ac:dyDescent="0.2">
      <c r="A16" s="199" t="s">
        <v>151</v>
      </c>
      <c r="B16" s="87" t="s">
        <v>7</v>
      </c>
      <c r="C16" s="201" t="s">
        <v>152</v>
      </c>
      <c r="D16" s="73">
        <v>180</v>
      </c>
      <c r="E16" s="73">
        <v>45</v>
      </c>
      <c r="F16" s="73">
        <v>181</v>
      </c>
      <c r="G16" s="73">
        <v>181</v>
      </c>
      <c r="H16" s="73">
        <v>16</v>
      </c>
      <c r="I16" s="73">
        <v>181</v>
      </c>
      <c r="J16" s="73">
        <v>181</v>
      </c>
      <c r="K16" s="73">
        <v>176</v>
      </c>
    </row>
    <row r="17" spans="1:12" s="19" customFormat="1" ht="15" customHeight="1" x14ac:dyDescent="0.2">
      <c r="A17" s="199" t="s">
        <v>152</v>
      </c>
      <c r="B17" s="87" t="s">
        <v>7</v>
      </c>
      <c r="C17" s="201" t="s">
        <v>153</v>
      </c>
      <c r="D17" s="73">
        <v>79</v>
      </c>
      <c r="E17" s="73">
        <v>29</v>
      </c>
      <c r="F17" s="73">
        <v>82</v>
      </c>
      <c r="G17" s="73">
        <v>82</v>
      </c>
      <c r="H17" s="73">
        <v>5</v>
      </c>
      <c r="I17" s="73">
        <v>82</v>
      </c>
      <c r="J17" s="73">
        <v>82</v>
      </c>
      <c r="K17" s="73">
        <v>80</v>
      </c>
    </row>
    <row r="18" spans="1:12" s="19" customFormat="1" ht="15" customHeight="1" x14ac:dyDescent="0.2">
      <c r="A18" s="199" t="s">
        <v>153</v>
      </c>
      <c r="B18" s="87" t="s">
        <v>7</v>
      </c>
      <c r="C18" s="201" t="s">
        <v>154</v>
      </c>
      <c r="D18" s="73">
        <v>24</v>
      </c>
      <c r="E18" s="73">
        <v>5</v>
      </c>
      <c r="F18" s="73" t="s">
        <v>163</v>
      </c>
      <c r="G18" s="73" t="s">
        <v>163</v>
      </c>
      <c r="H18" s="73" t="s">
        <v>163</v>
      </c>
      <c r="I18" s="73" t="s">
        <v>163</v>
      </c>
      <c r="J18" s="73" t="s">
        <v>163</v>
      </c>
      <c r="K18" s="73" t="s">
        <v>163</v>
      </c>
    </row>
    <row r="19" spans="1:12" s="19" customFormat="1" ht="15" customHeight="1" x14ac:dyDescent="0.2">
      <c r="A19" s="199" t="s">
        <v>154</v>
      </c>
      <c r="B19" s="87" t="s">
        <v>7</v>
      </c>
      <c r="C19" s="201" t="s">
        <v>155</v>
      </c>
      <c r="D19" s="73" t="s">
        <v>163</v>
      </c>
      <c r="E19" s="73" t="s">
        <v>163</v>
      </c>
      <c r="F19" s="73">
        <v>13</v>
      </c>
      <c r="G19" s="73">
        <v>13</v>
      </c>
      <c r="H19" s="73" t="s">
        <v>163</v>
      </c>
      <c r="I19" s="73">
        <v>13</v>
      </c>
      <c r="J19" s="73">
        <v>13</v>
      </c>
      <c r="K19" s="73">
        <v>13</v>
      </c>
    </row>
    <row r="20" spans="1:12" s="19" customFormat="1" ht="15" customHeight="1" x14ac:dyDescent="0.2">
      <c r="A20" s="199" t="s">
        <v>155</v>
      </c>
      <c r="B20" s="87" t="s">
        <v>7</v>
      </c>
      <c r="C20" s="200" t="s">
        <v>148</v>
      </c>
      <c r="D20" s="73">
        <v>5</v>
      </c>
      <c r="E20" s="73" t="s">
        <v>7</v>
      </c>
      <c r="F20" s="73">
        <v>5</v>
      </c>
      <c r="G20" s="73">
        <v>5</v>
      </c>
      <c r="H20" s="73" t="s">
        <v>7</v>
      </c>
      <c r="I20" s="73">
        <v>5</v>
      </c>
      <c r="J20" s="73">
        <v>5</v>
      </c>
      <c r="K20" s="73">
        <v>5</v>
      </c>
    </row>
    <row r="21" spans="1:12" s="19" customFormat="1" ht="15" customHeight="1" x14ac:dyDescent="0.2">
      <c r="A21" s="198" t="s">
        <v>148</v>
      </c>
      <c r="B21" s="87" t="s">
        <v>7</v>
      </c>
      <c r="C21" s="200" t="s">
        <v>147</v>
      </c>
      <c r="D21" s="73" t="s">
        <v>163</v>
      </c>
      <c r="E21" s="73" t="s">
        <v>163</v>
      </c>
      <c r="F21" s="73" t="s">
        <v>163</v>
      </c>
      <c r="G21" s="73" t="s">
        <v>163</v>
      </c>
      <c r="H21" s="73" t="s">
        <v>7</v>
      </c>
      <c r="I21" s="73" t="s">
        <v>163</v>
      </c>
      <c r="J21" s="73" t="s">
        <v>163</v>
      </c>
      <c r="K21" s="73" t="s">
        <v>163</v>
      </c>
    </row>
    <row r="22" spans="1:12" s="19" customFormat="1" ht="15" customHeight="1" x14ac:dyDescent="0.2">
      <c r="A22" s="198" t="s">
        <v>147</v>
      </c>
      <c r="B22" s="246" t="s">
        <v>14</v>
      </c>
      <c r="C22" s="278"/>
      <c r="D22" s="73" t="s">
        <v>7</v>
      </c>
      <c r="E22" s="73" t="s">
        <v>163</v>
      </c>
      <c r="F22" s="73" t="s">
        <v>163</v>
      </c>
      <c r="G22" s="73" t="s">
        <v>163</v>
      </c>
      <c r="H22" s="73" t="s">
        <v>7</v>
      </c>
      <c r="I22" s="73" t="s">
        <v>163</v>
      </c>
      <c r="J22" s="73" t="s">
        <v>163</v>
      </c>
      <c r="K22" s="73" t="s">
        <v>7</v>
      </c>
    </row>
    <row r="23" spans="1:12" ht="6" customHeight="1" x14ac:dyDescent="0.2">
      <c r="A23" s="127"/>
      <c r="B23" s="57"/>
      <c r="C23" s="128"/>
      <c r="D23" s="73"/>
      <c r="E23" s="73"/>
      <c r="F23" s="73"/>
      <c r="G23" s="73"/>
      <c r="H23" s="73"/>
      <c r="I23" s="73"/>
      <c r="J23" s="73"/>
      <c r="K23" s="73"/>
    </row>
    <row r="24" spans="1:12" s="7" customFormat="1" ht="15" customHeight="1" x14ac:dyDescent="0.2">
      <c r="A24" s="50" t="s">
        <v>15</v>
      </c>
      <c r="B24" s="57"/>
      <c r="C24" s="128"/>
      <c r="D24" s="184">
        <v>814</v>
      </c>
      <c r="E24" s="184">
        <v>215</v>
      </c>
      <c r="F24" s="184">
        <v>845</v>
      </c>
      <c r="G24" s="184">
        <v>845</v>
      </c>
      <c r="H24" s="184">
        <v>49</v>
      </c>
      <c r="I24" s="184">
        <v>845</v>
      </c>
      <c r="J24" s="184">
        <v>845</v>
      </c>
      <c r="K24" s="184">
        <v>832</v>
      </c>
    </row>
    <row r="25" spans="1:12" s="7" customFormat="1" ht="15" customHeight="1" x14ac:dyDescent="0.2">
      <c r="A25" s="246" t="s">
        <v>59</v>
      </c>
      <c r="B25" s="357"/>
      <c r="C25" s="128"/>
      <c r="D25" s="73"/>
      <c r="E25" s="73"/>
      <c r="F25" s="73"/>
      <c r="G25" s="73"/>
      <c r="H25" s="73"/>
      <c r="I25" s="73"/>
      <c r="J25" s="73"/>
      <c r="K25" s="73"/>
    </row>
    <row r="26" spans="1:12" s="7" customFormat="1" ht="15" customHeight="1" x14ac:dyDescent="0.2">
      <c r="A26" s="338" t="s">
        <v>145</v>
      </c>
      <c r="B26" s="355"/>
      <c r="C26" s="356"/>
      <c r="D26" s="73"/>
      <c r="E26" s="73"/>
      <c r="F26" s="73"/>
      <c r="G26" s="73"/>
      <c r="H26" s="73"/>
      <c r="I26" s="73"/>
      <c r="J26" s="73"/>
      <c r="K26" s="73"/>
    </row>
    <row r="27" spans="1:12" s="7" customFormat="1" ht="15" customHeight="1" x14ac:dyDescent="0.2">
      <c r="A27" s="336" t="s">
        <v>146</v>
      </c>
      <c r="B27" s="336"/>
      <c r="C27" s="337"/>
      <c r="D27" s="197">
        <v>109</v>
      </c>
      <c r="E27" s="197">
        <v>32</v>
      </c>
      <c r="F27" s="197">
        <v>111</v>
      </c>
      <c r="G27" s="197">
        <v>106</v>
      </c>
      <c r="H27" s="197">
        <v>8</v>
      </c>
      <c r="I27" s="197">
        <v>103</v>
      </c>
      <c r="J27" s="197">
        <v>112</v>
      </c>
      <c r="K27" s="197" t="s">
        <v>7</v>
      </c>
    </row>
    <row r="28" spans="1:12" ht="6" customHeight="1" x14ac:dyDescent="0.2">
      <c r="A28" s="103"/>
      <c r="B28" s="57"/>
      <c r="C28" s="57"/>
      <c r="D28" s="177"/>
      <c r="E28" s="106"/>
      <c r="F28" s="106"/>
      <c r="G28" s="106"/>
      <c r="H28" s="106"/>
      <c r="I28" s="106"/>
      <c r="J28" s="106"/>
      <c r="K28" s="106"/>
    </row>
    <row r="29" spans="1:12" ht="15" customHeight="1" x14ac:dyDescent="0.2">
      <c r="A29" s="41"/>
      <c r="B29" s="107"/>
      <c r="C29" s="107"/>
      <c r="D29" s="305" t="s">
        <v>8</v>
      </c>
      <c r="E29" s="274"/>
      <c r="F29" s="274"/>
      <c r="G29" s="274"/>
      <c r="H29" s="274"/>
      <c r="I29" s="274"/>
      <c r="J29" s="274"/>
      <c r="K29" s="274"/>
    </row>
    <row r="30" spans="1:12" ht="6" customHeight="1" x14ac:dyDescent="0.2">
      <c r="A30" s="127"/>
      <c r="B30" s="57"/>
      <c r="C30" s="57"/>
      <c r="D30" s="168"/>
      <c r="E30" s="129"/>
      <c r="F30" s="129"/>
      <c r="G30" s="162"/>
      <c r="H30" s="162"/>
      <c r="I30" s="129"/>
      <c r="J30" s="129"/>
      <c r="K30" s="129"/>
    </row>
    <row r="31" spans="1:12" s="19" customFormat="1" ht="15" customHeight="1" x14ac:dyDescent="0.2">
      <c r="A31" s="276" t="s">
        <v>56</v>
      </c>
      <c r="B31" s="277"/>
      <c r="C31" s="201" t="s">
        <v>149</v>
      </c>
      <c r="D31" s="73">
        <v>2052</v>
      </c>
      <c r="E31" s="73">
        <v>442</v>
      </c>
      <c r="F31" s="73">
        <v>2494</v>
      </c>
      <c r="G31" s="73">
        <v>2303</v>
      </c>
      <c r="H31" s="73" t="s">
        <v>163</v>
      </c>
      <c r="I31" s="73">
        <v>2061</v>
      </c>
      <c r="J31" s="73">
        <v>284</v>
      </c>
      <c r="K31" s="73">
        <v>64</v>
      </c>
      <c r="L31" s="36"/>
    </row>
    <row r="32" spans="1:12" s="19" customFormat="1" ht="15" customHeight="1" x14ac:dyDescent="0.2">
      <c r="A32" s="199" t="s">
        <v>149</v>
      </c>
      <c r="B32" s="87" t="s">
        <v>7</v>
      </c>
      <c r="C32" s="201" t="s">
        <v>150</v>
      </c>
      <c r="D32" s="73">
        <v>1437</v>
      </c>
      <c r="E32" s="73">
        <v>295</v>
      </c>
      <c r="F32" s="73">
        <v>1732</v>
      </c>
      <c r="G32" s="73">
        <v>1688</v>
      </c>
      <c r="H32" s="73" t="s">
        <v>7</v>
      </c>
      <c r="I32" s="73">
        <v>1231</v>
      </c>
      <c r="J32" s="73">
        <v>454</v>
      </c>
      <c r="K32" s="73">
        <v>104</v>
      </c>
    </row>
    <row r="33" spans="1:11" s="19" customFormat="1" ht="15" customHeight="1" x14ac:dyDescent="0.2">
      <c r="A33" s="199" t="s">
        <v>150</v>
      </c>
      <c r="B33" s="87" t="s">
        <v>7</v>
      </c>
      <c r="C33" s="201" t="s">
        <v>151</v>
      </c>
      <c r="D33" s="73">
        <v>15067</v>
      </c>
      <c r="E33" s="73">
        <v>3081</v>
      </c>
      <c r="F33" s="73">
        <v>18148</v>
      </c>
      <c r="G33" s="73">
        <v>17667</v>
      </c>
      <c r="H33" s="73">
        <v>498</v>
      </c>
      <c r="I33" s="73">
        <v>8981</v>
      </c>
      <c r="J33" s="73">
        <v>9165</v>
      </c>
      <c r="K33" s="73">
        <v>2017</v>
      </c>
    </row>
    <row r="34" spans="1:11" s="19" customFormat="1" ht="15" customHeight="1" x14ac:dyDescent="0.2">
      <c r="A34" s="199" t="s">
        <v>151</v>
      </c>
      <c r="B34" s="87" t="s">
        <v>7</v>
      </c>
      <c r="C34" s="201" t="s">
        <v>152</v>
      </c>
      <c r="D34" s="73">
        <v>17679</v>
      </c>
      <c r="E34" s="73">
        <v>2852</v>
      </c>
      <c r="F34" s="73">
        <v>20531</v>
      </c>
      <c r="G34" s="73">
        <v>18410</v>
      </c>
      <c r="H34" s="73">
        <v>1063</v>
      </c>
      <c r="I34" s="73">
        <v>6935</v>
      </c>
      <c r="J34" s="73">
        <v>12583</v>
      </c>
      <c r="K34" s="73">
        <v>2714</v>
      </c>
    </row>
    <row r="35" spans="1:11" s="19" customFormat="1" ht="15" customHeight="1" x14ac:dyDescent="0.2">
      <c r="A35" s="199" t="s">
        <v>152</v>
      </c>
      <c r="B35" s="87" t="s">
        <v>7</v>
      </c>
      <c r="C35" s="201" t="s">
        <v>153</v>
      </c>
      <c r="D35" s="73">
        <v>13697</v>
      </c>
      <c r="E35" s="73">
        <v>2523</v>
      </c>
      <c r="F35" s="73">
        <v>16220</v>
      </c>
      <c r="G35" s="73">
        <v>15682</v>
      </c>
      <c r="H35" s="73">
        <v>810</v>
      </c>
      <c r="I35" s="73">
        <v>5300</v>
      </c>
      <c r="J35" s="73">
        <v>11187</v>
      </c>
      <c r="K35" s="73">
        <v>2331</v>
      </c>
    </row>
    <row r="36" spans="1:11" s="19" customFormat="1" ht="15" customHeight="1" x14ac:dyDescent="0.2">
      <c r="A36" s="199" t="s">
        <v>153</v>
      </c>
      <c r="B36" s="87" t="s">
        <v>7</v>
      </c>
      <c r="C36" s="201" t="s">
        <v>154</v>
      </c>
      <c r="D36" s="73">
        <v>6757</v>
      </c>
      <c r="E36" s="73">
        <v>576</v>
      </c>
      <c r="F36" s="73" t="s">
        <v>163</v>
      </c>
      <c r="G36" s="73" t="s">
        <v>163</v>
      </c>
      <c r="H36" s="73" t="s">
        <v>163</v>
      </c>
      <c r="I36" s="73" t="s">
        <v>163</v>
      </c>
      <c r="J36" s="73" t="s">
        <v>163</v>
      </c>
      <c r="K36" s="73" t="s">
        <v>163</v>
      </c>
    </row>
    <row r="37" spans="1:11" s="19" customFormat="1" ht="15" customHeight="1" x14ac:dyDescent="0.2">
      <c r="A37" s="199" t="s">
        <v>154</v>
      </c>
      <c r="B37" s="87" t="s">
        <v>7</v>
      </c>
      <c r="C37" s="201" t="s">
        <v>155</v>
      </c>
      <c r="D37" s="73" t="s">
        <v>163</v>
      </c>
      <c r="E37" s="73" t="s">
        <v>163</v>
      </c>
      <c r="F37" s="73">
        <v>6135</v>
      </c>
      <c r="G37" s="73">
        <v>6031</v>
      </c>
      <c r="H37" s="73" t="s">
        <v>163</v>
      </c>
      <c r="I37" s="73">
        <v>1020</v>
      </c>
      <c r="J37" s="73">
        <v>5019</v>
      </c>
      <c r="K37" s="73">
        <v>1261</v>
      </c>
    </row>
    <row r="38" spans="1:11" s="19" customFormat="1" ht="15" customHeight="1" x14ac:dyDescent="0.2">
      <c r="A38" s="199" t="s">
        <v>155</v>
      </c>
      <c r="B38" s="87" t="s">
        <v>7</v>
      </c>
      <c r="C38" s="200" t="s">
        <v>148</v>
      </c>
      <c r="D38" s="73">
        <v>3421</v>
      </c>
      <c r="E38" s="73" t="s">
        <v>7</v>
      </c>
      <c r="F38" s="73">
        <v>3421</v>
      </c>
      <c r="G38" s="73">
        <v>3350</v>
      </c>
      <c r="H38" s="73" t="s">
        <v>7</v>
      </c>
      <c r="I38" s="73">
        <v>100</v>
      </c>
      <c r="J38" s="73">
        <v>3250</v>
      </c>
      <c r="K38" s="73">
        <v>893</v>
      </c>
    </row>
    <row r="39" spans="1:11" s="19" customFormat="1" ht="15" customHeight="1" x14ac:dyDescent="0.2">
      <c r="A39" s="198" t="s">
        <v>148</v>
      </c>
      <c r="B39" s="87" t="s">
        <v>7</v>
      </c>
      <c r="C39" s="200" t="s">
        <v>147</v>
      </c>
      <c r="D39" s="73" t="s">
        <v>163</v>
      </c>
      <c r="E39" s="73" t="s">
        <v>163</v>
      </c>
      <c r="F39" s="73" t="s">
        <v>163</v>
      </c>
      <c r="G39" s="73" t="s">
        <v>163</v>
      </c>
      <c r="H39" s="73" t="s">
        <v>7</v>
      </c>
      <c r="I39" s="73" t="s">
        <v>163</v>
      </c>
      <c r="J39" s="73" t="s">
        <v>163</v>
      </c>
      <c r="K39" s="73" t="s">
        <v>163</v>
      </c>
    </row>
    <row r="40" spans="1:11" s="19" customFormat="1" ht="15" customHeight="1" x14ac:dyDescent="0.2">
      <c r="A40" s="198" t="s">
        <v>147</v>
      </c>
      <c r="B40" s="246" t="s">
        <v>14</v>
      </c>
      <c r="C40" s="278"/>
      <c r="D40" s="73" t="s">
        <v>7</v>
      </c>
      <c r="E40" s="73" t="s">
        <v>163</v>
      </c>
      <c r="F40" s="73" t="s">
        <v>163</v>
      </c>
      <c r="G40" s="73" t="s">
        <v>163</v>
      </c>
      <c r="H40" s="73" t="s">
        <v>7</v>
      </c>
      <c r="I40" s="73" t="s">
        <v>163</v>
      </c>
      <c r="J40" s="73" t="s">
        <v>163</v>
      </c>
      <c r="K40" s="73" t="s">
        <v>7</v>
      </c>
    </row>
    <row r="41" spans="1:11" s="7" customFormat="1" ht="6" customHeight="1" x14ac:dyDescent="0.2">
      <c r="A41" s="127"/>
      <c r="B41" s="57"/>
      <c r="C41" s="128"/>
      <c r="D41" s="73"/>
      <c r="E41" s="73"/>
      <c r="F41" s="73"/>
      <c r="G41" s="73"/>
      <c r="H41" s="73"/>
      <c r="I41" s="73"/>
      <c r="J41" s="73"/>
      <c r="K41" s="73"/>
    </row>
    <row r="42" spans="1:11" ht="15" customHeight="1" x14ac:dyDescent="0.2">
      <c r="A42" s="50" t="s">
        <v>15</v>
      </c>
      <c r="B42" s="57"/>
      <c r="C42" s="128"/>
      <c r="D42" s="184">
        <v>70744</v>
      </c>
      <c r="E42" s="184">
        <v>16508</v>
      </c>
      <c r="F42" s="184">
        <v>87252</v>
      </c>
      <c r="G42" s="184">
        <v>82589</v>
      </c>
      <c r="H42" s="184">
        <v>2507</v>
      </c>
      <c r="I42" s="184">
        <v>27931</v>
      </c>
      <c r="J42" s="184">
        <v>57176</v>
      </c>
      <c r="K42" s="184">
        <v>11335</v>
      </c>
    </row>
    <row r="43" spans="1:11" ht="15" customHeight="1" x14ac:dyDescent="0.2">
      <c r="A43" s="246" t="s">
        <v>59</v>
      </c>
      <c r="B43" s="357"/>
      <c r="C43" s="128"/>
      <c r="D43" s="73"/>
      <c r="E43" s="73"/>
      <c r="F43" s="73"/>
      <c r="G43" s="73"/>
      <c r="H43" s="73"/>
      <c r="I43" s="73"/>
      <c r="J43" s="73"/>
      <c r="K43" s="73"/>
    </row>
    <row r="44" spans="1:11" ht="15" customHeight="1" x14ac:dyDescent="0.2">
      <c r="A44" s="338" t="s">
        <v>145</v>
      </c>
      <c r="B44" s="355"/>
      <c r="C44" s="356"/>
      <c r="D44" s="73"/>
      <c r="E44" s="73"/>
      <c r="F44" s="73"/>
      <c r="G44" s="73"/>
      <c r="H44" s="73"/>
      <c r="I44" s="73"/>
      <c r="J44" s="73"/>
      <c r="K44" s="73"/>
    </row>
    <row r="45" spans="1:11" ht="15" customHeight="1" x14ac:dyDescent="0.2">
      <c r="A45" s="336" t="s">
        <v>146</v>
      </c>
      <c r="B45" s="336"/>
      <c r="C45" s="337"/>
      <c r="D45" s="197">
        <v>8758</v>
      </c>
      <c r="E45" s="197">
        <v>3059</v>
      </c>
      <c r="F45" s="197">
        <v>11817</v>
      </c>
      <c r="G45" s="197">
        <v>5820</v>
      </c>
      <c r="H45" s="197">
        <v>768</v>
      </c>
      <c r="I45" s="197">
        <v>6592</v>
      </c>
      <c r="J45" s="197" t="s">
        <v>7</v>
      </c>
      <c r="K45" s="197" t="s">
        <v>7</v>
      </c>
    </row>
    <row r="46" spans="1:11" x14ac:dyDescent="0.2">
      <c r="A46" s="103"/>
      <c r="B46" s="57"/>
      <c r="C46" s="57"/>
      <c r="D46" s="98"/>
      <c r="E46" s="98"/>
      <c r="F46" s="130"/>
      <c r="G46" s="130"/>
      <c r="H46" s="130"/>
      <c r="I46" s="48"/>
      <c r="J46" s="48"/>
      <c r="K46" s="48"/>
    </row>
    <row r="47" spans="1:11" x14ac:dyDescent="0.2">
      <c r="A47" s="103"/>
      <c r="B47" s="57"/>
      <c r="C47" s="57"/>
      <c r="D47" s="77"/>
      <c r="E47" s="48"/>
      <c r="F47" s="48"/>
      <c r="G47" s="48"/>
      <c r="H47" s="48"/>
      <c r="I47" s="48"/>
      <c r="J47" s="48"/>
      <c r="K47" s="48"/>
    </row>
    <row r="48" spans="1:11" x14ac:dyDescent="0.2">
      <c r="A48" s="103"/>
      <c r="B48" s="57"/>
      <c r="C48" s="57"/>
      <c r="D48" s="77"/>
      <c r="E48" s="48"/>
      <c r="F48" s="48"/>
      <c r="G48" s="48"/>
      <c r="H48" s="48"/>
      <c r="I48" s="48"/>
      <c r="J48" s="48"/>
      <c r="K48" s="48"/>
    </row>
    <row r="49" spans="1:21" x14ac:dyDescent="0.2">
      <c r="A49" s="103"/>
      <c r="B49" s="57"/>
      <c r="C49" s="57"/>
      <c r="D49" s="77"/>
      <c r="E49" s="48"/>
      <c r="F49" s="48"/>
      <c r="G49" s="48"/>
      <c r="H49" s="48"/>
      <c r="I49" s="48"/>
      <c r="J49" s="48"/>
      <c r="K49" s="48"/>
    </row>
    <row r="50" spans="1:21" x14ac:dyDescent="0.2">
      <c r="A50" s="103"/>
      <c r="B50" s="57"/>
      <c r="C50" s="57"/>
      <c r="D50" s="77"/>
      <c r="E50" s="48"/>
      <c r="F50" s="48"/>
      <c r="G50" s="48"/>
      <c r="H50" s="48"/>
      <c r="I50" s="48"/>
      <c r="J50" s="48"/>
      <c r="K50" s="48"/>
    </row>
    <row r="51" spans="1:21" x14ac:dyDescent="0.2">
      <c r="A51" s="103"/>
      <c r="B51" s="57"/>
      <c r="C51" s="57"/>
      <c r="D51" s="77"/>
      <c r="E51" s="48"/>
      <c r="F51" s="48"/>
      <c r="G51" s="48"/>
      <c r="H51" s="48"/>
      <c r="I51" s="48"/>
      <c r="J51" s="48"/>
      <c r="K51" s="48"/>
    </row>
    <row r="52" spans="1:21" x14ac:dyDescent="0.2">
      <c r="A52" s="103"/>
      <c r="B52" s="57"/>
      <c r="C52" s="57"/>
      <c r="D52" s="77"/>
      <c r="E52" s="48"/>
      <c r="F52" s="48"/>
      <c r="G52" s="48"/>
      <c r="H52" s="48"/>
      <c r="I52" s="48"/>
      <c r="J52" s="48"/>
      <c r="K52" s="48"/>
    </row>
    <row r="53" spans="1:21" x14ac:dyDescent="0.2">
      <c r="A53" s="127"/>
      <c r="B53" s="57"/>
      <c r="C53" s="57"/>
      <c r="D53" s="41"/>
      <c r="E53" s="41"/>
      <c r="F53" s="41"/>
      <c r="G53" s="41"/>
      <c r="H53" s="41"/>
      <c r="I53" s="41"/>
      <c r="J53" s="41"/>
      <c r="K53" s="41"/>
      <c r="M53" s="37"/>
      <c r="N53" s="37"/>
      <c r="O53" s="37"/>
      <c r="P53" s="37"/>
      <c r="Q53" s="37"/>
      <c r="R53" s="37"/>
      <c r="S53" s="37"/>
      <c r="T53" s="37"/>
      <c r="U53" s="37"/>
    </row>
    <row r="54" spans="1:21" x14ac:dyDescent="0.2">
      <c r="A54" s="150" t="s">
        <v>9</v>
      </c>
      <c r="B54" s="104"/>
      <c r="C54" s="104"/>
      <c r="D54" s="41"/>
      <c r="E54" s="41"/>
      <c r="F54" s="41"/>
      <c r="G54" s="41"/>
      <c r="H54" s="41"/>
      <c r="I54" s="41"/>
      <c r="J54" s="41"/>
      <c r="K54" s="41"/>
      <c r="M54" s="19"/>
      <c r="N54" s="19"/>
      <c r="O54" s="19"/>
      <c r="P54" s="19"/>
      <c r="Q54" s="19"/>
      <c r="R54" s="19"/>
      <c r="S54" s="19"/>
      <c r="T54" s="19"/>
      <c r="U54" s="19"/>
    </row>
    <row r="55" spans="1:21" ht="12" customHeight="1" x14ac:dyDescent="0.2">
      <c r="A55" s="338" t="s">
        <v>135</v>
      </c>
      <c r="B55" s="339"/>
      <c r="C55" s="339"/>
      <c r="D55" s="339"/>
      <c r="E55" s="339"/>
      <c r="F55" s="339"/>
      <c r="G55" s="339"/>
      <c r="H55" s="339"/>
      <c r="I55" s="339"/>
      <c r="J55" s="269"/>
      <c r="K55" s="269"/>
    </row>
    <row r="56" spans="1:21" ht="12" customHeight="1" x14ac:dyDescent="0.2">
      <c r="A56" s="340" t="s">
        <v>49</v>
      </c>
      <c r="B56" s="340"/>
      <c r="C56" s="340"/>
      <c r="D56" s="340"/>
      <c r="E56" s="340"/>
      <c r="F56" s="340"/>
      <c r="G56" s="339"/>
      <c r="H56" s="339"/>
      <c r="I56" s="339"/>
      <c r="J56" s="269"/>
      <c r="K56" s="269"/>
    </row>
    <row r="57" spans="1:21" ht="12" customHeight="1" x14ac:dyDescent="0.2">
      <c r="A57" s="246" t="s">
        <v>97</v>
      </c>
      <c r="B57" s="269"/>
      <c r="C57" s="269"/>
      <c r="D57" s="269"/>
      <c r="E57" s="269"/>
      <c r="F57" s="269"/>
      <c r="G57" s="269"/>
      <c r="H57" s="269"/>
      <c r="I57" s="269"/>
      <c r="J57" s="269"/>
      <c r="K57" s="269"/>
    </row>
    <row r="58" spans="1:21" ht="12" customHeight="1" x14ac:dyDescent="0.2">
      <c r="A58" s="342" t="s">
        <v>156</v>
      </c>
      <c r="B58" s="343"/>
      <c r="C58" s="343"/>
      <c r="D58" s="343"/>
      <c r="E58" s="343"/>
      <c r="F58" s="343"/>
      <c r="G58" s="343"/>
      <c r="H58" s="343"/>
      <c r="I58" s="343"/>
      <c r="J58" s="343"/>
      <c r="K58" s="343"/>
    </row>
    <row r="59" spans="1:21" ht="12" customHeight="1" x14ac:dyDescent="0.2">
      <c r="A59" s="246" t="s">
        <v>131</v>
      </c>
      <c r="B59" s="269"/>
      <c r="C59" s="269"/>
      <c r="D59" s="269"/>
      <c r="E59" s="269"/>
      <c r="F59" s="269"/>
      <c r="G59" s="269"/>
      <c r="H59" s="269"/>
      <c r="I59" s="269"/>
      <c r="J59" s="269"/>
      <c r="K59" s="269"/>
    </row>
    <row r="61" spans="1:21" x14ac:dyDescent="0.2">
      <c r="A61" s="6"/>
      <c r="B61" s="6"/>
      <c r="C61" s="6"/>
    </row>
  </sheetData>
  <mergeCells count="28">
    <mergeCell ref="A58:K58"/>
    <mergeCell ref="A59:K59"/>
    <mergeCell ref="A1:K1"/>
    <mergeCell ref="A2:K2"/>
    <mergeCell ref="A4:C9"/>
    <mergeCell ref="G4:G9"/>
    <mergeCell ref="F4:F9"/>
    <mergeCell ref="H4:H9"/>
    <mergeCell ref="I4:I9"/>
    <mergeCell ref="J4:J9"/>
    <mergeCell ref="D4:D9"/>
    <mergeCell ref="E4:E9"/>
    <mergeCell ref="A44:C44"/>
    <mergeCell ref="A26:C26"/>
    <mergeCell ref="A43:B43"/>
    <mergeCell ref="A25:B25"/>
    <mergeCell ref="A45:C45"/>
    <mergeCell ref="K4:K9"/>
    <mergeCell ref="A55:K55"/>
    <mergeCell ref="A56:K56"/>
    <mergeCell ref="A57:K57"/>
    <mergeCell ref="D11:K11"/>
    <mergeCell ref="D29:K29"/>
    <mergeCell ref="B22:C22"/>
    <mergeCell ref="B40:C40"/>
    <mergeCell ref="A13:B13"/>
    <mergeCell ref="A31:B31"/>
    <mergeCell ref="A27:C27"/>
  </mergeCells>
  <phoneticPr fontId="0" type="noConversion"/>
  <pageMargins left="0.59055118110236227" right="0.59055118110236227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27" customWidth="1"/>
    <col min="2" max="2" width="9.140625" style="27" customWidth="1"/>
    <col min="3" max="3" width="10.7109375" style="27" customWidth="1"/>
    <col min="4" max="4" width="15.7109375" style="27" customWidth="1"/>
    <col min="5" max="7" width="15.28515625" style="27" customWidth="1"/>
    <col min="8" max="16384" width="9.140625" style="27"/>
  </cols>
  <sheetData>
    <row r="1" spans="1:7" ht="15" customHeight="1" x14ac:dyDescent="0.2">
      <c r="A1" s="252" t="s">
        <v>122</v>
      </c>
      <c r="B1" s="252"/>
      <c r="C1" s="252"/>
      <c r="D1" s="252"/>
      <c r="E1" s="252"/>
      <c r="F1" s="252"/>
      <c r="G1" s="252"/>
    </row>
    <row r="2" spans="1:7" ht="15" customHeight="1" x14ac:dyDescent="0.2">
      <c r="A2" s="307" t="s">
        <v>114</v>
      </c>
      <c r="B2" s="307"/>
      <c r="C2" s="307"/>
      <c r="D2" s="307"/>
      <c r="E2" s="307"/>
      <c r="F2" s="307"/>
      <c r="G2" s="307"/>
    </row>
    <row r="3" spans="1:7" ht="6" customHeight="1" x14ac:dyDescent="0.2">
      <c r="A3" s="99"/>
      <c r="B3" s="99"/>
      <c r="C3" s="99"/>
      <c r="D3" s="100"/>
      <c r="E3" s="100"/>
      <c r="F3" s="99"/>
      <c r="G3" s="99"/>
    </row>
    <row r="4" spans="1:7" ht="11.25" customHeight="1" x14ac:dyDescent="0.2">
      <c r="A4" s="308" t="s">
        <v>103</v>
      </c>
      <c r="B4" s="308"/>
      <c r="C4" s="309"/>
      <c r="D4" s="315" t="s">
        <v>15</v>
      </c>
      <c r="E4" s="325" t="s">
        <v>102</v>
      </c>
      <c r="F4" s="326"/>
      <c r="G4" s="326"/>
    </row>
    <row r="5" spans="1:7" x14ac:dyDescent="0.2">
      <c r="A5" s="310"/>
      <c r="B5" s="310"/>
      <c r="C5" s="311"/>
      <c r="D5" s="316"/>
      <c r="E5" s="327"/>
      <c r="F5" s="328"/>
      <c r="G5" s="328"/>
    </row>
    <row r="6" spans="1:7" ht="11.25" customHeight="1" x14ac:dyDescent="0.2">
      <c r="A6" s="310"/>
      <c r="B6" s="310"/>
      <c r="C6" s="311"/>
      <c r="D6" s="316"/>
      <c r="E6" s="329"/>
      <c r="F6" s="330"/>
      <c r="G6" s="330"/>
    </row>
    <row r="7" spans="1:7" ht="11.25" customHeight="1" x14ac:dyDescent="0.2">
      <c r="A7" s="310"/>
      <c r="B7" s="310"/>
      <c r="C7" s="312"/>
      <c r="D7" s="316"/>
      <c r="E7" s="319" t="s">
        <v>57</v>
      </c>
      <c r="F7" s="319" t="s">
        <v>58</v>
      </c>
      <c r="G7" s="322" t="s">
        <v>101</v>
      </c>
    </row>
    <row r="8" spans="1:7" ht="11.25" customHeight="1" x14ac:dyDescent="0.2">
      <c r="A8" s="310"/>
      <c r="B8" s="310"/>
      <c r="C8" s="312"/>
      <c r="D8" s="316"/>
      <c r="E8" s="332"/>
      <c r="F8" s="332"/>
      <c r="G8" s="334"/>
    </row>
    <row r="9" spans="1:7" ht="11.25" customHeight="1" x14ac:dyDescent="0.2">
      <c r="A9" s="313"/>
      <c r="B9" s="313"/>
      <c r="C9" s="314"/>
      <c r="D9" s="331"/>
      <c r="E9" s="333"/>
      <c r="F9" s="333"/>
      <c r="G9" s="335"/>
    </row>
    <row r="10" spans="1:7" ht="6" customHeight="1" x14ac:dyDescent="0.2">
      <c r="A10" s="88"/>
      <c r="B10" s="88"/>
      <c r="C10" s="72"/>
      <c r="D10" s="273"/>
      <c r="E10" s="273"/>
      <c r="F10" s="273"/>
      <c r="G10" s="273"/>
    </row>
    <row r="11" spans="1:7" s="35" customFormat="1" ht="15" customHeight="1" x14ac:dyDescent="0.2">
      <c r="A11" s="101"/>
      <c r="B11" s="84"/>
      <c r="C11" s="84"/>
      <c r="D11" s="273" t="s">
        <v>77</v>
      </c>
      <c r="E11" s="304"/>
      <c r="F11" s="304"/>
      <c r="G11" s="304"/>
    </row>
    <row r="12" spans="1:7" ht="6" customHeight="1" x14ac:dyDescent="0.2">
      <c r="A12" s="99"/>
      <c r="B12" s="99"/>
      <c r="C12" s="99"/>
      <c r="D12" s="166"/>
      <c r="E12" s="47"/>
      <c r="F12" s="47"/>
      <c r="G12" s="47"/>
    </row>
    <row r="13" spans="1:7" ht="15" customHeight="1" x14ac:dyDescent="0.2">
      <c r="A13" s="276" t="s">
        <v>56</v>
      </c>
      <c r="B13" s="277"/>
      <c r="C13" s="201" t="s">
        <v>149</v>
      </c>
      <c r="D13" s="73" t="s">
        <v>163</v>
      </c>
      <c r="E13" s="73" t="s">
        <v>163</v>
      </c>
      <c r="F13" s="73">
        <v>41</v>
      </c>
      <c r="G13" s="190">
        <v>36</v>
      </c>
    </row>
    <row r="14" spans="1:7" ht="15" customHeight="1" x14ac:dyDescent="0.2">
      <c r="A14" s="199" t="s">
        <v>149</v>
      </c>
      <c r="B14" s="87" t="s">
        <v>7</v>
      </c>
      <c r="C14" s="201" t="s">
        <v>150</v>
      </c>
      <c r="D14" s="73">
        <v>57</v>
      </c>
      <c r="E14" s="73" t="s">
        <v>7</v>
      </c>
      <c r="F14" s="73">
        <v>35</v>
      </c>
      <c r="G14" s="73">
        <v>22</v>
      </c>
    </row>
    <row r="15" spans="1:7" ht="15" customHeight="1" x14ac:dyDescent="0.2">
      <c r="A15" s="199" t="s">
        <v>150</v>
      </c>
      <c r="B15" s="87" t="s">
        <v>7</v>
      </c>
      <c r="C15" s="201" t="s">
        <v>151</v>
      </c>
      <c r="D15" s="73">
        <v>179</v>
      </c>
      <c r="E15" s="73" t="s">
        <v>163</v>
      </c>
      <c r="F15" s="73" t="s">
        <v>163</v>
      </c>
      <c r="G15" s="190">
        <v>76</v>
      </c>
    </row>
    <row r="16" spans="1:7" ht="15" customHeight="1" x14ac:dyDescent="0.2">
      <c r="A16" s="199" t="s">
        <v>151</v>
      </c>
      <c r="B16" s="87" t="s">
        <v>7</v>
      </c>
      <c r="C16" s="201" t="s">
        <v>152</v>
      </c>
      <c r="D16" s="73">
        <v>36</v>
      </c>
      <c r="E16" s="73" t="s">
        <v>163</v>
      </c>
      <c r="F16" s="73" t="s">
        <v>163</v>
      </c>
      <c r="G16" s="190">
        <v>13</v>
      </c>
    </row>
    <row r="17" spans="1:7" ht="15" customHeight="1" x14ac:dyDescent="0.2">
      <c r="A17" s="199" t="s">
        <v>152</v>
      </c>
      <c r="B17" s="87" t="s">
        <v>7</v>
      </c>
      <c r="C17" s="201" t="s">
        <v>153</v>
      </c>
      <c r="D17" s="73">
        <v>16</v>
      </c>
      <c r="E17" s="73">
        <v>5</v>
      </c>
      <c r="F17" s="73">
        <v>7</v>
      </c>
      <c r="G17" s="73">
        <v>4</v>
      </c>
    </row>
    <row r="18" spans="1:7" ht="15" customHeight="1" x14ac:dyDescent="0.2">
      <c r="A18" s="199" t="s">
        <v>153</v>
      </c>
      <c r="B18" s="87" t="s">
        <v>7</v>
      </c>
      <c r="C18" s="201" t="s">
        <v>154</v>
      </c>
      <c r="D18" s="73" t="s">
        <v>163</v>
      </c>
      <c r="E18" s="73" t="s">
        <v>163</v>
      </c>
      <c r="F18" s="73" t="s">
        <v>7</v>
      </c>
      <c r="G18" s="73" t="s">
        <v>163</v>
      </c>
    </row>
    <row r="19" spans="1:7" ht="15" customHeight="1" x14ac:dyDescent="0.2">
      <c r="A19" s="199" t="s">
        <v>154</v>
      </c>
      <c r="B19" s="87" t="s">
        <v>7</v>
      </c>
      <c r="C19" s="201" t="s">
        <v>155</v>
      </c>
      <c r="D19" s="73" t="s">
        <v>163</v>
      </c>
      <c r="E19" s="73" t="s">
        <v>163</v>
      </c>
      <c r="F19" s="73" t="s">
        <v>7</v>
      </c>
      <c r="G19" s="73" t="s">
        <v>163</v>
      </c>
    </row>
    <row r="20" spans="1:7" ht="15" customHeight="1" x14ac:dyDescent="0.2">
      <c r="A20" s="199" t="s">
        <v>155</v>
      </c>
      <c r="B20" s="87" t="s">
        <v>7</v>
      </c>
      <c r="C20" s="200" t="s">
        <v>148</v>
      </c>
      <c r="D20" s="192">
        <v>9</v>
      </c>
      <c r="E20" s="73">
        <v>4</v>
      </c>
      <c r="F20" s="73" t="s">
        <v>163</v>
      </c>
      <c r="G20" s="73" t="s">
        <v>163</v>
      </c>
    </row>
    <row r="21" spans="1:7" ht="15" customHeight="1" x14ac:dyDescent="0.2">
      <c r="A21" s="198" t="s">
        <v>148</v>
      </c>
      <c r="B21" s="87" t="s">
        <v>7</v>
      </c>
      <c r="C21" s="200" t="s">
        <v>147</v>
      </c>
      <c r="D21" s="73" t="s">
        <v>7</v>
      </c>
      <c r="E21" s="73" t="s">
        <v>7</v>
      </c>
      <c r="F21" s="73" t="s">
        <v>7</v>
      </c>
      <c r="G21" s="73" t="s">
        <v>7</v>
      </c>
    </row>
    <row r="22" spans="1:7" ht="15" customHeight="1" x14ac:dyDescent="0.2">
      <c r="A22" s="198" t="s">
        <v>147</v>
      </c>
      <c r="B22" s="246" t="s">
        <v>14</v>
      </c>
      <c r="C22" s="278"/>
      <c r="D22" s="73" t="s">
        <v>7</v>
      </c>
      <c r="E22" s="73" t="s">
        <v>7</v>
      </c>
      <c r="F22" s="73" t="s">
        <v>7</v>
      </c>
      <c r="G22" s="73" t="s">
        <v>7</v>
      </c>
    </row>
    <row r="23" spans="1:7" ht="6" customHeight="1" x14ac:dyDescent="0.2">
      <c r="A23" s="85"/>
      <c r="B23" s="72"/>
      <c r="C23" s="89"/>
      <c r="D23" s="73"/>
      <c r="E23" s="73"/>
      <c r="F23" s="73"/>
      <c r="G23" s="73"/>
    </row>
    <row r="24" spans="1:7" s="21" customFormat="1" ht="15" customHeight="1" x14ac:dyDescent="0.2">
      <c r="A24" s="50" t="s">
        <v>17</v>
      </c>
      <c r="B24" s="103"/>
      <c r="C24" s="90"/>
      <c r="D24" s="184">
        <v>380</v>
      </c>
      <c r="E24" s="184">
        <v>16</v>
      </c>
      <c r="F24" s="184">
        <v>208</v>
      </c>
      <c r="G24" s="184">
        <v>156</v>
      </c>
    </row>
    <row r="25" spans="1:7" s="21" customFormat="1" ht="6" customHeight="1" x14ac:dyDescent="0.2">
      <c r="A25" s="103"/>
      <c r="B25" s="103"/>
      <c r="C25" s="92"/>
      <c r="D25" s="175"/>
      <c r="E25" s="48"/>
      <c r="F25" s="48"/>
      <c r="G25" s="48"/>
    </row>
    <row r="26" spans="1:7" ht="15" customHeight="1" x14ac:dyDescent="0.2">
      <c r="A26" s="51"/>
      <c r="B26" s="84"/>
      <c r="C26" s="84"/>
      <c r="D26" s="273" t="s">
        <v>78</v>
      </c>
      <c r="E26" s="304"/>
      <c r="F26" s="304"/>
      <c r="G26" s="304"/>
    </row>
    <row r="27" spans="1:7" ht="6" customHeight="1" x14ac:dyDescent="0.2">
      <c r="A27" s="104"/>
      <c r="B27" s="104"/>
      <c r="C27" s="105"/>
      <c r="D27" s="166"/>
      <c r="E27" s="163"/>
      <c r="F27" s="163"/>
      <c r="G27" s="163"/>
    </row>
    <row r="28" spans="1:7" ht="15" customHeight="1" x14ac:dyDescent="0.2">
      <c r="A28" s="276" t="s">
        <v>56</v>
      </c>
      <c r="B28" s="277"/>
      <c r="C28" s="201" t="s">
        <v>149</v>
      </c>
      <c r="D28" s="73" t="s">
        <v>163</v>
      </c>
      <c r="E28" s="73" t="s">
        <v>163</v>
      </c>
      <c r="F28" s="73">
        <v>84</v>
      </c>
      <c r="G28" s="190">
        <v>74</v>
      </c>
    </row>
    <row r="29" spans="1:7" ht="15" customHeight="1" x14ac:dyDescent="0.2">
      <c r="A29" s="199" t="s">
        <v>149</v>
      </c>
      <c r="B29" s="87" t="s">
        <v>7</v>
      </c>
      <c r="C29" s="201" t="s">
        <v>150</v>
      </c>
      <c r="D29" s="73">
        <v>404</v>
      </c>
      <c r="E29" s="73" t="s">
        <v>7</v>
      </c>
      <c r="F29" s="73">
        <v>258</v>
      </c>
      <c r="G29" s="73">
        <v>146</v>
      </c>
    </row>
    <row r="30" spans="1:7" ht="15" customHeight="1" x14ac:dyDescent="0.2">
      <c r="A30" s="199" t="s">
        <v>150</v>
      </c>
      <c r="B30" s="87" t="s">
        <v>7</v>
      </c>
      <c r="C30" s="201" t="s">
        <v>151</v>
      </c>
      <c r="D30" s="73">
        <v>4236</v>
      </c>
      <c r="E30" s="73" t="s">
        <v>163</v>
      </c>
      <c r="F30" s="73" t="s">
        <v>163</v>
      </c>
      <c r="G30" s="190">
        <v>1724</v>
      </c>
    </row>
    <row r="31" spans="1:7" ht="15" customHeight="1" x14ac:dyDescent="0.2">
      <c r="A31" s="199" t="s">
        <v>151</v>
      </c>
      <c r="B31" s="87" t="s">
        <v>7</v>
      </c>
      <c r="C31" s="201" t="s">
        <v>152</v>
      </c>
      <c r="D31" s="73">
        <v>2454</v>
      </c>
      <c r="E31" s="73" t="s">
        <v>163</v>
      </c>
      <c r="F31" s="73" t="s">
        <v>163</v>
      </c>
      <c r="G31" s="190">
        <v>882</v>
      </c>
    </row>
    <row r="32" spans="1:7" ht="15" customHeight="1" x14ac:dyDescent="0.2">
      <c r="A32" s="199" t="s">
        <v>152</v>
      </c>
      <c r="B32" s="87" t="s">
        <v>7</v>
      </c>
      <c r="C32" s="201" t="s">
        <v>153</v>
      </c>
      <c r="D32" s="73">
        <v>2086</v>
      </c>
      <c r="E32" s="73">
        <v>677</v>
      </c>
      <c r="F32" s="73">
        <v>923</v>
      </c>
      <c r="G32" s="73">
        <v>487</v>
      </c>
    </row>
    <row r="33" spans="1:7" ht="15" customHeight="1" x14ac:dyDescent="0.2">
      <c r="A33" s="199" t="s">
        <v>153</v>
      </c>
      <c r="B33" s="87" t="s">
        <v>7</v>
      </c>
      <c r="C33" s="201" t="s">
        <v>154</v>
      </c>
      <c r="D33" s="73" t="s">
        <v>163</v>
      </c>
      <c r="E33" s="73" t="s">
        <v>163</v>
      </c>
      <c r="F33" s="73" t="s">
        <v>7</v>
      </c>
      <c r="G33" s="73" t="s">
        <v>163</v>
      </c>
    </row>
    <row r="34" spans="1:7" ht="15" customHeight="1" x14ac:dyDescent="0.2">
      <c r="A34" s="199" t="s">
        <v>154</v>
      </c>
      <c r="B34" s="87" t="s">
        <v>7</v>
      </c>
      <c r="C34" s="201" t="s">
        <v>155</v>
      </c>
      <c r="D34" s="73" t="s">
        <v>163</v>
      </c>
      <c r="E34" s="73" t="s">
        <v>163</v>
      </c>
      <c r="F34" s="73" t="s">
        <v>7</v>
      </c>
      <c r="G34" s="73" t="s">
        <v>163</v>
      </c>
    </row>
    <row r="35" spans="1:7" ht="15" customHeight="1" x14ac:dyDescent="0.2">
      <c r="A35" s="199" t="s">
        <v>155</v>
      </c>
      <c r="B35" s="87" t="s">
        <v>7</v>
      </c>
      <c r="C35" s="200" t="s">
        <v>148</v>
      </c>
      <c r="D35" s="190">
        <v>9499</v>
      </c>
      <c r="E35" s="73">
        <v>3809</v>
      </c>
      <c r="F35" s="73" t="s">
        <v>163</v>
      </c>
      <c r="G35" s="73" t="s">
        <v>163</v>
      </c>
    </row>
    <row r="36" spans="1:7" ht="15" customHeight="1" x14ac:dyDescent="0.2">
      <c r="A36" s="198" t="s">
        <v>148</v>
      </c>
      <c r="B36" s="87" t="s">
        <v>7</v>
      </c>
      <c r="C36" s="200" t="s">
        <v>147</v>
      </c>
      <c r="D36" s="73" t="s">
        <v>7</v>
      </c>
      <c r="E36" s="73" t="s">
        <v>7</v>
      </c>
      <c r="F36" s="73" t="s">
        <v>7</v>
      </c>
      <c r="G36" s="73" t="s">
        <v>7</v>
      </c>
    </row>
    <row r="37" spans="1:7" ht="15" customHeight="1" x14ac:dyDescent="0.2">
      <c r="A37" s="198" t="s">
        <v>147</v>
      </c>
      <c r="B37" s="246" t="s">
        <v>14</v>
      </c>
      <c r="C37" s="278"/>
      <c r="D37" s="73" t="s">
        <v>7</v>
      </c>
      <c r="E37" s="73" t="s">
        <v>7</v>
      </c>
      <c r="F37" s="73" t="s">
        <v>7</v>
      </c>
      <c r="G37" s="73" t="s">
        <v>7</v>
      </c>
    </row>
    <row r="38" spans="1:7" ht="6" customHeight="1" x14ac:dyDescent="0.2">
      <c r="A38" s="85"/>
      <c r="B38" s="72"/>
      <c r="C38" s="89"/>
      <c r="D38" s="73"/>
      <c r="E38" s="73"/>
      <c r="F38" s="73"/>
      <c r="G38" s="73"/>
    </row>
    <row r="39" spans="1:7" s="21" customFormat="1" ht="15" customHeight="1" x14ac:dyDescent="0.2">
      <c r="A39" s="50" t="s">
        <v>17</v>
      </c>
      <c r="B39" s="103"/>
      <c r="C39" s="90"/>
      <c r="D39" s="184">
        <v>20206</v>
      </c>
      <c r="E39" s="184">
        <v>5338</v>
      </c>
      <c r="F39" s="184">
        <v>7074</v>
      </c>
      <c r="G39" s="184">
        <v>7794</v>
      </c>
    </row>
    <row r="40" spans="1:7" ht="6" customHeight="1" x14ac:dyDescent="0.2">
      <c r="A40" s="104"/>
      <c r="B40" s="104"/>
      <c r="C40" s="105"/>
      <c r="D40" s="177"/>
      <c r="E40" s="131"/>
      <c r="F40" s="131"/>
      <c r="G40" s="131"/>
    </row>
    <row r="41" spans="1:7" ht="15" customHeight="1" x14ac:dyDescent="0.2">
      <c r="A41" s="51"/>
      <c r="B41" s="107"/>
      <c r="C41" s="107"/>
      <c r="D41" s="305" t="s">
        <v>79</v>
      </c>
      <c r="E41" s="304"/>
      <c r="F41" s="304"/>
      <c r="G41" s="304"/>
    </row>
    <row r="42" spans="1:7" ht="6" customHeight="1" x14ac:dyDescent="0.2">
      <c r="A42" s="51"/>
      <c r="B42" s="51"/>
      <c r="C42" s="51"/>
      <c r="D42" s="166"/>
      <c r="E42" s="163"/>
      <c r="F42" s="163"/>
      <c r="G42" s="163"/>
    </row>
    <row r="43" spans="1:7" ht="15" customHeight="1" x14ac:dyDescent="0.2">
      <c r="A43" s="276" t="s">
        <v>56</v>
      </c>
      <c r="B43" s="277"/>
      <c r="C43" s="201" t="s">
        <v>149</v>
      </c>
      <c r="D43" s="73" t="s">
        <v>163</v>
      </c>
      <c r="E43" s="73" t="s">
        <v>163</v>
      </c>
      <c r="F43" s="73">
        <v>12</v>
      </c>
      <c r="G43" s="190">
        <v>19</v>
      </c>
    </row>
    <row r="44" spans="1:7" ht="15" customHeight="1" x14ac:dyDescent="0.2">
      <c r="A44" s="199" t="s">
        <v>149</v>
      </c>
      <c r="B44" s="87" t="s">
        <v>7</v>
      </c>
      <c r="C44" s="201" t="s">
        <v>150</v>
      </c>
      <c r="D44" s="73">
        <v>80</v>
      </c>
      <c r="E44" s="73" t="s">
        <v>7</v>
      </c>
      <c r="F44" s="73">
        <v>36</v>
      </c>
      <c r="G44" s="73">
        <v>44</v>
      </c>
    </row>
    <row r="45" spans="1:7" ht="15" customHeight="1" x14ac:dyDescent="0.2">
      <c r="A45" s="199" t="s">
        <v>150</v>
      </c>
      <c r="B45" s="87" t="s">
        <v>7</v>
      </c>
      <c r="C45" s="201" t="s">
        <v>151</v>
      </c>
      <c r="D45" s="73">
        <v>756</v>
      </c>
      <c r="E45" s="73" t="s">
        <v>163</v>
      </c>
      <c r="F45" s="73" t="s">
        <v>163</v>
      </c>
      <c r="G45" s="190">
        <v>411</v>
      </c>
    </row>
    <row r="46" spans="1:7" ht="15" customHeight="1" x14ac:dyDescent="0.2">
      <c r="A46" s="199" t="s">
        <v>151</v>
      </c>
      <c r="B46" s="87" t="s">
        <v>7</v>
      </c>
      <c r="C46" s="201" t="s">
        <v>152</v>
      </c>
      <c r="D46" s="73">
        <v>410</v>
      </c>
      <c r="E46" s="73" t="s">
        <v>163</v>
      </c>
      <c r="F46" s="73" t="s">
        <v>163</v>
      </c>
      <c r="G46" s="190">
        <v>221</v>
      </c>
    </row>
    <row r="47" spans="1:7" ht="15" customHeight="1" x14ac:dyDescent="0.2">
      <c r="A47" s="199" t="s">
        <v>152</v>
      </c>
      <c r="B47" s="87" t="s">
        <v>7</v>
      </c>
      <c r="C47" s="201" t="s">
        <v>153</v>
      </c>
      <c r="D47" s="73">
        <v>340</v>
      </c>
      <c r="E47" s="73">
        <v>74</v>
      </c>
      <c r="F47" s="73">
        <v>120</v>
      </c>
      <c r="G47" s="73">
        <v>146</v>
      </c>
    </row>
    <row r="48" spans="1:7" ht="15" customHeight="1" x14ac:dyDescent="0.2">
      <c r="A48" s="199" t="s">
        <v>153</v>
      </c>
      <c r="B48" s="87" t="s">
        <v>7</v>
      </c>
      <c r="C48" s="201" t="s">
        <v>154</v>
      </c>
      <c r="D48" s="73" t="s">
        <v>163</v>
      </c>
      <c r="E48" s="73" t="s">
        <v>163</v>
      </c>
      <c r="F48" s="73" t="s">
        <v>7</v>
      </c>
      <c r="G48" s="73" t="s">
        <v>163</v>
      </c>
    </row>
    <row r="49" spans="1:7" ht="15" customHeight="1" x14ac:dyDescent="0.2">
      <c r="A49" s="199" t="s">
        <v>154</v>
      </c>
      <c r="B49" s="87" t="s">
        <v>7</v>
      </c>
      <c r="C49" s="201" t="s">
        <v>155</v>
      </c>
      <c r="D49" s="73" t="s">
        <v>163</v>
      </c>
      <c r="E49" s="73" t="s">
        <v>163</v>
      </c>
      <c r="F49" s="73" t="s">
        <v>7</v>
      </c>
      <c r="G49" s="73" t="s">
        <v>163</v>
      </c>
    </row>
    <row r="50" spans="1:7" ht="15" customHeight="1" x14ac:dyDescent="0.2">
      <c r="A50" s="199" t="s">
        <v>155</v>
      </c>
      <c r="B50" s="87" t="s">
        <v>7</v>
      </c>
      <c r="C50" s="200" t="s">
        <v>148</v>
      </c>
      <c r="D50" s="190">
        <v>1727</v>
      </c>
      <c r="E50" s="73">
        <v>225</v>
      </c>
      <c r="F50" s="73" t="s">
        <v>163</v>
      </c>
      <c r="G50" s="73" t="s">
        <v>163</v>
      </c>
    </row>
    <row r="51" spans="1:7" ht="15" customHeight="1" x14ac:dyDescent="0.2">
      <c r="A51" s="198" t="s">
        <v>148</v>
      </c>
      <c r="B51" s="87" t="s">
        <v>7</v>
      </c>
      <c r="C51" s="200" t="s">
        <v>147</v>
      </c>
      <c r="D51" s="73" t="s">
        <v>7</v>
      </c>
      <c r="E51" s="73" t="s">
        <v>7</v>
      </c>
      <c r="F51" s="73" t="s">
        <v>7</v>
      </c>
      <c r="G51" s="73" t="s">
        <v>7</v>
      </c>
    </row>
    <row r="52" spans="1:7" ht="15" customHeight="1" x14ac:dyDescent="0.2">
      <c r="A52" s="198" t="s">
        <v>147</v>
      </c>
      <c r="B52" s="246" t="s">
        <v>14</v>
      </c>
      <c r="C52" s="278"/>
      <c r="D52" s="73" t="s">
        <v>7</v>
      </c>
      <c r="E52" s="73" t="s">
        <v>7</v>
      </c>
      <c r="F52" s="73" t="s">
        <v>7</v>
      </c>
      <c r="G52" s="73" t="s">
        <v>7</v>
      </c>
    </row>
    <row r="53" spans="1:7" ht="6" customHeight="1" x14ac:dyDescent="0.2">
      <c r="A53" s="85"/>
      <c r="B53" s="72"/>
      <c r="C53" s="89"/>
      <c r="D53" s="73"/>
      <c r="E53" s="73"/>
      <c r="F53" s="73"/>
      <c r="G53" s="73"/>
    </row>
    <row r="54" spans="1:7" s="21" customFormat="1" ht="15" customHeight="1" x14ac:dyDescent="0.2">
      <c r="A54" s="50" t="s">
        <v>17</v>
      </c>
      <c r="B54" s="103"/>
      <c r="C54" s="90"/>
      <c r="D54" s="184">
        <v>3607</v>
      </c>
      <c r="E54" s="184">
        <v>374</v>
      </c>
      <c r="F54" s="184">
        <v>1089</v>
      </c>
      <c r="G54" s="184">
        <v>2143</v>
      </c>
    </row>
    <row r="55" spans="1:7" s="21" customFormat="1" x14ac:dyDescent="0.2">
      <c r="A55" s="50"/>
      <c r="B55" s="103"/>
      <c r="C55" s="92"/>
      <c r="D55" s="102"/>
      <c r="E55" s="102"/>
      <c r="F55" s="102"/>
      <c r="G55" s="102"/>
    </row>
    <row r="56" spans="1:7" s="21" customFormat="1" x14ac:dyDescent="0.2">
      <c r="A56" s="50"/>
      <c r="B56" s="103"/>
      <c r="C56" s="92"/>
      <c r="D56" s="102"/>
      <c r="E56" s="102"/>
      <c r="F56" s="102"/>
      <c r="G56" s="102"/>
    </row>
    <row r="57" spans="1:7" s="21" customFormat="1" x14ac:dyDescent="0.2">
      <c r="A57" s="50"/>
      <c r="B57" s="103"/>
      <c r="C57" s="92"/>
      <c r="D57" s="102"/>
      <c r="E57" s="102"/>
      <c r="F57" s="102"/>
      <c r="G57" s="102"/>
    </row>
    <row r="58" spans="1:7" x14ac:dyDescent="0.2">
      <c r="A58" s="150" t="s">
        <v>9</v>
      </c>
      <c r="B58" s="51"/>
      <c r="C58" s="51"/>
      <c r="D58" s="51"/>
      <c r="E58" s="51"/>
      <c r="F58" s="51"/>
      <c r="G58" s="51"/>
    </row>
    <row r="59" spans="1:7" ht="12" customHeight="1" x14ac:dyDescent="0.2">
      <c r="A59" s="264" t="s">
        <v>134</v>
      </c>
      <c r="B59" s="265"/>
      <c r="C59" s="265"/>
      <c r="D59" s="265"/>
      <c r="E59" s="265"/>
      <c r="F59" s="265"/>
      <c r="G59" s="265"/>
    </row>
  </sheetData>
  <mergeCells count="19">
    <mergeCell ref="A13:B13"/>
    <mergeCell ref="B22:C22"/>
    <mergeCell ref="A28:B28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7:C37"/>
    <mergeCell ref="A43:B43"/>
    <mergeCell ref="B52:C52"/>
    <mergeCell ref="A59:G59"/>
    <mergeCell ref="D26:G26"/>
    <mergeCell ref="D41:G41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4" customWidth="1"/>
    <col min="2" max="2" width="1.5703125" style="4" customWidth="1"/>
    <col min="3" max="3" width="8.28515625" style="4" customWidth="1"/>
    <col min="4" max="9" width="12.140625" style="17" customWidth="1"/>
    <col min="10" max="10" width="9.85546875" style="17" customWidth="1"/>
    <col min="11" max="16384" width="9.140625" style="17"/>
  </cols>
  <sheetData>
    <row r="1" spans="1:10" ht="15" customHeight="1" x14ac:dyDescent="0.2">
      <c r="A1" s="252" t="s">
        <v>123</v>
      </c>
      <c r="B1" s="252"/>
      <c r="C1" s="252"/>
      <c r="D1" s="252"/>
      <c r="E1" s="252"/>
      <c r="F1" s="252"/>
      <c r="G1" s="252"/>
      <c r="H1" s="252"/>
      <c r="I1" s="252"/>
      <c r="J1" s="25"/>
    </row>
    <row r="2" spans="1:10" ht="15" customHeight="1" x14ac:dyDescent="0.2">
      <c r="A2" s="254" t="s">
        <v>115</v>
      </c>
      <c r="B2" s="254"/>
      <c r="C2" s="254"/>
      <c r="D2" s="254"/>
      <c r="E2" s="254"/>
      <c r="F2" s="254"/>
      <c r="G2" s="254"/>
      <c r="H2" s="254"/>
      <c r="I2" s="254"/>
      <c r="J2" s="25"/>
    </row>
    <row r="3" spans="1:10" ht="6" customHeight="1" x14ac:dyDescent="0.2">
      <c r="A3" s="82"/>
      <c r="B3" s="82"/>
      <c r="C3" s="82"/>
      <c r="D3" s="47"/>
      <c r="E3" s="47"/>
      <c r="F3" s="47"/>
      <c r="G3" s="47"/>
      <c r="H3" s="47"/>
      <c r="I3" s="196"/>
    </row>
    <row r="4" spans="1:10" ht="11.25" customHeight="1" x14ac:dyDescent="0.2">
      <c r="A4" s="308" t="s">
        <v>73</v>
      </c>
      <c r="B4" s="361"/>
      <c r="C4" s="362"/>
      <c r="D4" s="367" t="s">
        <v>47</v>
      </c>
      <c r="E4" s="348" t="s">
        <v>48</v>
      </c>
      <c r="F4" s="349" t="s">
        <v>98</v>
      </c>
      <c r="G4" s="348" t="s">
        <v>80</v>
      </c>
      <c r="H4" s="348" t="s">
        <v>105</v>
      </c>
      <c r="I4" s="358" t="s">
        <v>13</v>
      </c>
    </row>
    <row r="5" spans="1:10" x14ac:dyDescent="0.2">
      <c r="A5" s="363"/>
      <c r="B5" s="328"/>
      <c r="C5" s="364"/>
      <c r="D5" s="368"/>
      <c r="E5" s="370"/>
      <c r="F5" s="350"/>
      <c r="G5" s="370"/>
      <c r="H5" s="332"/>
      <c r="I5" s="359"/>
    </row>
    <row r="6" spans="1:10" x14ac:dyDescent="0.2">
      <c r="A6" s="363"/>
      <c r="B6" s="363"/>
      <c r="C6" s="364"/>
      <c r="D6" s="368"/>
      <c r="E6" s="370"/>
      <c r="F6" s="372"/>
      <c r="G6" s="370"/>
      <c r="H6" s="332"/>
      <c r="I6" s="359"/>
    </row>
    <row r="7" spans="1:10" x14ac:dyDescent="0.2">
      <c r="A7" s="363"/>
      <c r="B7" s="363"/>
      <c r="C7" s="364"/>
      <c r="D7" s="368"/>
      <c r="E7" s="370"/>
      <c r="F7" s="372"/>
      <c r="G7" s="370"/>
      <c r="H7" s="332"/>
      <c r="I7" s="359"/>
    </row>
    <row r="8" spans="1:10" x14ac:dyDescent="0.2">
      <c r="A8" s="363"/>
      <c r="B8" s="363"/>
      <c r="C8" s="364"/>
      <c r="D8" s="368"/>
      <c r="E8" s="370"/>
      <c r="F8" s="372"/>
      <c r="G8" s="370"/>
      <c r="H8" s="332"/>
      <c r="I8" s="359"/>
    </row>
    <row r="9" spans="1:10" x14ac:dyDescent="0.2">
      <c r="A9" s="365"/>
      <c r="B9" s="365"/>
      <c r="C9" s="366"/>
      <c r="D9" s="369"/>
      <c r="E9" s="371"/>
      <c r="F9" s="373"/>
      <c r="G9" s="371"/>
      <c r="H9" s="333"/>
      <c r="I9" s="360"/>
    </row>
    <row r="10" spans="1:10" ht="6" customHeight="1" x14ac:dyDescent="0.2">
      <c r="A10" s="132"/>
      <c r="B10" s="132"/>
      <c r="C10" s="132"/>
      <c r="D10" s="81" t="s">
        <v>0</v>
      </c>
      <c r="E10" s="81" t="s">
        <v>0</v>
      </c>
      <c r="F10" s="81" t="s">
        <v>0</v>
      </c>
      <c r="G10" s="133"/>
      <c r="H10" s="81" t="s">
        <v>0</v>
      </c>
      <c r="I10" s="81" t="s">
        <v>0</v>
      </c>
    </row>
    <row r="11" spans="1:10" ht="15" customHeight="1" x14ac:dyDescent="0.2">
      <c r="A11" s="97"/>
      <c r="B11" s="47"/>
      <c r="C11" s="47"/>
      <c r="D11" s="341" t="s">
        <v>6</v>
      </c>
      <c r="E11" s="274"/>
      <c r="F11" s="274"/>
      <c r="G11" s="274"/>
      <c r="H11" s="274"/>
      <c r="I11" s="274"/>
    </row>
    <row r="12" spans="1:10" ht="6" customHeight="1" x14ac:dyDescent="0.2">
      <c r="A12" s="100"/>
      <c r="B12" s="100"/>
      <c r="C12" s="100"/>
      <c r="D12" s="170"/>
      <c r="E12" s="121"/>
      <c r="F12" s="47"/>
      <c r="G12" s="82"/>
      <c r="H12" s="82"/>
      <c r="I12" s="82"/>
    </row>
    <row r="13" spans="1:10" ht="15" customHeight="1" x14ac:dyDescent="0.2">
      <c r="A13" s="276" t="s">
        <v>56</v>
      </c>
      <c r="B13" s="277"/>
      <c r="C13" s="201" t="s">
        <v>149</v>
      </c>
      <c r="D13" s="73">
        <v>79</v>
      </c>
      <c r="E13" s="73">
        <v>79</v>
      </c>
      <c r="F13" s="73" t="s">
        <v>163</v>
      </c>
      <c r="G13" s="73">
        <v>79</v>
      </c>
      <c r="H13" s="73">
        <v>79</v>
      </c>
      <c r="I13" s="73">
        <v>72</v>
      </c>
    </row>
    <row r="14" spans="1:10" ht="15" customHeight="1" x14ac:dyDescent="0.2">
      <c r="A14" s="199" t="s">
        <v>149</v>
      </c>
      <c r="B14" s="87" t="s">
        <v>7</v>
      </c>
      <c r="C14" s="201" t="s">
        <v>150</v>
      </c>
      <c r="D14" s="73">
        <v>57</v>
      </c>
      <c r="E14" s="73">
        <v>57</v>
      </c>
      <c r="F14" s="73">
        <v>5</v>
      </c>
      <c r="G14" s="73">
        <v>57</v>
      </c>
      <c r="H14" s="73">
        <v>57</v>
      </c>
      <c r="I14" s="73">
        <v>56</v>
      </c>
    </row>
    <row r="15" spans="1:10" ht="15" customHeight="1" x14ac:dyDescent="0.2">
      <c r="A15" s="199" t="s">
        <v>150</v>
      </c>
      <c r="B15" s="87" t="s">
        <v>7</v>
      </c>
      <c r="C15" s="201" t="s">
        <v>151</v>
      </c>
      <c r="D15" s="73">
        <v>179</v>
      </c>
      <c r="E15" s="73">
        <v>179</v>
      </c>
      <c r="F15" s="73">
        <v>35</v>
      </c>
      <c r="G15" s="73">
        <v>179</v>
      </c>
      <c r="H15" s="73">
        <v>179</v>
      </c>
      <c r="I15" s="73">
        <v>179</v>
      </c>
    </row>
    <row r="16" spans="1:10" ht="15" customHeight="1" x14ac:dyDescent="0.2">
      <c r="A16" s="199" t="s">
        <v>151</v>
      </c>
      <c r="B16" s="87" t="s">
        <v>7</v>
      </c>
      <c r="C16" s="201" t="s">
        <v>152</v>
      </c>
      <c r="D16" s="73">
        <v>36</v>
      </c>
      <c r="E16" s="73">
        <v>36</v>
      </c>
      <c r="F16" s="73">
        <v>13</v>
      </c>
      <c r="G16" s="73">
        <v>36</v>
      </c>
      <c r="H16" s="73">
        <v>36</v>
      </c>
      <c r="I16" s="73">
        <v>35</v>
      </c>
    </row>
    <row r="17" spans="1:9" ht="15" customHeight="1" x14ac:dyDescent="0.2">
      <c r="A17" s="199" t="s">
        <v>152</v>
      </c>
      <c r="B17" s="87" t="s">
        <v>7</v>
      </c>
      <c r="C17" s="201" t="s">
        <v>153</v>
      </c>
      <c r="D17" s="73">
        <v>16</v>
      </c>
      <c r="E17" s="73">
        <v>16</v>
      </c>
      <c r="F17" s="73">
        <v>6</v>
      </c>
      <c r="G17" s="73">
        <v>16</v>
      </c>
      <c r="H17" s="73">
        <v>16</v>
      </c>
      <c r="I17" s="73">
        <v>16</v>
      </c>
    </row>
    <row r="18" spans="1:9" ht="15" customHeight="1" x14ac:dyDescent="0.2">
      <c r="A18" s="199" t="s">
        <v>153</v>
      </c>
      <c r="B18" s="87" t="s">
        <v>7</v>
      </c>
      <c r="C18" s="201" t="s">
        <v>154</v>
      </c>
      <c r="D18" s="73" t="s">
        <v>163</v>
      </c>
      <c r="E18" s="73" t="s">
        <v>163</v>
      </c>
      <c r="F18" s="73" t="s">
        <v>163</v>
      </c>
      <c r="G18" s="73" t="s">
        <v>163</v>
      </c>
      <c r="H18" s="73" t="s">
        <v>163</v>
      </c>
      <c r="I18" s="73" t="s">
        <v>163</v>
      </c>
    </row>
    <row r="19" spans="1:9" ht="15" customHeight="1" x14ac:dyDescent="0.2">
      <c r="A19" s="199" t="s">
        <v>154</v>
      </c>
      <c r="B19" s="87" t="s">
        <v>7</v>
      </c>
      <c r="C19" s="201" t="s">
        <v>155</v>
      </c>
      <c r="D19" s="73" t="s">
        <v>163</v>
      </c>
      <c r="E19" s="73" t="s">
        <v>163</v>
      </c>
      <c r="F19" s="73" t="s">
        <v>163</v>
      </c>
      <c r="G19" s="73" t="s">
        <v>163</v>
      </c>
      <c r="H19" s="73" t="s">
        <v>163</v>
      </c>
      <c r="I19" s="73" t="s">
        <v>163</v>
      </c>
    </row>
    <row r="20" spans="1:9" ht="15" customHeight="1" x14ac:dyDescent="0.2">
      <c r="A20" s="199" t="s">
        <v>155</v>
      </c>
      <c r="B20" s="87" t="s">
        <v>7</v>
      </c>
      <c r="C20" s="200" t="s">
        <v>148</v>
      </c>
      <c r="D20" s="73">
        <v>9</v>
      </c>
      <c r="E20" s="73">
        <v>9</v>
      </c>
      <c r="F20" s="73">
        <v>6</v>
      </c>
      <c r="G20" s="73">
        <v>9</v>
      </c>
      <c r="H20" s="73">
        <v>9</v>
      </c>
      <c r="I20" s="73">
        <v>8</v>
      </c>
    </row>
    <row r="21" spans="1:9" ht="15" customHeight="1" x14ac:dyDescent="0.2">
      <c r="A21" s="198" t="s">
        <v>148</v>
      </c>
      <c r="B21" s="87" t="s">
        <v>7</v>
      </c>
      <c r="C21" s="200" t="s">
        <v>147</v>
      </c>
      <c r="D21" s="73" t="s">
        <v>7</v>
      </c>
      <c r="E21" s="73" t="s">
        <v>7</v>
      </c>
      <c r="F21" s="73" t="s">
        <v>7</v>
      </c>
      <c r="G21" s="73" t="s">
        <v>7</v>
      </c>
      <c r="H21" s="73" t="s">
        <v>7</v>
      </c>
      <c r="I21" s="73" t="s">
        <v>7</v>
      </c>
    </row>
    <row r="22" spans="1:9" ht="15" customHeight="1" x14ac:dyDescent="0.2">
      <c r="A22" s="198" t="s">
        <v>147</v>
      </c>
      <c r="B22" s="246" t="s">
        <v>14</v>
      </c>
      <c r="C22" s="278"/>
      <c r="D22" s="73" t="s">
        <v>7</v>
      </c>
      <c r="E22" s="73" t="s">
        <v>7</v>
      </c>
      <c r="F22" s="73" t="s">
        <v>7</v>
      </c>
      <c r="G22" s="73" t="s">
        <v>7</v>
      </c>
      <c r="H22" s="73" t="s">
        <v>7</v>
      </c>
      <c r="I22" s="73" t="s">
        <v>7</v>
      </c>
    </row>
    <row r="23" spans="1:9" ht="6" customHeight="1" x14ac:dyDescent="0.2">
      <c r="A23" s="134"/>
      <c r="B23" s="135"/>
      <c r="C23" s="136"/>
      <c r="D23" s="73"/>
      <c r="E23" s="73"/>
      <c r="F23" s="73"/>
      <c r="G23" s="73"/>
      <c r="H23" s="73"/>
      <c r="I23" s="73"/>
    </row>
    <row r="24" spans="1:9" ht="15" customHeight="1" x14ac:dyDescent="0.2">
      <c r="A24" s="50" t="s">
        <v>15</v>
      </c>
      <c r="B24" s="57"/>
      <c r="C24" s="128"/>
      <c r="D24" s="184">
        <v>380</v>
      </c>
      <c r="E24" s="184">
        <v>380</v>
      </c>
      <c r="F24" s="184">
        <v>79</v>
      </c>
      <c r="G24" s="184">
        <v>380</v>
      </c>
      <c r="H24" s="184">
        <v>380</v>
      </c>
      <c r="I24" s="184">
        <v>370</v>
      </c>
    </row>
    <row r="25" spans="1:9" ht="15" customHeight="1" x14ac:dyDescent="0.2">
      <c r="A25" s="246" t="s">
        <v>59</v>
      </c>
      <c r="B25" s="357"/>
      <c r="C25" s="128"/>
      <c r="D25" s="73"/>
      <c r="E25" s="73"/>
      <c r="F25" s="73"/>
      <c r="G25" s="73"/>
      <c r="H25" s="73"/>
      <c r="I25" s="73"/>
    </row>
    <row r="26" spans="1:9" ht="15" customHeight="1" x14ac:dyDescent="0.2">
      <c r="A26" s="338" t="s">
        <v>145</v>
      </c>
      <c r="B26" s="355"/>
      <c r="C26" s="356"/>
      <c r="D26" s="73"/>
      <c r="E26" s="73"/>
      <c r="F26" s="73"/>
      <c r="G26" s="73"/>
      <c r="H26" s="73"/>
      <c r="I26" s="73"/>
    </row>
    <row r="27" spans="1:9" ht="15" customHeight="1" x14ac:dyDescent="0.2">
      <c r="A27" s="336" t="s">
        <v>146</v>
      </c>
      <c r="B27" s="336"/>
      <c r="C27" s="337"/>
      <c r="D27" s="197">
        <v>301</v>
      </c>
      <c r="E27" s="197">
        <v>223</v>
      </c>
      <c r="F27" s="197">
        <v>87</v>
      </c>
      <c r="G27" s="197">
        <v>239</v>
      </c>
      <c r="H27" s="197">
        <v>301</v>
      </c>
      <c r="I27" s="197" t="s">
        <v>7</v>
      </c>
    </row>
    <row r="28" spans="1:9" s="21" customFormat="1" ht="6" customHeight="1" x14ac:dyDescent="0.2">
      <c r="A28" s="103"/>
      <c r="B28" s="135"/>
      <c r="C28" s="137"/>
      <c r="D28" s="175"/>
      <c r="E28" s="48"/>
      <c r="F28" s="48"/>
      <c r="G28" s="48"/>
      <c r="H28" s="48"/>
      <c r="I28" s="48"/>
    </row>
    <row r="29" spans="1:9" ht="15" customHeight="1" x14ac:dyDescent="0.2">
      <c r="A29" s="121"/>
      <c r="B29" s="84"/>
      <c r="C29" s="84"/>
      <c r="D29" s="273" t="s">
        <v>8</v>
      </c>
      <c r="E29" s="274"/>
      <c r="F29" s="274"/>
      <c r="G29" s="274"/>
      <c r="H29" s="274"/>
      <c r="I29" s="274"/>
    </row>
    <row r="30" spans="1:9" ht="6" customHeight="1" x14ac:dyDescent="0.2">
      <c r="A30" s="134"/>
      <c r="B30" s="135"/>
      <c r="C30" s="137"/>
      <c r="D30" s="169" t="s">
        <v>0</v>
      </c>
      <c r="E30" s="305"/>
      <c r="F30" s="305"/>
      <c r="G30" s="138" t="s">
        <v>0</v>
      </c>
      <c r="H30" s="138" t="s">
        <v>0</v>
      </c>
      <c r="I30" s="138" t="s">
        <v>0</v>
      </c>
    </row>
    <row r="31" spans="1:9" ht="15" customHeight="1" x14ac:dyDescent="0.2">
      <c r="A31" s="276" t="s">
        <v>56</v>
      </c>
      <c r="B31" s="277"/>
      <c r="C31" s="201" t="s">
        <v>149</v>
      </c>
      <c r="D31" s="73">
        <v>2668</v>
      </c>
      <c r="E31" s="73">
        <v>2092</v>
      </c>
      <c r="F31" s="73" t="s">
        <v>163</v>
      </c>
      <c r="G31" s="73">
        <v>2051</v>
      </c>
      <c r="H31" s="73">
        <v>161</v>
      </c>
      <c r="I31" s="73">
        <v>32</v>
      </c>
    </row>
    <row r="32" spans="1:9" ht="15" customHeight="1" x14ac:dyDescent="0.2">
      <c r="A32" s="199" t="s">
        <v>149</v>
      </c>
      <c r="B32" s="87" t="s">
        <v>7</v>
      </c>
      <c r="C32" s="201" t="s">
        <v>150</v>
      </c>
      <c r="D32" s="73">
        <v>2108</v>
      </c>
      <c r="E32" s="73">
        <v>1453</v>
      </c>
      <c r="F32" s="73">
        <v>88</v>
      </c>
      <c r="G32" s="73">
        <v>1140</v>
      </c>
      <c r="H32" s="73">
        <v>404</v>
      </c>
      <c r="I32" s="73">
        <v>80</v>
      </c>
    </row>
    <row r="33" spans="1:9" ht="15" customHeight="1" x14ac:dyDescent="0.2">
      <c r="A33" s="199" t="s">
        <v>150</v>
      </c>
      <c r="B33" s="87" t="s">
        <v>7</v>
      </c>
      <c r="C33" s="201" t="s">
        <v>151</v>
      </c>
      <c r="D33" s="73">
        <v>11808</v>
      </c>
      <c r="E33" s="73">
        <v>7410</v>
      </c>
      <c r="F33" s="73">
        <v>1158</v>
      </c>
      <c r="G33" s="73">
        <v>4340</v>
      </c>
      <c r="H33" s="73">
        <v>4236</v>
      </c>
      <c r="I33" s="73">
        <v>756</v>
      </c>
    </row>
    <row r="34" spans="1:9" ht="15" customHeight="1" x14ac:dyDescent="0.2">
      <c r="A34" s="199" t="s">
        <v>151</v>
      </c>
      <c r="B34" s="87" t="s">
        <v>7</v>
      </c>
      <c r="C34" s="201" t="s">
        <v>152</v>
      </c>
      <c r="D34" s="73">
        <v>5438</v>
      </c>
      <c r="E34" s="73">
        <v>2750</v>
      </c>
      <c r="F34" s="73">
        <v>796</v>
      </c>
      <c r="G34" s="73">
        <v>1100</v>
      </c>
      <c r="H34" s="73">
        <v>2454</v>
      </c>
      <c r="I34" s="73">
        <v>410</v>
      </c>
    </row>
    <row r="35" spans="1:9" ht="15" customHeight="1" x14ac:dyDescent="0.2">
      <c r="A35" s="199" t="s">
        <v>152</v>
      </c>
      <c r="B35" s="87" t="s">
        <v>7</v>
      </c>
      <c r="C35" s="201" t="s">
        <v>153</v>
      </c>
      <c r="D35" s="73">
        <v>5088</v>
      </c>
      <c r="E35" s="73">
        <v>2733</v>
      </c>
      <c r="F35" s="73">
        <v>767</v>
      </c>
      <c r="G35" s="73">
        <v>1425</v>
      </c>
      <c r="H35" s="73">
        <v>2086</v>
      </c>
      <c r="I35" s="73">
        <v>340</v>
      </c>
    </row>
    <row r="36" spans="1:9" ht="15" customHeight="1" x14ac:dyDescent="0.2">
      <c r="A36" s="199" t="s">
        <v>153</v>
      </c>
      <c r="B36" s="87" t="s">
        <v>7</v>
      </c>
      <c r="C36" s="201" t="s">
        <v>154</v>
      </c>
      <c r="D36" s="73" t="s">
        <v>163</v>
      </c>
      <c r="E36" s="73" t="s">
        <v>163</v>
      </c>
      <c r="F36" s="73" t="s">
        <v>163</v>
      </c>
      <c r="G36" s="73" t="s">
        <v>163</v>
      </c>
      <c r="H36" s="73" t="s">
        <v>163</v>
      </c>
      <c r="I36" s="73" t="s">
        <v>163</v>
      </c>
    </row>
    <row r="37" spans="1:9" ht="15" customHeight="1" x14ac:dyDescent="0.2">
      <c r="A37" s="199" t="s">
        <v>154</v>
      </c>
      <c r="B37" s="87" t="s">
        <v>7</v>
      </c>
      <c r="C37" s="201" t="s">
        <v>155</v>
      </c>
      <c r="D37" s="73" t="s">
        <v>163</v>
      </c>
      <c r="E37" s="73" t="s">
        <v>163</v>
      </c>
      <c r="F37" s="73" t="s">
        <v>163</v>
      </c>
      <c r="G37" s="73" t="s">
        <v>163</v>
      </c>
      <c r="H37" s="73" t="s">
        <v>163</v>
      </c>
      <c r="I37" s="73" t="s">
        <v>163</v>
      </c>
    </row>
    <row r="38" spans="1:9" ht="15" customHeight="1" x14ac:dyDescent="0.2">
      <c r="A38" s="199" t="s">
        <v>155</v>
      </c>
      <c r="B38" s="87" t="s">
        <v>7</v>
      </c>
      <c r="C38" s="200" t="s">
        <v>148</v>
      </c>
      <c r="D38" s="73">
        <v>7584</v>
      </c>
      <c r="E38" s="73">
        <v>6055</v>
      </c>
      <c r="F38" s="73">
        <v>5019</v>
      </c>
      <c r="G38" s="73">
        <v>1800</v>
      </c>
      <c r="H38" s="73">
        <v>9499</v>
      </c>
      <c r="I38" s="73">
        <v>1727</v>
      </c>
    </row>
    <row r="39" spans="1:9" ht="15" customHeight="1" x14ac:dyDescent="0.2">
      <c r="A39" s="198" t="s">
        <v>148</v>
      </c>
      <c r="B39" s="87" t="s">
        <v>7</v>
      </c>
      <c r="C39" s="200" t="s">
        <v>147</v>
      </c>
      <c r="D39" s="73" t="s">
        <v>7</v>
      </c>
      <c r="E39" s="73" t="s">
        <v>7</v>
      </c>
      <c r="F39" s="73" t="s">
        <v>7</v>
      </c>
      <c r="G39" s="73" t="s">
        <v>7</v>
      </c>
      <c r="H39" s="73" t="s">
        <v>7</v>
      </c>
      <c r="I39" s="73" t="s">
        <v>7</v>
      </c>
    </row>
    <row r="40" spans="1:9" ht="15" customHeight="1" x14ac:dyDescent="0.2">
      <c r="A40" s="198" t="s">
        <v>147</v>
      </c>
      <c r="B40" s="246" t="s">
        <v>14</v>
      </c>
      <c r="C40" s="278"/>
      <c r="D40" s="73" t="s">
        <v>7</v>
      </c>
      <c r="E40" s="73" t="s">
        <v>7</v>
      </c>
      <c r="F40" s="73" t="s">
        <v>7</v>
      </c>
      <c r="G40" s="73" t="s">
        <v>7</v>
      </c>
      <c r="H40" s="73" t="s">
        <v>7</v>
      </c>
      <c r="I40" s="73" t="s">
        <v>7</v>
      </c>
    </row>
    <row r="41" spans="1:9" s="21" customFormat="1" ht="6" customHeight="1" x14ac:dyDescent="0.2">
      <c r="A41" s="134"/>
      <c r="B41" s="135"/>
      <c r="C41" s="136"/>
      <c r="D41" s="73"/>
      <c r="E41" s="73"/>
      <c r="F41" s="73"/>
      <c r="G41" s="73"/>
      <c r="H41" s="73"/>
      <c r="I41" s="73"/>
    </row>
    <row r="42" spans="1:9" ht="15" customHeight="1" x14ac:dyDescent="0.2">
      <c r="A42" s="50" t="s">
        <v>15</v>
      </c>
      <c r="B42" s="57"/>
      <c r="C42" s="128"/>
      <c r="D42" s="184">
        <v>36126</v>
      </c>
      <c r="E42" s="184">
        <v>23916</v>
      </c>
      <c r="F42" s="184">
        <v>8836</v>
      </c>
      <c r="G42" s="184">
        <v>12796</v>
      </c>
      <c r="H42" s="184">
        <v>20206</v>
      </c>
      <c r="I42" s="184">
        <v>3607</v>
      </c>
    </row>
    <row r="43" spans="1:9" ht="15" customHeight="1" x14ac:dyDescent="0.2">
      <c r="A43" s="246" t="s">
        <v>59</v>
      </c>
      <c r="B43" s="357"/>
      <c r="C43" s="128"/>
      <c r="D43" s="73"/>
      <c r="E43" s="73"/>
      <c r="F43" s="73"/>
      <c r="G43" s="73"/>
      <c r="H43" s="73"/>
      <c r="I43" s="73"/>
    </row>
    <row r="44" spans="1:9" ht="14.1" customHeight="1" x14ac:dyDescent="0.2">
      <c r="A44" s="338" t="s">
        <v>145</v>
      </c>
      <c r="B44" s="355"/>
      <c r="C44" s="356"/>
      <c r="D44" s="73"/>
      <c r="E44" s="73"/>
      <c r="F44" s="73"/>
      <c r="G44" s="73"/>
      <c r="H44" s="73"/>
      <c r="I44" s="73"/>
    </row>
    <row r="45" spans="1:9" ht="14.1" customHeight="1" x14ac:dyDescent="0.2">
      <c r="A45" s="336" t="s">
        <v>146</v>
      </c>
      <c r="B45" s="336"/>
      <c r="C45" s="337"/>
      <c r="D45" s="197">
        <v>98111</v>
      </c>
      <c r="E45" s="197">
        <v>13336</v>
      </c>
      <c r="F45" s="197">
        <v>7208</v>
      </c>
      <c r="G45" s="197">
        <v>20510</v>
      </c>
      <c r="H45" s="197" t="s">
        <v>7</v>
      </c>
      <c r="I45" s="197" t="s">
        <v>7</v>
      </c>
    </row>
    <row r="46" spans="1:9" ht="12.75" x14ac:dyDescent="0.2">
      <c r="A46" s="103"/>
      <c r="B46" s="135"/>
      <c r="C46" s="137"/>
      <c r="D46" s="98"/>
      <c r="E46" s="98"/>
      <c r="F46" s="48"/>
      <c r="G46" s="48"/>
      <c r="H46" s="48"/>
      <c r="I46" s="48"/>
    </row>
    <row r="47" spans="1:9" ht="12.75" x14ac:dyDescent="0.2">
      <c r="A47" s="103"/>
      <c r="B47" s="135"/>
      <c r="C47" s="137"/>
      <c r="D47" s="98"/>
      <c r="E47" s="98"/>
      <c r="F47" s="48"/>
      <c r="G47" s="48"/>
      <c r="H47" s="48"/>
      <c r="I47" s="48"/>
    </row>
    <row r="48" spans="1:9" ht="12.75" x14ac:dyDescent="0.2">
      <c r="A48" s="103"/>
      <c r="B48" s="135"/>
      <c r="C48" s="137"/>
      <c r="D48" s="98"/>
      <c r="E48" s="98"/>
      <c r="F48" s="48"/>
      <c r="G48" s="48"/>
      <c r="H48" s="48"/>
      <c r="I48" s="48"/>
    </row>
    <row r="49" spans="1:10" ht="12.75" x14ac:dyDescent="0.2">
      <c r="A49" s="103"/>
      <c r="B49" s="135"/>
      <c r="C49" s="137"/>
      <c r="D49" s="98"/>
      <c r="E49" s="98"/>
      <c r="F49" s="48"/>
      <c r="G49" s="48"/>
      <c r="H49" s="48"/>
      <c r="I49" s="48"/>
    </row>
    <row r="50" spans="1:10" ht="12.75" x14ac:dyDescent="0.2">
      <c r="A50" s="103"/>
      <c r="B50" s="135"/>
      <c r="C50" s="137"/>
      <c r="D50" s="98"/>
      <c r="E50" s="98"/>
      <c r="F50" s="48"/>
      <c r="G50" s="48"/>
      <c r="H50" s="48"/>
      <c r="I50" s="48"/>
    </row>
    <row r="51" spans="1:10" ht="12.75" x14ac:dyDescent="0.2">
      <c r="A51" s="103"/>
      <c r="B51" s="135"/>
      <c r="C51" s="137"/>
      <c r="D51" s="98"/>
      <c r="E51" s="98"/>
      <c r="F51" s="48"/>
      <c r="G51" s="48"/>
      <c r="H51" s="48"/>
      <c r="I51" s="48"/>
    </row>
    <row r="52" spans="1:10" ht="12.75" x14ac:dyDescent="0.2">
      <c r="A52" s="103"/>
      <c r="B52" s="135"/>
      <c r="C52" s="137"/>
      <c r="D52" s="98"/>
      <c r="E52" s="98"/>
      <c r="F52" s="48"/>
      <c r="G52" s="48"/>
      <c r="H52" s="48"/>
      <c r="I52" s="48"/>
    </row>
    <row r="53" spans="1:10" ht="12.75" x14ac:dyDescent="0.2">
      <c r="A53" s="103"/>
      <c r="B53" s="135"/>
      <c r="C53" s="137"/>
      <c r="D53" s="98"/>
      <c r="E53" s="98"/>
      <c r="F53" s="48"/>
      <c r="G53" s="48"/>
      <c r="H53" s="48"/>
      <c r="I53" s="48"/>
    </row>
    <row r="54" spans="1:10" x14ac:dyDescent="0.2">
      <c r="A54" s="150" t="s">
        <v>9</v>
      </c>
      <c r="B54" s="139"/>
      <c r="C54" s="139"/>
      <c r="D54" s="139"/>
      <c r="E54" s="139"/>
      <c r="F54" s="139"/>
      <c r="G54" s="139"/>
      <c r="H54" s="139"/>
      <c r="I54" s="139"/>
      <c r="J54" s="26"/>
    </row>
    <row r="55" spans="1:10" ht="12" customHeight="1" x14ac:dyDescent="0.2">
      <c r="A55" s="338" t="s">
        <v>135</v>
      </c>
      <c r="B55" s="339"/>
      <c r="C55" s="339"/>
      <c r="D55" s="339"/>
      <c r="E55" s="339"/>
      <c r="F55" s="339"/>
      <c r="G55" s="339"/>
      <c r="H55" s="339"/>
      <c r="I55" s="339"/>
    </row>
    <row r="56" spans="1:10" s="27" customFormat="1" ht="12" customHeight="1" x14ac:dyDescent="0.2">
      <c r="A56" s="246" t="s">
        <v>96</v>
      </c>
      <c r="B56" s="269"/>
      <c r="C56" s="269"/>
      <c r="D56" s="269"/>
      <c r="E56" s="269"/>
      <c r="F56" s="269"/>
      <c r="G56" s="269"/>
      <c r="H56" s="269"/>
      <c r="I56" s="269"/>
    </row>
    <row r="57" spans="1:10" s="27" customFormat="1" ht="12" customHeight="1" x14ac:dyDescent="0.2">
      <c r="A57" s="342" t="s">
        <v>156</v>
      </c>
      <c r="B57" s="343"/>
      <c r="C57" s="343"/>
      <c r="D57" s="343"/>
      <c r="E57" s="343"/>
      <c r="F57" s="343"/>
      <c r="G57" s="343"/>
      <c r="H57" s="343"/>
      <c r="I57" s="343"/>
    </row>
    <row r="58" spans="1:10" s="27" customFormat="1" ht="12" customHeight="1" x14ac:dyDescent="0.2">
      <c r="A58" s="246" t="s">
        <v>131</v>
      </c>
      <c r="B58" s="269"/>
      <c r="C58" s="269"/>
      <c r="D58" s="269"/>
      <c r="E58" s="269"/>
      <c r="F58" s="269"/>
      <c r="G58" s="269"/>
      <c r="H58" s="269"/>
      <c r="I58" s="269"/>
    </row>
    <row r="60" spans="1:10" x14ac:dyDescent="0.2">
      <c r="A60" s="17"/>
      <c r="B60" s="17"/>
      <c r="C60" s="17"/>
    </row>
    <row r="61" spans="1:10" x14ac:dyDescent="0.2">
      <c r="A61" s="17"/>
      <c r="B61" s="17"/>
      <c r="C61" s="17"/>
    </row>
    <row r="62" spans="1:10" x14ac:dyDescent="0.2">
      <c r="A62" s="17"/>
      <c r="B62" s="17"/>
      <c r="C62" s="17"/>
    </row>
    <row r="63" spans="1:10" x14ac:dyDescent="0.2">
      <c r="A63" s="17"/>
      <c r="B63" s="17"/>
      <c r="C63" s="17"/>
    </row>
    <row r="64" spans="1:10" x14ac:dyDescent="0.2">
      <c r="A64" s="17"/>
      <c r="B64" s="17"/>
      <c r="C64" s="17"/>
    </row>
    <row r="65" spans="1:3" x14ac:dyDescent="0.2">
      <c r="A65" s="17"/>
      <c r="B65" s="17"/>
      <c r="C65" s="17"/>
    </row>
    <row r="66" spans="1:3" x14ac:dyDescent="0.2">
      <c r="A66" s="17"/>
      <c r="B66" s="17"/>
      <c r="C66" s="17"/>
    </row>
  </sheetData>
  <mergeCells count="26">
    <mergeCell ref="A55:I55"/>
    <mergeCell ref="A56:I56"/>
    <mergeCell ref="A57:I57"/>
    <mergeCell ref="A58:I58"/>
    <mergeCell ref="A43:B43"/>
    <mergeCell ref="A45:C45"/>
    <mergeCell ref="A1:I1"/>
    <mergeCell ref="A4:C9"/>
    <mergeCell ref="D4:D9"/>
    <mergeCell ref="E4:E9"/>
    <mergeCell ref="F4:F9"/>
    <mergeCell ref="G4:G9"/>
    <mergeCell ref="H4:H9"/>
    <mergeCell ref="A2:I2"/>
    <mergeCell ref="A31:B31"/>
    <mergeCell ref="B40:C40"/>
    <mergeCell ref="A44:C44"/>
    <mergeCell ref="A26:C26"/>
    <mergeCell ref="I4:I9"/>
    <mergeCell ref="D11:I11"/>
    <mergeCell ref="E30:F30"/>
    <mergeCell ref="A25:B25"/>
    <mergeCell ref="A27:C27"/>
    <mergeCell ref="D29:I29"/>
    <mergeCell ref="A13:B13"/>
    <mergeCell ref="B22:C22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"/>
  <sheetViews>
    <sheetView zoomScaleNormal="100" workbookViewId="0">
      <pane ySplit="9" topLeftCell="A10" activePane="bottomLeft" state="frozen"/>
      <selection pane="bottomLeft" sqref="A1:G1"/>
    </sheetView>
  </sheetViews>
  <sheetFormatPr baseColWidth="10" defaultColWidth="9.140625" defaultRowHeight="11.25" x14ac:dyDescent="0.2"/>
  <cols>
    <col min="1" max="1" width="10.7109375" style="17" customWidth="1"/>
    <col min="2" max="2" width="9.140625" style="17" customWidth="1"/>
    <col min="3" max="3" width="10.7109375" style="17" customWidth="1"/>
    <col min="4" max="4" width="15.7109375" style="17" customWidth="1"/>
    <col min="5" max="7" width="15.28515625" style="17" customWidth="1"/>
    <col min="8" max="8" width="9.85546875" style="17" customWidth="1"/>
    <col min="9" max="16384" width="9.140625" style="17"/>
  </cols>
  <sheetData>
    <row r="1" spans="1:8" ht="15" customHeight="1" x14ac:dyDescent="0.2">
      <c r="A1" s="306" t="s">
        <v>124</v>
      </c>
      <c r="B1" s="306"/>
      <c r="C1" s="306"/>
      <c r="D1" s="306"/>
      <c r="E1" s="306"/>
      <c r="F1" s="306"/>
      <c r="G1" s="306"/>
    </row>
    <row r="2" spans="1:8" ht="15" customHeight="1" x14ac:dyDescent="0.2">
      <c r="A2" s="307" t="s">
        <v>112</v>
      </c>
      <c r="B2" s="307"/>
      <c r="C2" s="307"/>
      <c r="D2" s="307"/>
      <c r="E2" s="307"/>
      <c r="F2" s="307"/>
      <c r="G2" s="307"/>
    </row>
    <row r="3" spans="1:8" ht="6" customHeight="1" x14ac:dyDescent="0.2">
      <c r="A3" s="82"/>
      <c r="B3" s="82"/>
      <c r="C3" s="82"/>
      <c r="D3" s="100"/>
      <c r="E3" s="100"/>
      <c r="F3" s="82"/>
      <c r="G3" s="82"/>
    </row>
    <row r="4" spans="1:8" ht="11.25" customHeight="1" x14ac:dyDescent="0.2">
      <c r="A4" s="308" t="s">
        <v>103</v>
      </c>
      <c r="B4" s="308"/>
      <c r="C4" s="309"/>
      <c r="D4" s="315" t="s">
        <v>15</v>
      </c>
      <c r="E4" s="325" t="s">
        <v>102</v>
      </c>
      <c r="F4" s="326"/>
      <c r="G4" s="326"/>
    </row>
    <row r="5" spans="1:8" x14ac:dyDescent="0.2">
      <c r="A5" s="310"/>
      <c r="B5" s="310"/>
      <c r="C5" s="311"/>
      <c r="D5" s="316"/>
      <c r="E5" s="327"/>
      <c r="F5" s="328"/>
      <c r="G5" s="328"/>
    </row>
    <row r="6" spans="1:8" x14ac:dyDescent="0.2">
      <c r="A6" s="310"/>
      <c r="B6" s="310"/>
      <c r="C6" s="311"/>
      <c r="D6" s="316"/>
      <c r="E6" s="329"/>
      <c r="F6" s="330"/>
      <c r="G6" s="330"/>
    </row>
    <row r="7" spans="1:8" x14ac:dyDescent="0.2">
      <c r="A7" s="310"/>
      <c r="B7" s="310"/>
      <c r="C7" s="312"/>
      <c r="D7" s="316"/>
      <c r="E7" s="319" t="s">
        <v>57</v>
      </c>
      <c r="F7" s="319" t="s">
        <v>58</v>
      </c>
      <c r="G7" s="322" t="s">
        <v>101</v>
      </c>
    </row>
    <row r="8" spans="1:8" x14ac:dyDescent="0.2">
      <c r="A8" s="310"/>
      <c r="B8" s="310"/>
      <c r="C8" s="312"/>
      <c r="D8" s="316"/>
      <c r="E8" s="332"/>
      <c r="F8" s="332"/>
      <c r="G8" s="334"/>
    </row>
    <row r="9" spans="1:8" x14ac:dyDescent="0.2">
      <c r="A9" s="313"/>
      <c r="B9" s="313"/>
      <c r="C9" s="314"/>
      <c r="D9" s="331"/>
      <c r="E9" s="333"/>
      <c r="F9" s="333"/>
      <c r="G9" s="335"/>
    </row>
    <row r="10" spans="1:8" ht="6" customHeight="1" x14ac:dyDescent="0.2">
      <c r="A10" s="108"/>
      <c r="B10" s="108"/>
      <c r="C10" s="109"/>
      <c r="D10" s="273"/>
      <c r="E10" s="273"/>
      <c r="F10" s="273"/>
      <c r="G10" s="273"/>
    </row>
    <row r="11" spans="1:8" s="23" customFormat="1" ht="15" customHeight="1" x14ac:dyDescent="0.2">
      <c r="A11" s="101"/>
      <c r="B11" s="84"/>
      <c r="C11" s="84"/>
      <c r="D11" s="273" t="s">
        <v>77</v>
      </c>
      <c r="E11" s="304"/>
      <c r="F11" s="304"/>
      <c r="G11" s="304"/>
    </row>
    <row r="12" spans="1:8" ht="6" customHeight="1" x14ac:dyDescent="0.2">
      <c r="A12" s="110"/>
      <c r="B12" s="110"/>
      <c r="C12" s="110"/>
      <c r="D12" s="166"/>
      <c r="E12" s="112"/>
      <c r="F12" s="112"/>
      <c r="G12" s="112"/>
    </row>
    <row r="13" spans="1:8" ht="15" customHeight="1" x14ac:dyDescent="0.2">
      <c r="A13" s="276" t="s">
        <v>56</v>
      </c>
      <c r="B13" s="277"/>
      <c r="C13" s="201" t="s">
        <v>149</v>
      </c>
      <c r="D13" s="73" t="s">
        <v>163</v>
      </c>
      <c r="E13" s="73" t="s">
        <v>163</v>
      </c>
      <c r="F13" s="73">
        <v>91</v>
      </c>
      <c r="G13" s="73">
        <v>92</v>
      </c>
      <c r="H13" s="16"/>
    </row>
    <row r="14" spans="1:8" ht="15" customHeight="1" x14ac:dyDescent="0.2">
      <c r="A14" s="199" t="s">
        <v>149</v>
      </c>
      <c r="B14" s="87" t="s">
        <v>7</v>
      </c>
      <c r="C14" s="201" t="s">
        <v>150</v>
      </c>
      <c r="D14" s="73">
        <v>121</v>
      </c>
      <c r="E14" s="73" t="s">
        <v>7</v>
      </c>
      <c r="F14" s="73">
        <v>64</v>
      </c>
      <c r="G14" s="73">
        <v>57</v>
      </c>
      <c r="H14" s="16"/>
    </row>
    <row r="15" spans="1:8" ht="15" customHeight="1" x14ac:dyDescent="0.2">
      <c r="A15" s="199" t="s">
        <v>150</v>
      </c>
      <c r="B15" s="87" t="s">
        <v>7</v>
      </c>
      <c r="C15" s="201" t="s">
        <v>151</v>
      </c>
      <c r="D15" s="73">
        <v>547</v>
      </c>
      <c r="E15" s="73">
        <v>8</v>
      </c>
      <c r="F15" s="73">
        <v>277</v>
      </c>
      <c r="G15" s="73">
        <v>262</v>
      </c>
      <c r="H15" s="16"/>
    </row>
    <row r="16" spans="1:8" ht="15" customHeight="1" x14ac:dyDescent="0.2">
      <c r="A16" s="199" t="s">
        <v>151</v>
      </c>
      <c r="B16" s="87" t="s">
        <v>7</v>
      </c>
      <c r="C16" s="201" t="s">
        <v>152</v>
      </c>
      <c r="D16" s="73">
        <v>217</v>
      </c>
      <c r="E16" s="73">
        <v>9</v>
      </c>
      <c r="F16" s="73">
        <v>109</v>
      </c>
      <c r="G16" s="73">
        <v>99</v>
      </c>
      <c r="H16" s="16"/>
    </row>
    <row r="17" spans="1:8" ht="15" customHeight="1" x14ac:dyDescent="0.2">
      <c r="A17" s="199" t="s">
        <v>152</v>
      </c>
      <c r="B17" s="87" t="s">
        <v>7</v>
      </c>
      <c r="C17" s="201" t="s">
        <v>153</v>
      </c>
      <c r="D17" s="73">
        <v>98</v>
      </c>
      <c r="E17" s="73">
        <v>17</v>
      </c>
      <c r="F17" s="73">
        <v>50</v>
      </c>
      <c r="G17" s="73">
        <v>31</v>
      </c>
      <c r="H17" s="16"/>
    </row>
    <row r="18" spans="1:8" ht="15" customHeight="1" x14ac:dyDescent="0.2">
      <c r="A18" s="199" t="s">
        <v>153</v>
      </c>
      <c r="B18" s="87" t="s">
        <v>7</v>
      </c>
      <c r="C18" s="201" t="s">
        <v>154</v>
      </c>
      <c r="D18" s="73">
        <v>26</v>
      </c>
      <c r="E18" s="73">
        <v>5</v>
      </c>
      <c r="F18" s="73">
        <v>11</v>
      </c>
      <c r="G18" s="73">
        <v>10</v>
      </c>
      <c r="H18" s="16"/>
    </row>
    <row r="19" spans="1:8" ht="15" customHeight="1" x14ac:dyDescent="0.2">
      <c r="A19" s="199" t="s">
        <v>154</v>
      </c>
      <c r="B19" s="87" t="s">
        <v>7</v>
      </c>
      <c r="C19" s="201" t="s">
        <v>155</v>
      </c>
      <c r="D19" s="73">
        <v>15</v>
      </c>
      <c r="E19" s="73">
        <v>3</v>
      </c>
      <c r="F19" s="73">
        <v>5</v>
      </c>
      <c r="G19" s="73">
        <v>7</v>
      </c>
      <c r="H19" s="16"/>
    </row>
    <row r="20" spans="1:8" ht="15" customHeight="1" x14ac:dyDescent="0.2">
      <c r="A20" s="199" t="s">
        <v>155</v>
      </c>
      <c r="B20" s="87" t="s">
        <v>7</v>
      </c>
      <c r="C20" s="200" t="s">
        <v>148</v>
      </c>
      <c r="D20" s="73">
        <v>14</v>
      </c>
      <c r="E20" s="73">
        <v>4</v>
      </c>
      <c r="F20" s="73">
        <v>6</v>
      </c>
      <c r="G20" s="73">
        <v>4</v>
      </c>
      <c r="H20" s="16"/>
    </row>
    <row r="21" spans="1:8" ht="15" customHeight="1" x14ac:dyDescent="0.2">
      <c r="A21" s="198" t="s">
        <v>148</v>
      </c>
      <c r="B21" s="87" t="s">
        <v>7</v>
      </c>
      <c r="C21" s="200" t="s">
        <v>147</v>
      </c>
      <c r="D21" s="73" t="s">
        <v>163</v>
      </c>
      <c r="E21" s="73" t="s">
        <v>163</v>
      </c>
      <c r="F21" s="73" t="s">
        <v>7</v>
      </c>
      <c r="G21" s="73" t="s">
        <v>7</v>
      </c>
      <c r="H21" s="16"/>
    </row>
    <row r="22" spans="1:8" ht="15" customHeight="1" x14ac:dyDescent="0.2">
      <c r="A22" s="198" t="s">
        <v>147</v>
      </c>
      <c r="B22" s="246" t="s">
        <v>14</v>
      </c>
      <c r="C22" s="278"/>
      <c r="D22" s="73" t="s">
        <v>163</v>
      </c>
      <c r="E22" s="73" t="s">
        <v>163</v>
      </c>
      <c r="F22" s="73" t="s">
        <v>7</v>
      </c>
      <c r="G22" s="73" t="s">
        <v>7</v>
      </c>
      <c r="H22" s="16"/>
    </row>
    <row r="23" spans="1:8" ht="6" customHeight="1" x14ac:dyDescent="0.2">
      <c r="A23" s="113"/>
      <c r="B23" s="109"/>
      <c r="C23" s="114"/>
      <c r="D23" s="73"/>
      <c r="E23" s="73"/>
      <c r="F23" s="73"/>
      <c r="G23" s="73"/>
      <c r="H23" s="16"/>
    </row>
    <row r="24" spans="1:8" s="21" customFormat="1" ht="15" customHeight="1" x14ac:dyDescent="0.2">
      <c r="A24" s="50" t="s">
        <v>17</v>
      </c>
      <c r="B24" s="103"/>
      <c r="C24" s="90"/>
      <c r="D24" s="184">
        <v>1225</v>
      </c>
      <c r="E24" s="184">
        <v>50</v>
      </c>
      <c r="F24" s="184">
        <v>613</v>
      </c>
      <c r="G24" s="184">
        <v>562</v>
      </c>
      <c r="H24" s="15"/>
    </row>
    <row r="25" spans="1:8" s="21" customFormat="1" ht="6" customHeight="1" x14ac:dyDescent="0.2">
      <c r="A25" s="103"/>
      <c r="B25" s="103"/>
      <c r="C25" s="92"/>
      <c r="D25" s="175"/>
      <c r="E25" s="48"/>
      <c r="F25" s="48"/>
      <c r="G25" s="48"/>
    </row>
    <row r="26" spans="1:8" ht="15" customHeight="1" x14ac:dyDescent="0.2">
      <c r="A26" s="51"/>
      <c r="B26" s="84"/>
      <c r="C26" s="84"/>
      <c r="D26" s="273" t="s">
        <v>78</v>
      </c>
      <c r="E26" s="304"/>
      <c r="F26" s="304"/>
      <c r="G26" s="304"/>
    </row>
    <row r="27" spans="1:8" ht="6" customHeight="1" x14ac:dyDescent="0.2">
      <c r="A27" s="115"/>
      <c r="B27" s="115"/>
      <c r="C27" s="116"/>
      <c r="D27" s="166"/>
      <c r="E27" s="112"/>
      <c r="F27" s="112"/>
      <c r="G27" s="112"/>
    </row>
    <row r="28" spans="1:8" ht="15" customHeight="1" x14ac:dyDescent="0.2">
      <c r="A28" s="276" t="s">
        <v>56</v>
      </c>
      <c r="B28" s="277"/>
      <c r="C28" s="201" t="s">
        <v>149</v>
      </c>
      <c r="D28" s="73" t="s">
        <v>163</v>
      </c>
      <c r="E28" s="73" t="s">
        <v>163</v>
      </c>
      <c r="F28" s="73">
        <v>223</v>
      </c>
      <c r="G28" s="73">
        <v>220</v>
      </c>
      <c r="H28" s="16"/>
    </row>
    <row r="29" spans="1:8" ht="15" customHeight="1" x14ac:dyDescent="0.2">
      <c r="A29" s="199" t="s">
        <v>149</v>
      </c>
      <c r="B29" s="87" t="s">
        <v>7</v>
      </c>
      <c r="C29" s="201" t="s">
        <v>150</v>
      </c>
      <c r="D29" s="73">
        <v>857</v>
      </c>
      <c r="E29" s="73" t="s">
        <v>7</v>
      </c>
      <c r="F29" s="73">
        <v>456</v>
      </c>
      <c r="G29" s="73">
        <v>402</v>
      </c>
      <c r="H29" s="16"/>
    </row>
    <row r="30" spans="1:8" ht="15" customHeight="1" x14ac:dyDescent="0.2">
      <c r="A30" s="199" t="s">
        <v>150</v>
      </c>
      <c r="B30" s="87" t="s">
        <v>7</v>
      </c>
      <c r="C30" s="201" t="s">
        <v>151</v>
      </c>
      <c r="D30" s="73">
        <v>13400</v>
      </c>
      <c r="E30" s="73">
        <v>234</v>
      </c>
      <c r="F30" s="73">
        <v>6730</v>
      </c>
      <c r="G30" s="73">
        <v>6437</v>
      </c>
      <c r="H30" s="16"/>
    </row>
    <row r="31" spans="1:8" ht="15" customHeight="1" x14ac:dyDescent="0.2">
      <c r="A31" s="199" t="s">
        <v>151</v>
      </c>
      <c r="B31" s="87" t="s">
        <v>7</v>
      </c>
      <c r="C31" s="201" t="s">
        <v>152</v>
      </c>
      <c r="D31" s="73">
        <v>15037</v>
      </c>
      <c r="E31" s="73">
        <v>634</v>
      </c>
      <c r="F31" s="73">
        <v>7369</v>
      </c>
      <c r="G31" s="73">
        <v>7034</v>
      </c>
      <c r="H31" s="16"/>
    </row>
    <row r="32" spans="1:8" ht="15" customHeight="1" x14ac:dyDescent="0.2">
      <c r="A32" s="199" t="s">
        <v>152</v>
      </c>
      <c r="B32" s="87" t="s">
        <v>7</v>
      </c>
      <c r="C32" s="201" t="s">
        <v>153</v>
      </c>
      <c r="D32" s="73">
        <v>13274</v>
      </c>
      <c r="E32" s="73">
        <v>2442</v>
      </c>
      <c r="F32" s="73">
        <v>6646</v>
      </c>
      <c r="G32" s="73">
        <v>4186</v>
      </c>
      <c r="H32" s="16"/>
    </row>
    <row r="33" spans="1:8" ht="15" customHeight="1" x14ac:dyDescent="0.2">
      <c r="A33" s="199" t="s">
        <v>153</v>
      </c>
      <c r="B33" s="87" t="s">
        <v>7</v>
      </c>
      <c r="C33" s="201" t="s">
        <v>154</v>
      </c>
      <c r="D33" s="73">
        <v>6000</v>
      </c>
      <c r="E33" s="73">
        <v>1124</v>
      </c>
      <c r="F33" s="73">
        <v>2535</v>
      </c>
      <c r="G33" s="73">
        <v>2341</v>
      </c>
      <c r="H33" s="16"/>
    </row>
    <row r="34" spans="1:8" ht="15" customHeight="1" x14ac:dyDescent="0.2">
      <c r="A34" s="199" t="s">
        <v>154</v>
      </c>
      <c r="B34" s="87" t="s">
        <v>7</v>
      </c>
      <c r="C34" s="201" t="s">
        <v>155</v>
      </c>
      <c r="D34" s="73">
        <v>5945</v>
      </c>
      <c r="E34" s="73">
        <v>1323</v>
      </c>
      <c r="F34" s="73">
        <v>1821</v>
      </c>
      <c r="G34" s="73">
        <v>2801</v>
      </c>
      <c r="H34" s="16"/>
    </row>
    <row r="35" spans="1:8" ht="15" customHeight="1" x14ac:dyDescent="0.2">
      <c r="A35" s="199" t="s">
        <v>155</v>
      </c>
      <c r="B35" s="87" t="s">
        <v>7</v>
      </c>
      <c r="C35" s="200" t="s">
        <v>148</v>
      </c>
      <c r="D35" s="73">
        <v>12749</v>
      </c>
      <c r="E35" s="73">
        <v>3809</v>
      </c>
      <c r="F35" s="73">
        <v>4436</v>
      </c>
      <c r="G35" s="73">
        <v>4503</v>
      </c>
      <c r="H35" s="16"/>
    </row>
    <row r="36" spans="1:8" ht="15" customHeight="1" x14ac:dyDescent="0.2">
      <c r="A36" s="198" t="s">
        <v>148</v>
      </c>
      <c r="B36" s="87" t="s">
        <v>7</v>
      </c>
      <c r="C36" s="200" t="s">
        <v>147</v>
      </c>
      <c r="D36" s="73" t="s">
        <v>163</v>
      </c>
      <c r="E36" s="73" t="s">
        <v>163</v>
      </c>
      <c r="F36" s="73" t="s">
        <v>7</v>
      </c>
      <c r="G36" s="73" t="s">
        <v>7</v>
      </c>
      <c r="H36" s="16"/>
    </row>
    <row r="37" spans="1:8" ht="15" customHeight="1" x14ac:dyDescent="0.2">
      <c r="A37" s="198" t="s">
        <v>147</v>
      </c>
      <c r="B37" s="246" t="s">
        <v>14</v>
      </c>
      <c r="C37" s="278"/>
      <c r="D37" s="73" t="s">
        <v>163</v>
      </c>
      <c r="E37" s="73" t="s">
        <v>163</v>
      </c>
      <c r="F37" s="73" t="s">
        <v>7</v>
      </c>
      <c r="G37" s="73" t="s">
        <v>7</v>
      </c>
      <c r="H37" s="16"/>
    </row>
    <row r="38" spans="1:8" ht="6" customHeight="1" x14ac:dyDescent="0.2">
      <c r="A38" s="113"/>
      <c r="B38" s="109"/>
      <c r="C38" s="114"/>
      <c r="D38" s="73"/>
      <c r="E38" s="73"/>
      <c r="F38" s="73"/>
      <c r="G38" s="73"/>
      <c r="H38" s="16"/>
    </row>
    <row r="39" spans="1:8" s="21" customFormat="1" ht="15" customHeight="1" x14ac:dyDescent="0.2">
      <c r="A39" s="50" t="s">
        <v>17</v>
      </c>
      <c r="B39" s="103"/>
      <c r="C39" s="90"/>
      <c r="D39" s="184">
        <v>77382</v>
      </c>
      <c r="E39" s="184">
        <v>19244</v>
      </c>
      <c r="F39" s="184">
        <v>30215</v>
      </c>
      <c r="G39" s="184">
        <v>27923</v>
      </c>
      <c r="H39" s="15"/>
    </row>
    <row r="40" spans="1:8" s="24" customFormat="1" ht="6" customHeight="1" x14ac:dyDescent="0.2">
      <c r="A40" s="117"/>
      <c r="B40" s="117"/>
      <c r="C40" s="119"/>
      <c r="D40" s="176"/>
      <c r="E40" s="120"/>
      <c r="F40" s="120"/>
      <c r="G40" s="120"/>
    </row>
    <row r="41" spans="1:8" ht="15" customHeight="1" x14ac:dyDescent="0.2">
      <c r="A41" s="51"/>
      <c r="B41" s="107"/>
      <c r="C41" s="107"/>
      <c r="D41" s="305" t="s">
        <v>79</v>
      </c>
      <c r="E41" s="304"/>
      <c r="F41" s="304"/>
      <c r="G41" s="304"/>
    </row>
    <row r="42" spans="1:8" ht="6" customHeight="1" x14ac:dyDescent="0.2">
      <c r="A42" s="121"/>
      <c r="B42" s="121"/>
      <c r="C42" s="121"/>
      <c r="D42" s="166"/>
      <c r="E42" s="112"/>
      <c r="F42" s="112"/>
      <c r="G42" s="112"/>
    </row>
    <row r="43" spans="1:8" ht="15" customHeight="1" x14ac:dyDescent="0.2">
      <c r="A43" s="276" t="s">
        <v>56</v>
      </c>
      <c r="B43" s="277"/>
      <c r="C43" s="201" t="s">
        <v>149</v>
      </c>
      <c r="D43" s="73" t="s">
        <v>163</v>
      </c>
      <c r="E43" s="73" t="s">
        <v>163</v>
      </c>
      <c r="F43" s="73">
        <v>33</v>
      </c>
      <c r="G43" s="73">
        <v>63</v>
      </c>
      <c r="H43" s="16"/>
    </row>
    <row r="44" spans="1:8" ht="15" customHeight="1" x14ac:dyDescent="0.2">
      <c r="A44" s="199" t="s">
        <v>149</v>
      </c>
      <c r="B44" s="87" t="s">
        <v>7</v>
      </c>
      <c r="C44" s="201" t="s">
        <v>150</v>
      </c>
      <c r="D44" s="73">
        <v>184</v>
      </c>
      <c r="E44" s="73" t="s">
        <v>7</v>
      </c>
      <c r="F44" s="73">
        <v>66</v>
      </c>
      <c r="G44" s="73">
        <v>118</v>
      </c>
      <c r="H44" s="16"/>
    </row>
    <row r="45" spans="1:8" ht="15" customHeight="1" x14ac:dyDescent="0.2">
      <c r="A45" s="199" t="s">
        <v>150</v>
      </c>
      <c r="B45" s="87" t="s">
        <v>7</v>
      </c>
      <c r="C45" s="201" t="s">
        <v>151</v>
      </c>
      <c r="D45" s="73">
        <v>2773</v>
      </c>
      <c r="E45" s="73">
        <v>16</v>
      </c>
      <c r="F45" s="73">
        <v>977</v>
      </c>
      <c r="G45" s="73">
        <v>1780</v>
      </c>
      <c r="H45" s="16"/>
    </row>
    <row r="46" spans="1:8" ht="15" customHeight="1" x14ac:dyDescent="0.2">
      <c r="A46" s="199" t="s">
        <v>151</v>
      </c>
      <c r="B46" s="87" t="s">
        <v>7</v>
      </c>
      <c r="C46" s="201" t="s">
        <v>152</v>
      </c>
      <c r="D46" s="73">
        <v>3124</v>
      </c>
      <c r="E46" s="73">
        <v>44</v>
      </c>
      <c r="F46" s="73">
        <v>1105</v>
      </c>
      <c r="G46" s="73">
        <v>1975</v>
      </c>
      <c r="H46" s="16"/>
    </row>
    <row r="47" spans="1:8" ht="15" customHeight="1" x14ac:dyDescent="0.2">
      <c r="A47" s="199" t="s">
        <v>152</v>
      </c>
      <c r="B47" s="87" t="s">
        <v>7</v>
      </c>
      <c r="C47" s="201" t="s">
        <v>153</v>
      </c>
      <c r="D47" s="73">
        <v>2671</v>
      </c>
      <c r="E47" s="73">
        <v>252</v>
      </c>
      <c r="F47" s="73">
        <v>1167</v>
      </c>
      <c r="G47" s="73">
        <v>1253</v>
      </c>
      <c r="H47" s="16"/>
    </row>
    <row r="48" spans="1:8" ht="15" customHeight="1" x14ac:dyDescent="0.2">
      <c r="A48" s="199" t="s">
        <v>153</v>
      </c>
      <c r="B48" s="87" t="s">
        <v>7</v>
      </c>
      <c r="C48" s="201" t="s">
        <v>154</v>
      </c>
      <c r="D48" s="73">
        <v>1282</v>
      </c>
      <c r="E48" s="73">
        <v>108</v>
      </c>
      <c r="F48" s="73">
        <v>498</v>
      </c>
      <c r="G48" s="73">
        <v>676</v>
      </c>
      <c r="H48" s="16"/>
    </row>
    <row r="49" spans="1:8" ht="15" customHeight="1" x14ac:dyDescent="0.2">
      <c r="A49" s="199" t="s">
        <v>154</v>
      </c>
      <c r="B49" s="87" t="s">
        <v>7</v>
      </c>
      <c r="C49" s="201" t="s">
        <v>155</v>
      </c>
      <c r="D49" s="73">
        <v>1434</v>
      </c>
      <c r="E49" s="73">
        <v>166</v>
      </c>
      <c r="F49" s="73">
        <v>428</v>
      </c>
      <c r="G49" s="73">
        <v>840</v>
      </c>
      <c r="H49" s="16"/>
    </row>
    <row r="50" spans="1:8" ht="15" customHeight="1" x14ac:dyDescent="0.2">
      <c r="A50" s="199" t="s">
        <v>155</v>
      </c>
      <c r="B50" s="87" t="s">
        <v>7</v>
      </c>
      <c r="C50" s="200" t="s">
        <v>148</v>
      </c>
      <c r="D50" s="73">
        <v>2620</v>
      </c>
      <c r="E50" s="73">
        <v>225</v>
      </c>
      <c r="F50" s="73">
        <v>1086</v>
      </c>
      <c r="G50" s="73">
        <v>1309</v>
      </c>
      <c r="H50" s="16"/>
    </row>
    <row r="51" spans="1:8" ht="15" customHeight="1" x14ac:dyDescent="0.2">
      <c r="A51" s="198" t="s">
        <v>148</v>
      </c>
      <c r="B51" s="87" t="s">
        <v>7</v>
      </c>
      <c r="C51" s="200" t="s">
        <v>147</v>
      </c>
      <c r="D51" s="73" t="s">
        <v>163</v>
      </c>
      <c r="E51" s="73" t="s">
        <v>163</v>
      </c>
      <c r="F51" s="73" t="s">
        <v>7</v>
      </c>
      <c r="G51" s="73" t="s">
        <v>7</v>
      </c>
      <c r="H51" s="16"/>
    </row>
    <row r="52" spans="1:8" ht="15" customHeight="1" x14ac:dyDescent="0.2">
      <c r="A52" s="198" t="s">
        <v>147</v>
      </c>
      <c r="B52" s="246" t="s">
        <v>14</v>
      </c>
      <c r="C52" s="278"/>
      <c r="D52" s="73" t="s">
        <v>163</v>
      </c>
      <c r="E52" s="73" t="s">
        <v>163</v>
      </c>
      <c r="F52" s="73" t="s">
        <v>7</v>
      </c>
      <c r="G52" s="73" t="s">
        <v>7</v>
      </c>
      <c r="H52" s="16"/>
    </row>
    <row r="53" spans="1:8" ht="6" customHeight="1" x14ac:dyDescent="0.2">
      <c r="A53" s="113"/>
      <c r="B53" s="109"/>
      <c r="C53" s="114"/>
      <c r="D53" s="73"/>
      <c r="E53" s="73"/>
      <c r="F53" s="73"/>
      <c r="G53" s="73"/>
      <c r="H53" s="16"/>
    </row>
    <row r="54" spans="1:8" s="21" customFormat="1" ht="15" customHeight="1" x14ac:dyDescent="0.2">
      <c r="A54" s="50" t="s">
        <v>17</v>
      </c>
      <c r="B54" s="103"/>
      <c r="C54" s="90"/>
      <c r="D54" s="184">
        <v>14942</v>
      </c>
      <c r="E54" s="184">
        <v>1568</v>
      </c>
      <c r="F54" s="184">
        <v>5359</v>
      </c>
      <c r="G54" s="184">
        <v>8015</v>
      </c>
      <c r="H54" s="15"/>
    </row>
    <row r="55" spans="1:8" s="21" customFormat="1" x14ac:dyDescent="0.2">
      <c r="A55" s="50"/>
      <c r="B55" s="103"/>
      <c r="C55" s="92"/>
      <c r="D55" s="102"/>
      <c r="E55" s="102"/>
      <c r="F55" s="102"/>
      <c r="G55" s="102"/>
      <c r="H55" s="15"/>
    </row>
    <row r="56" spans="1:8" s="21" customFormat="1" x14ac:dyDescent="0.2">
      <c r="A56" s="50"/>
      <c r="B56" s="103"/>
      <c r="C56" s="92"/>
      <c r="D56" s="102"/>
      <c r="E56" s="102"/>
      <c r="F56" s="102"/>
      <c r="G56" s="102"/>
      <c r="H56" s="15"/>
    </row>
    <row r="57" spans="1:8" s="21" customFormat="1" x14ac:dyDescent="0.2">
      <c r="A57" s="50"/>
      <c r="B57" s="103"/>
      <c r="C57" s="92"/>
      <c r="D57" s="102"/>
      <c r="E57" s="102"/>
      <c r="F57" s="102"/>
      <c r="G57" s="102"/>
      <c r="H57" s="15"/>
    </row>
    <row r="58" spans="1:8" x14ac:dyDescent="0.2">
      <c r="A58" s="150" t="s">
        <v>9</v>
      </c>
      <c r="B58" s="140"/>
      <c r="C58" s="121"/>
      <c r="D58" s="141"/>
      <c r="E58" s="121"/>
      <c r="F58" s="121"/>
      <c r="G58" s="141"/>
    </row>
    <row r="59" spans="1:8" ht="12" customHeight="1" x14ac:dyDescent="0.2">
      <c r="A59" s="264" t="s">
        <v>134</v>
      </c>
      <c r="B59" s="265"/>
      <c r="C59" s="265"/>
      <c r="D59" s="265"/>
      <c r="E59" s="265"/>
      <c r="F59" s="265"/>
      <c r="G59" s="265"/>
    </row>
  </sheetData>
  <mergeCells count="19">
    <mergeCell ref="A13:B13"/>
    <mergeCell ref="B22:C22"/>
    <mergeCell ref="A28:B28"/>
    <mergeCell ref="A1:G1"/>
    <mergeCell ref="A2:G2"/>
    <mergeCell ref="A4:C9"/>
    <mergeCell ref="D10:G10"/>
    <mergeCell ref="D11:G11"/>
    <mergeCell ref="D4:D9"/>
    <mergeCell ref="E7:E9"/>
    <mergeCell ref="F7:F9"/>
    <mergeCell ref="G7:G9"/>
    <mergeCell ref="E4:G6"/>
    <mergeCell ref="B37:C37"/>
    <mergeCell ref="A43:B43"/>
    <mergeCell ref="B52:C52"/>
    <mergeCell ref="A59:G59"/>
    <mergeCell ref="D26:G26"/>
    <mergeCell ref="D41:G41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3"/>
  <sheetViews>
    <sheetView zoomScaleNormal="100" workbookViewId="0">
      <selection sqref="A1:G1"/>
    </sheetView>
  </sheetViews>
  <sheetFormatPr baseColWidth="10" defaultColWidth="11.42578125" defaultRowHeight="11.25" x14ac:dyDescent="0.2"/>
  <cols>
    <col min="1" max="1" width="13.7109375" style="8" customWidth="1"/>
    <col min="2" max="2" width="11" style="8" customWidth="1"/>
    <col min="3" max="6" width="13.42578125" style="8" customWidth="1"/>
    <col min="7" max="7" width="13.7109375" style="8" customWidth="1"/>
    <col min="8" max="8" width="9.140625" style="8" customWidth="1"/>
    <col min="9" max="11" width="11.42578125" style="8"/>
    <col min="12" max="12" width="9.85546875" style="8" customWidth="1"/>
    <col min="13" max="16384" width="11.42578125" style="8"/>
  </cols>
  <sheetData>
    <row r="1" spans="1:10" ht="15" customHeight="1" x14ac:dyDescent="0.2">
      <c r="A1" s="252" t="s">
        <v>125</v>
      </c>
      <c r="B1" s="253"/>
      <c r="C1" s="253"/>
      <c r="D1" s="253"/>
      <c r="E1" s="253"/>
      <c r="F1" s="253"/>
      <c r="G1" s="253"/>
      <c r="H1" s="40"/>
    </row>
    <row r="2" spans="1:10" ht="15" customHeight="1" x14ac:dyDescent="0.2">
      <c r="A2" s="254"/>
      <c r="B2" s="255"/>
      <c r="C2" s="255"/>
      <c r="D2" s="255"/>
      <c r="E2" s="255"/>
      <c r="F2" s="255"/>
      <c r="G2" s="255"/>
      <c r="H2" s="5"/>
      <c r="I2" s="22"/>
      <c r="J2" s="22"/>
    </row>
    <row r="3" spans="1:10" ht="6" customHeight="1" x14ac:dyDescent="0.2">
      <c r="A3" s="41"/>
      <c r="B3" s="41"/>
      <c r="C3" s="41"/>
      <c r="D3" s="41"/>
      <c r="E3" s="41"/>
      <c r="F3" s="41"/>
      <c r="G3" s="41"/>
    </row>
    <row r="4" spans="1:10" x14ac:dyDescent="0.2">
      <c r="A4" s="256" t="s">
        <v>16</v>
      </c>
      <c r="B4" s="378" t="s">
        <v>158</v>
      </c>
      <c r="C4" s="348" t="s">
        <v>110</v>
      </c>
      <c r="D4" s="348" t="s">
        <v>106</v>
      </c>
      <c r="E4" s="348" t="s">
        <v>107</v>
      </c>
      <c r="F4" s="348" t="s">
        <v>108</v>
      </c>
      <c r="G4" s="249" t="s">
        <v>109</v>
      </c>
    </row>
    <row r="5" spans="1:10" x14ac:dyDescent="0.2">
      <c r="A5" s="256"/>
      <c r="B5" s="378"/>
      <c r="C5" s="380"/>
      <c r="D5" s="380"/>
      <c r="E5" s="380"/>
      <c r="F5" s="380"/>
      <c r="G5" s="381"/>
    </row>
    <row r="6" spans="1:10" x14ac:dyDescent="0.2">
      <c r="A6" s="256"/>
      <c r="B6" s="378"/>
      <c r="C6" s="380"/>
      <c r="D6" s="380"/>
      <c r="E6" s="380"/>
      <c r="F6" s="380"/>
      <c r="G6" s="381"/>
    </row>
    <row r="7" spans="1:10" x14ac:dyDescent="0.2">
      <c r="A7" s="256"/>
      <c r="B7" s="378"/>
      <c r="C7" s="380"/>
      <c r="D7" s="380"/>
      <c r="E7" s="380"/>
      <c r="F7" s="380"/>
      <c r="G7" s="381"/>
    </row>
    <row r="8" spans="1:10" x14ac:dyDescent="0.2">
      <c r="A8" s="256"/>
      <c r="B8" s="378"/>
      <c r="C8" s="262" t="s">
        <v>8</v>
      </c>
      <c r="D8" s="262" t="s">
        <v>18</v>
      </c>
      <c r="E8" s="262" t="s">
        <v>8</v>
      </c>
      <c r="F8" s="262" t="s">
        <v>18</v>
      </c>
      <c r="G8" s="266" t="s">
        <v>19</v>
      </c>
    </row>
    <row r="9" spans="1:10" ht="12.75" customHeight="1" x14ac:dyDescent="0.2">
      <c r="A9" s="256"/>
      <c r="B9" s="378"/>
      <c r="C9" s="374"/>
      <c r="D9" s="374"/>
      <c r="E9" s="374"/>
      <c r="F9" s="374"/>
      <c r="G9" s="267"/>
    </row>
    <row r="10" spans="1:10" s="9" customFormat="1" ht="30" customHeight="1" x14ac:dyDescent="0.2">
      <c r="A10" s="46" t="s">
        <v>37</v>
      </c>
      <c r="B10" s="159">
        <v>50</v>
      </c>
      <c r="C10" s="106">
        <v>19244</v>
      </c>
      <c r="D10" s="141">
        <f>C10*1000/B10</f>
        <v>384880</v>
      </c>
      <c r="E10" s="141">
        <v>1568</v>
      </c>
      <c r="F10" s="141">
        <f>E10*1000/B10</f>
        <v>31360</v>
      </c>
      <c r="G10" s="189">
        <f t="shared" ref="G10:G11" si="0">E10*100/C10</f>
        <v>8.147994180004158</v>
      </c>
    </row>
    <row r="11" spans="1:10" s="9" customFormat="1" ht="30" customHeight="1" x14ac:dyDescent="0.2">
      <c r="A11" s="46" t="s">
        <v>38</v>
      </c>
      <c r="B11" s="159">
        <v>613</v>
      </c>
      <c r="C11" s="106">
        <v>30215</v>
      </c>
      <c r="D11" s="141">
        <f t="shared" ref="D11:D13" si="1">C11*1000/B11</f>
        <v>49290.375203915173</v>
      </c>
      <c r="E11" s="141">
        <v>5359</v>
      </c>
      <c r="F11" s="141">
        <f t="shared" ref="F11:F13" si="2">E11*1000/B11</f>
        <v>8742.2512234910282</v>
      </c>
      <c r="G11" s="189">
        <f t="shared" si="0"/>
        <v>17.736223729935464</v>
      </c>
    </row>
    <row r="12" spans="1:10" s="9" customFormat="1" ht="30" customHeight="1" x14ac:dyDescent="0.2">
      <c r="A12" s="46" t="s">
        <v>39</v>
      </c>
      <c r="B12" s="159">
        <v>562</v>
      </c>
      <c r="C12" s="106">
        <v>27923</v>
      </c>
      <c r="D12" s="141">
        <f t="shared" si="1"/>
        <v>49685.05338078292</v>
      </c>
      <c r="E12" s="141">
        <v>8015</v>
      </c>
      <c r="F12" s="141">
        <f t="shared" si="2"/>
        <v>14261.565836298932</v>
      </c>
      <c r="G12" s="189">
        <f>E12*100/C12</f>
        <v>28.703935823514666</v>
      </c>
    </row>
    <row r="13" spans="1:10" s="9" customFormat="1" ht="30" customHeight="1" x14ac:dyDescent="0.2">
      <c r="A13" s="158" t="s">
        <v>15</v>
      </c>
      <c r="B13" s="160">
        <v>1225</v>
      </c>
      <c r="C13" s="77">
        <v>77382</v>
      </c>
      <c r="D13" s="48">
        <f t="shared" si="1"/>
        <v>63168.979591836738</v>
      </c>
      <c r="E13" s="48">
        <v>14942</v>
      </c>
      <c r="F13" s="48">
        <f t="shared" si="2"/>
        <v>12197.551020408164</v>
      </c>
      <c r="G13" s="49">
        <f>(E13/C13)*100</f>
        <v>19.3094001188907</v>
      </c>
    </row>
    <row r="14" spans="1:10" s="9" customFormat="1" x14ac:dyDescent="0.2">
      <c r="A14" s="158"/>
      <c r="B14" s="48"/>
      <c r="C14" s="48"/>
      <c r="D14" s="48"/>
      <c r="E14" s="48"/>
      <c r="F14" s="48"/>
      <c r="G14" s="49"/>
    </row>
    <row r="15" spans="1:10" s="9" customFormat="1" x14ac:dyDescent="0.2">
      <c r="A15" s="191"/>
      <c r="B15" s="48"/>
      <c r="C15" s="48"/>
      <c r="D15" s="48"/>
      <c r="E15" s="48"/>
      <c r="F15" s="48"/>
      <c r="G15" s="49"/>
    </row>
    <row r="16" spans="1:10" s="9" customFormat="1" x14ac:dyDescent="0.2">
      <c r="A16" s="191"/>
      <c r="B16" s="48"/>
      <c r="C16" s="48"/>
      <c r="D16" s="48"/>
      <c r="E16" s="48"/>
      <c r="F16" s="48"/>
      <c r="G16" s="49"/>
    </row>
    <row r="17" spans="1:7" s="9" customFormat="1" x14ac:dyDescent="0.2">
      <c r="A17" s="157" t="s">
        <v>9</v>
      </c>
      <c r="B17" s="48"/>
      <c r="C17" s="48"/>
      <c r="D17" s="48"/>
      <c r="E17" s="48"/>
      <c r="F17" s="48"/>
      <c r="G17" s="49"/>
    </row>
    <row r="18" spans="1:7" s="9" customFormat="1" x14ac:dyDescent="0.2">
      <c r="A18" s="51" t="s">
        <v>134</v>
      </c>
      <c r="B18" s="48"/>
      <c r="C18" s="48"/>
      <c r="D18" s="48"/>
      <c r="E18" s="48"/>
      <c r="F18" s="48"/>
      <c r="G18" s="49"/>
    </row>
    <row r="19" spans="1:7" s="9" customFormat="1" x14ac:dyDescent="0.2">
      <c r="A19" s="165"/>
      <c r="B19" s="48"/>
      <c r="C19" s="48"/>
      <c r="D19" s="48"/>
      <c r="E19" s="48"/>
      <c r="F19" s="48"/>
      <c r="G19" s="49"/>
    </row>
    <row r="20" spans="1:7" x14ac:dyDescent="0.2">
      <c r="A20" s="55"/>
      <c r="B20" s="142"/>
      <c r="C20" s="142"/>
      <c r="D20" s="55"/>
      <c r="E20" s="55"/>
      <c r="F20" s="55"/>
      <c r="G20" s="55"/>
    </row>
    <row r="21" spans="1:7" x14ac:dyDescent="0.2">
      <c r="A21" s="247"/>
      <c r="B21" s="248"/>
      <c r="C21" s="248"/>
      <c r="D21" s="248"/>
      <c r="E21" s="248"/>
      <c r="F21" s="248"/>
      <c r="G21" s="379"/>
    </row>
    <row r="22" spans="1:7" ht="15" customHeight="1" x14ac:dyDescent="0.2">
      <c r="A22" s="242" t="s">
        <v>126</v>
      </c>
      <c r="B22" s="243"/>
      <c r="C22" s="243"/>
      <c r="D22" s="243"/>
      <c r="E22" s="243"/>
      <c r="F22" s="243"/>
      <c r="G22" s="375"/>
    </row>
    <row r="23" spans="1:7" ht="15" customHeight="1" x14ac:dyDescent="0.2">
      <c r="A23" s="143"/>
      <c r="B23" s="55"/>
      <c r="C23" s="55"/>
      <c r="D23" s="55"/>
      <c r="E23" s="55"/>
      <c r="F23" s="55"/>
      <c r="G23" s="144"/>
    </row>
    <row r="24" spans="1:7" x14ac:dyDescent="0.2">
      <c r="A24" s="54"/>
      <c r="B24" s="44"/>
      <c r="C24" s="44"/>
      <c r="D24" s="55"/>
      <c r="E24" s="55"/>
      <c r="F24" s="55"/>
      <c r="G24" s="56"/>
    </row>
    <row r="25" spans="1:7" x14ac:dyDescent="0.2">
      <c r="A25" s="54"/>
      <c r="B25" s="55"/>
      <c r="C25" s="55"/>
      <c r="D25" s="55"/>
      <c r="E25" s="55"/>
      <c r="F25" s="55"/>
      <c r="G25" s="56"/>
    </row>
    <row r="26" spans="1:7" x14ac:dyDescent="0.2">
      <c r="A26" s="54"/>
      <c r="B26" s="55"/>
      <c r="C26" s="55"/>
      <c r="D26" s="55"/>
      <c r="E26" s="55"/>
      <c r="F26" s="55"/>
      <c r="G26" s="56"/>
    </row>
    <row r="27" spans="1:7" x14ac:dyDescent="0.2">
      <c r="A27" s="54"/>
      <c r="B27" s="55"/>
      <c r="C27" s="55"/>
      <c r="D27" s="55"/>
      <c r="E27" s="55"/>
      <c r="F27" s="55"/>
      <c r="G27" s="56"/>
    </row>
    <row r="28" spans="1:7" x14ac:dyDescent="0.2">
      <c r="A28" s="54"/>
      <c r="B28" s="55"/>
      <c r="C28" s="55"/>
      <c r="D28" s="55"/>
      <c r="E28" s="55"/>
      <c r="F28" s="55"/>
      <c r="G28" s="56"/>
    </row>
    <row r="29" spans="1:7" x14ac:dyDescent="0.2">
      <c r="A29" s="54"/>
      <c r="B29" s="55"/>
      <c r="C29" s="55"/>
      <c r="D29" s="55"/>
      <c r="E29" s="55"/>
      <c r="F29" s="55"/>
      <c r="G29" s="56"/>
    </row>
    <row r="30" spans="1:7" x14ac:dyDescent="0.2">
      <c r="A30" s="54"/>
      <c r="B30" s="55"/>
      <c r="C30" s="55"/>
      <c r="D30" s="55"/>
      <c r="E30" s="55"/>
      <c r="F30" s="55"/>
      <c r="G30" s="56"/>
    </row>
    <row r="31" spans="1:7" x14ac:dyDescent="0.2">
      <c r="A31" s="54"/>
      <c r="B31" s="55"/>
      <c r="C31" s="55"/>
      <c r="D31" s="55"/>
      <c r="E31" s="55"/>
      <c r="F31" s="55"/>
      <c r="G31" s="56"/>
    </row>
    <row r="32" spans="1:7" x14ac:dyDescent="0.2">
      <c r="A32" s="54"/>
      <c r="B32" s="55"/>
      <c r="C32" s="55"/>
      <c r="D32" s="55"/>
      <c r="E32" s="55"/>
      <c r="F32" s="55"/>
      <c r="G32" s="56"/>
    </row>
    <row r="33" spans="1:7" x14ac:dyDescent="0.2">
      <c r="A33" s="54"/>
      <c r="B33" s="55"/>
      <c r="C33" s="55"/>
      <c r="D33" s="55"/>
      <c r="E33" s="55"/>
      <c r="F33" s="55"/>
      <c r="G33" s="56"/>
    </row>
    <row r="34" spans="1:7" x14ac:dyDescent="0.2">
      <c r="A34" s="54"/>
      <c r="B34" s="55"/>
      <c r="C34" s="55"/>
      <c r="D34" s="55"/>
      <c r="E34" s="55"/>
      <c r="F34" s="55"/>
      <c r="G34" s="56"/>
    </row>
    <row r="35" spans="1:7" x14ac:dyDescent="0.2">
      <c r="A35" s="54"/>
      <c r="B35" s="55"/>
      <c r="C35" s="55"/>
      <c r="D35" s="55"/>
      <c r="E35" s="55"/>
      <c r="F35" s="55"/>
      <c r="G35" s="56"/>
    </row>
    <row r="36" spans="1:7" x14ac:dyDescent="0.2">
      <c r="A36" s="54"/>
      <c r="B36" s="55"/>
      <c r="C36" s="55"/>
      <c r="D36" s="55"/>
      <c r="E36" s="55"/>
      <c r="F36" s="55"/>
      <c r="G36" s="56"/>
    </row>
    <row r="37" spans="1:7" x14ac:dyDescent="0.2">
      <c r="A37" s="54"/>
      <c r="B37" s="55"/>
      <c r="C37" s="55"/>
      <c r="D37" s="55"/>
      <c r="E37" s="55"/>
      <c r="F37" s="55"/>
      <c r="G37" s="56"/>
    </row>
    <row r="38" spans="1:7" x14ac:dyDescent="0.2">
      <c r="A38" s="54"/>
      <c r="B38" s="55"/>
      <c r="C38" s="55"/>
      <c r="D38" s="55"/>
      <c r="E38" s="55"/>
      <c r="F38" s="55"/>
      <c r="G38" s="56"/>
    </row>
    <row r="39" spans="1:7" x14ac:dyDescent="0.2">
      <c r="A39" s="54"/>
      <c r="B39" s="55"/>
      <c r="C39" s="55"/>
      <c r="D39" s="55"/>
      <c r="E39" s="55"/>
      <c r="F39" s="55"/>
      <c r="G39" s="56"/>
    </row>
    <row r="40" spans="1:7" x14ac:dyDescent="0.2">
      <c r="A40" s="54"/>
      <c r="B40" s="55"/>
      <c r="C40" s="55"/>
      <c r="D40" s="55"/>
      <c r="E40" s="55"/>
      <c r="F40" s="55"/>
      <c r="G40" s="56"/>
    </row>
    <row r="41" spans="1:7" x14ac:dyDescent="0.2">
      <c r="A41" s="54"/>
      <c r="B41" s="55"/>
      <c r="C41" s="55"/>
      <c r="D41" s="55"/>
      <c r="E41" s="55"/>
      <c r="F41" s="55"/>
      <c r="G41" s="56"/>
    </row>
    <row r="42" spans="1:7" x14ac:dyDescent="0.2">
      <c r="A42" s="54"/>
      <c r="B42" s="55"/>
      <c r="C42" s="55"/>
      <c r="D42" s="55"/>
      <c r="E42" s="55"/>
      <c r="F42" s="55"/>
      <c r="G42" s="56"/>
    </row>
    <row r="43" spans="1:7" x14ac:dyDescent="0.2">
      <c r="A43" s="54"/>
      <c r="B43" s="55"/>
      <c r="C43" s="55"/>
      <c r="D43" s="55"/>
      <c r="E43" s="55"/>
      <c r="F43" s="55"/>
      <c r="G43" s="56"/>
    </row>
    <row r="44" spans="1:7" x14ac:dyDescent="0.2">
      <c r="A44" s="54"/>
      <c r="B44" s="55"/>
      <c r="C44" s="55"/>
      <c r="D44" s="55"/>
      <c r="E44" s="55"/>
      <c r="F44" s="55"/>
      <c r="G44" s="56"/>
    </row>
    <row r="45" spans="1:7" x14ac:dyDescent="0.2">
      <c r="A45" s="54"/>
      <c r="B45" s="55"/>
      <c r="C45" s="55"/>
      <c r="D45" s="55"/>
      <c r="E45" s="55"/>
      <c r="F45" s="55"/>
      <c r="G45" s="56"/>
    </row>
    <row r="46" spans="1:7" x14ac:dyDescent="0.2">
      <c r="A46" s="54"/>
      <c r="B46" s="55"/>
      <c r="C46" s="55"/>
      <c r="D46" s="55"/>
      <c r="E46" s="55"/>
      <c r="F46" s="55"/>
      <c r="G46" s="56"/>
    </row>
    <row r="47" spans="1:7" x14ac:dyDescent="0.2">
      <c r="A47" s="54"/>
      <c r="B47" s="55"/>
      <c r="C47" s="55"/>
      <c r="D47" s="55"/>
      <c r="E47" s="55"/>
      <c r="F47" s="55"/>
      <c r="G47" s="56"/>
    </row>
    <row r="48" spans="1:7" x14ac:dyDescent="0.2">
      <c r="A48" s="54"/>
      <c r="B48" s="55"/>
      <c r="C48" s="55"/>
      <c r="D48" s="55"/>
      <c r="E48" s="55"/>
      <c r="F48" s="55"/>
      <c r="G48" s="56"/>
    </row>
    <row r="49" spans="1:23" x14ac:dyDescent="0.2">
      <c r="A49" s="54"/>
      <c r="B49" s="55"/>
      <c r="C49" s="55"/>
      <c r="D49" s="55"/>
      <c r="E49" s="55"/>
      <c r="F49" s="55"/>
      <c r="G49" s="56"/>
    </row>
    <row r="50" spans="1:23" x14ac:dyDescent="0.2">
      <c r="A50" s="54"/>
      <c r="B50" s="55"/>
      <c r="C50" s="55"/>
      <c r="D50" s="55"/>
      <c r="E50" s="55"/>
      <c r="F50" s="55"/>
      <c r="G50" s="56"/>
    </row>
    <row r="51" spans="1:23" x14ac:dyDescent="0.2">
      <c r="A51" s="54"/>
      <c r="B51" s="55"/>
      <c r="C51" s="55"/>
      <c r="D51" s="55"/>
      <c r="E51" s="55"/>
      <c r="F51" s="55"/>
      <c r="G51" s="56"/>
    </row>
    <row r="52" spans="1:23" x14ac:dyDescent="0.2">
      <c r="A52" s="54"/>
      <c r="B52" s="55"/>
      <c r="C52" s="55"/>
      <c r="D52" s="55"/>
      <c r="E52" s="55"/>
      <c r="F52" s="55"/>
      <c r="G52" s="56"/>
    </row>
    <row r="53" spans="1:23" x14ac:dyDescent="0.2">
      <c r="A53" s="54"/>
      <c r="B53" s="55"/>
      <c r="C53" s="55"/>
      <c r="D53" s="55"/>
      <c r="E53" s="55"/>
      <c r="F53" s="55"/>
      <c r="G53" s="56"/>
    </row>
    <row r="54" spans="1:23" ht="12.75" x14ac:dyDescent="0.2">
      <c r="A54" s="54"/>
      <c r="B54" s="338" t="s">
        <v>86</v>
      </c>
      <c r="C54" s="338"/>
      <c r="D54" s="376"/>
      <c r="E54" s="173"/>
      <c r="F54" s="55"/>
      <c r="G54" s="145"/>
    </row>
    <row r="55" spans="1:23" ht="12.75" x14ac:dyDescent="0.2">
      <c r="A55" s="54"/>
      <c r="B55" s="377" t="s">
        <v>89</v>
      </c>
      <c r="C55" s="377"/>
      <c r="D55" s="376"/>
      <c r="E55" s="173"/>
      <c r="F55" s="55"/>
      <c r="G55" s="145"/>
    </row>
    <row r="56" spans="1:23" ht="36.75" customHeight="1" x14ac:dyDescent="0.2">
      <c r="A56" s="65" t="s">
        <v>20</v>
      </c>
      <c r="B56" s="66"/>
      <c r="C56" s="172"/>
      <c r="D56" s="67"/>
      <c r="E56" s="171"/>
      <c r="F56" s="67"/>
      <c r="G56" s="146"/>
    </row>
    <row r="59" spans="1:23" x14ac:dyDescent="0.2">
      <c r="O59" s="19"/>
      <c r="P59" s="19"/>
      <c r="Q59" s="19"/>
      <c r="R59" s="19"/>
      <c r="S59" s="19"/>
      <c r="T59" s="19"/>
      <c r="U59" s="19"/>
      <c r="V59" s="19"/>
      <c r="W59" s="19"/>
    </row>
    <row r="60" spans="1:23" x14ac:dyDescent="0.2">
      <c r="O60" s="19"/>
      <c r="P60" s="19"/>
      <c r="Q60" s="19"/>
      <c r="R60" s="19"/>
      <c r="S60" s="19"/>
      <c r="T60" s="19"/>
      <c r="U60" s="19"/>
      <c r="V60" s="19"/>
      <c r="W60" s="19"/>
    </row>
    <row r="61" spans="1:23" x14ac:dyDescent="0.2">
      <c r="O61" s="19"/>
      <c r="P61" s="19"/>
      <c r="Q61" s="19"/>
      <c r="R61" s="19"/>
      <c r="S61" s="19"/>
      <c r="T61" s="19"/>
      <c r="U61" s="19"/>
      <c r="V61" s="19"/>
      <c r="W61" s="19"/>
    </row>
    <row r="62" spans="1:23" x14ac:dyDescent="0.2">
      <c r="O62" s="19"/>
      <c r="P62" s="19"/>
      <c r="Q62" s="19"/>
      <c r="R62" s="19"/>
      <c r="S62" s="19"/>
      <c r="T62" s="19"/>
      <c r="U62" s="19"/>
      <c r="V62" s="19"/>
      <c r="W62" s="19"/>
    </row>
    <row r="63" spans="1:23" x14ac:dyDescent="0.2">
      <c r="O63" s="19"/>
      <c r="P63" s="19"/>
      <c r="Q63" s="19"/>
      <c r="R63" s="19"/>
      <c r="S63" s="19"/>
      <c r="T63" s="19"/>
      <c r="U63" s="19"/>
      <c r="V63" s="19"/>
      <c r="W63" s="19"/>
    </row>
  </sheetData>
  <mergeCells count="18">
    <mergeCell ref="A1:G1"/>
    <mergeCell ref="A2:G2"/>
    <mergeCell ref="A4:A9"/>
    <mergeCell ref="B4:B9"/>
    <mergeCell ref="A21:G21"/>
    <mergeCell ref="D4:D7"/>
    <mergeCell ref="F4:F7"/>
    <mergeCell ref="G4:G7"/>
    <mergeCell ref="C4:C7"/>
    <mergeCell ref="E4:E7"/>
    <mergeCell ref="D8:D9"/>
    <mergeCell ref="C8:C9"/>
    <mergeCell ref="E8:E9"/>
    <mergeCell ref="F8:F9"/>
    <mergeCell ref="G8:G9"/>
    <mergeCell ref="A22:G22"/>
    <mergeCell ref="B54:D54"/>
    <mergeCell ref="B55:D55"/>
  </mergeCells>
  <pageMargins left="0.59055118110236215" right="0.59055118110236215" top="0.98425196850393704" bottom="0.51181102362204722" header="0.51181102362204722" footer="0.51181102362204722"/>
  <pageSetup paperSize="9" firstPageNumber="13" orientation="portrait" useFirstPageNumber="1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zoomScaleNormal="100" workbookViewId="0">
      <pane ySplit="9" topLeftCell="A10" activePane="bottomLeft" state="frozen"/>
      <selection pane="bottomLeft" sqref="A1:I1"/>
    </sheetView>
  </sheetViews>
  <sheetFormatPr baseColWidth="10" defaultColWidth="9.140625" defaultRowHeight="11.25" x14ac:dyDescent="0.2"/>
  <cols>
    <col min="1" max="1" width="9.42578125" style="14" customWidth="1"/>
    <col min="2" max="2" width="1.5703125" style="14" customWidth="1"/>
    <col min="3" max="3" width="8.28515625" style="14" customWidth="1"/>
    <col min="4" max="9" width="12.140625" style="27" customWidth="1"/>
    <col min="10" max="10" width="9.85546875" style="27" customWidth="1"/>
    <col min="11" max="16384" width="9.140625" style="27"/>
  </cols>
  <sheetData>
    <row r="1" spans="1:10" ht="15" customHeight="1" x14ac:dyDescent="0.2">
      <c r="A1" s="252" t="s">
        <v>127</v>
      </c>
      <c r="B1" s="382"/>
      <c r="C1" s="382"/>
      <c r="D1" s="382"/>
      <c r="E1" s="382"/>
      <c r="F1" s="382"/>
      <c r="G1" s="382"/>
      <c r="H1" s="382"/>
      <c r="I1" s="382"/>
    </row>
    <row r="2" spans="1:10" ht="15" customHeight="1" x14ac:dyDescent="0.2">
      <c r="A2" s="254" t="s">
        <v>116</v>
      </c>
      <c r="B2" s="254"/>
      <c r="C2" s="254"/>
      <c r="D2" s="254"/>
      <c r="E2" s="254"/>
      <c r="F2" s="254"/>
      <c r="G2" s="254"/>
      <c r="H2" s="254"/>
      <c r="I2" s="254"/>
      <c r="J2" s="38"/>
    </row>
    <row r="3" spans="1:10" ht="6" customHeight="1" x14ac:dyDescent="0.2">
      <c r="A3" s="99"/>
      <c r="B3" s="99"/>
      <c r="C3" s="99"/>
      <c r="D3" s="47"/>
      <c r="E3" s="47"/>
      <c r="F3" s="47"/>
      <c r="G3" s="47"/>
      <c r="H3" s="47"/>
      <c r="I3" s="196"/>
    </row>
    <row r="4" spans="1:10" x14ac:dyDescent="0.2">
      <c r="A4" s="308" t="s">
        <v>74</v>
      </c>
      <c r="B4" s="326"/>
      <c r="C4" s="383"/>
      <c r="D4" s="348" t="s">
        <v>62</v>
      </c>
      <c r="E4" s="348" t="s">
        <v>82</v>
      </c>
      <c r="F4" s="349" t="s">
        <v>83</v>
      </c>
      <c r="G4" s="348" t="s">
        <v>80</v>
      </c>
      <c r="H4" s="348" t="s">
        <v>105</v>
      </c>
      <c r="I4" s="249" t="s">
        <v>13</v>
      </c>
    </row>
    <row r="5" spans="1:10" x14ac:dyDescent="0.2">
      <c r="A5" s="328"/>
      <c r="B5" s="328"/>
      <c r="C5" s="384"/>
      <c r="D5" s="332"/>
      <c r="E5" s="332"/>
      <c r="F5" s="350"/>
      <c r="G5" s="332"/>
      <c r="H5" s="332"/>
      <c r="I5" s="334"/>
    </row>
    <row r="6" spans="1:10" x14ac:dyDescent="0.2">
      <c r="A6" s="328"/>
      <c r="B6" s="328"/>
      <c r="C6" s="384"/>
      <c r="D6" s="332"/>
      <c r="E6" s="332"/>
      <c r="F6" s="350"/>
      <c r="G6" s="332"/>
      <c r="H6" s="332"/>
      <c r="I6" s="334"/>
    </row>
    <row r="7" spans="1:10" x14ac:dyDescent="0.2">
      <c r="A7" s="328"/>
      <c r="B7" s="328"/>
      <c r="C7" s="384"/>
      <c r="D7" s="332"/>
      <c r="E7" s="332"/>
      <c r="F7" s="350"/>
      <c r="G7" s="332"/>
      <c r="H7" s="332"/>
      <c r="I7" s="334"/>
    </row>
    <row r="8" spans="1:10" x14ac:dyDescent="0.2">
      <c r="A8" s="328"/>
      <c r="B8" s="328"/>
      <c r="C8" s="384"/>
      <c r="D8" s="332"/>
      <c r="E8" s="332"/>
      <c r="F8" s="350"/>
      <c r="G8" s="332"/>
      <c r="H8" s="332"/>
      <c r="I8" s="334"/>
    </row>
    <row r="9" spans="1:10" x14ac:dyDescent="0.2">
      <c r="A9" s="346"/>
      <c r="B9" s="346"/>
      <c r="C9" s="385"/>
      <c r="D9" s="333"/>
      <c r="E9" s="333"/>
      <c r="F9" s="351"/>
      <c r="G9" s="333"/>
      <c r="H9" s="333"/>
      <c r="I9" s="335"/>
    </row>
    <row r="10" spans="1:10" ht="6" customHeight="1" x14ac:dyDescent="0.2">
      <c r="A10" s="88"/>
      <c r="B10" s="88"/>
      <c r="C10" s="88"/>
      <c r="D10" s="72" t="s">
        <v>0</v>
      </c>
      <c r="E10" s="72" t="s">
        <v>0</v>
      </c>
      <c r="F10" s="72" t="s">
        <v>0</v>
      </c>
      <c r="G10" s="147"/>
      <c r="H10" s="72" t="s">
        <v>0</v>
      </c>
      <c r="I10" s="193" t="s">
        <v>0</v>
      </c>
    </row>
    <row r="11" spans="1:10" ht="15" customHeight="1" x14ac:dyDescent="0.2">
      <c r="A11" s="51"/>
      <c r="B11" s="47"/>
      <c r="C11" s="47"/>
      <c r="D11" s="341" t="s">
        <v>6</v>
      </c>
      <c r="E11" s="274"/>
      <c r="F11" s="274"/>
      <c r="G11" s="274"/>
      <c r="H11" s="274"/>
      <c r="I11" s="274"/>
    </row>
    <row r="12" spans="1:10" ht="6" customHeight="1" x14ac:dyDescent="0.2">
      <c r="A12" s="100"/>
      <c r="B12" s="100"/>
      <c r="C12" s="100"/>
      <c r="D12" s="170"/>
      <c r="E12" s="51"/>
      <c r="F12" s="47"/>
      <c r="G12" s="99"/>
      <c r="H12" s="99"/>
      <c r="I12" s="195"/>
    </row>
    <row r="13" spans="1:10" ht="15" customHeight="1" x14ac:dyDescent="0.2">
      <c r="A13" s="276" t="s">
        <v>56</v>
      </c>
      <c r="B13" s="277"/>
      <c r="C13" s="201" t="s">
        <v>149</v>
      </c>
      <c r="D13" s="74">
        <v>185</v>
      </c>
      <c r="E13" s="74">
        <v>185</v>
      </c>
      <c r="F13" s="74">
        <v>16</v>
      </c>
      <c r="G13" s="74">
        <v>185</v>
      </c>
      <c r="H13" s="74">
        <v>185</v>
      </c>
      <c r="I13" s="74">
        <v>173</v>
      </c>
    </row>
    <row r="14" spans="1:10" ht="15" customHeight="1" x14ac:dyDescent="0.2">
      <c r="A14" s="199" t="s">
        <v>149</v>
      </c>
      <c r="B14" s="87" t="s">
        <v>7</v>
      </c>
      <c r="C14" s="201" t="s">
        <v>150</v>
      </c>
      <c r="D14" s="74">
        <v>121</v>
      </c>
      <c r="E14" s="74">
        <v>121</v>
      </c>
      <c r="F14" s="74">
        <v>5</v>
      </c>
      <c r="G14" s="74">
        <v>121</v>
      </c>
      <c r="H14" s="74">
        <v>121</v>
      </c>
      <c r="I14" s="74">
        <v>120</v>
      </c>
    </row>
    <row r="15" spans="1:10" ht="15" customHeight="1" x14ac:dyDescent="0.2">
      <c r="A15" s="199" t="s">
        <v>150</v>
      </c>
      <c r="B15" s="87" t="s">
        <v>7</v>
      </c>
      <c r="C15" s="201" t="s">
        <v>151</v>
      </c>
      <c r="D15" s="74">
        <v>547</v>
      </c>
      <c r="E15" s="74">
        <v>547</v>
      </c>
      <c r="F15" s="74">
        <v>57</v>
      </c>
      <c r="G15" s="74">
        <v>547</v>
      </c>
      <c r="H15" s="74">
        <v>547</v>
      </c>
      <c r="I15" s="74">
        <v>547</v>
      </c>
    </row>
    <row r="16" spans="1:10" ht="15" customHeight="1" x14ac:dyDescent="0.2">
      <c r="A16" s="199" t="s">
        <v>151</v>
      </c>
      <c r="B16" s="87" t="s">
        <v>7</v>
      </c>
      <c r="C16" s="201" t="s">
        <v>152</v>
      </c>
      <c r="D16" s="74">
        <v>217</v>
      </c>
      <c r="E16" s="74">
        <v>217</v>
      </c>
      <c r="F16" s="74">
        <v>29</v>
      </c>
      <c r="G16" s="74">
        <v>217</v>
      </c>
      <c r="H16" s="74">
        <v>217</v>
      </c>
      <c r="I16" s="74">
        <v>211</v>
      </c>
    </row>
    <row r="17" spans="1:9" ht="15" customHeight="1" x14ac:dyDescent="0.2">
      <c r="A17" s="199" t="s">
        <v>152</v>
      </c>
      <c r="B17" s="87" t="s">
        <v>7</v>
      </c>
      <c r="C17" s="201" t="s">
        <v>153</v>
      </c>
      <c r="D17" s="74">
        <v>98</v>
      </c>
      <c r="E17" s="74">
        <v>98</v>
      </c>
      <c r="F17" s="74">
        <v>11</v>
      </c>
      <c r="G17" s="74">
        <v>98</v>
      </c>
      <c r="H17" s="74">
        <v>98</v>
      </c>
      <c r="I17" s="74">
        <v>96</v>
      </c>
    </row>
    <row r="18" spans="1:9" ht="15" customHeight="1" x14ac:dyDescent="0.2">
      <c r="A18" s="199" t="s">
        <v>153</v>
      </c>
      <c r="B18" s="87" t="s">
        <v>7</v>
      </c>
      <c r="C18" s="201" t="s">
        <v>154</v>
      </c>
      <c r="D18" s="74">
        <v>26</v>
      </c>
      <c r="E18" s="74">
        <v>26</v>
      </c>
      <c r="F18" s="73" t="s">
        <v>163</v>
      </c>
      <c r="G18" s="74">
        <v>26</v>
      </c>
      <c r="H18" s="74">
        <v>26</v>
      </c>
      <c r="I18" s="74">
        <v>26</v>
      </c>
    </row>
    <row r="19" spans="1:9" ht="15" customHeight="1" x14ac:dyDescent="0.2">
      <c r="A19" s="199" t="s">
        <v>154</v>
      </c>
      <c r="B19" s="87" t="s">
        <v>7</v>
      </c>
      <c r="C19" s="201" t="s">
        <v>155</v>
      </c>
      <c r="D19" s="73" t="s">
        <v>163</v>
      </c>
      <c r="E19" s="73" t="s">
        <v>163</v>
      </c>
      <c r="F19" s="73" t="s">
        <v>163</v>
      </c>
      <c r="G19" s="73" t="s">
        <v>163</v>
      </c>
      <c r="H19" s="73" t="s">
        <v>163</v>
      </c>
      <c r="I19" s="73" t="s">
        <v>163</v>
      </c>
    </row>
    <row r="20" spans="1:9" ht="15" customHeight="1" x14ac:dyDescent="0.2">
      <c r="A20" s="199" t="s">
        <v>155</v>
      </c>
      <c r="B20" s="87" t="s">
        <v>7</v>
      </c>
      <c r="C20" s="200" t="s">
        <v>148</v>
      </c>
      <c r="D20" s="74">
        <v>14</v>
      </c>
      <c r="E20" s="74">
        <v>14</v>
      </c>
      <c r="F20" s="74">
        <v>6</v>
      </c>
      <c r="G20" s="74">
        <v>14</v>
      </c>
      <c r="H20" s="74">
        <v>14</v>
      </c>
      <c r="I20" s="74">
        <v>13</v>
      </c>
    </row>
    <row r="21" spans="1:9" ht="15" customHeight="1" x14ac:dyDescent="0.2">
      <c r="A21" s="198" t="s">
        <v>148</v>
      </c>
      <c r="B21" s="87" t="s">
        <v>7</v>
      </c>
      <c r="C21" s="200" t="s">
        <v>147</v>
      </c>
      <c r="D21" s="73" t="s">
        <v>163</v>
      </c>
      <c r="E21" s="73" t="s">
        <v>163</v>
      </c>
      <c r="F21" s="74" t="s">
        <v>7</v>
      </c>
      <c r="G21" s="73" t="s">
        <v>163</v>
      </c>
      <c r="H21" s="73" t="s">
        <v>163</v>
      </c>
      <c r="I21" s="73" t="s">
        <v>163</v>
      </c>
    </row>
    <row r="22" spans="1:9" ht="15" customHeight="1" x14ac:dyDescent="0.2">
      <c r="A22" s="198" t="s">
        <v>147</v>
      </c>
      <c r="B22" s="246" t="s">
        <v>14</v>
      </c>
      <c r="C22" s="278"/>
      <c r="D22" s="73" t="s">
        <v>163</v>
      </c>
      <c r="E22" s="73" t="s">
        <v>163</v>
      </c>
      <c r="F22" s="73" t="s">
        <v>7</v>
      </c>
      <c r="G22" s="73" t="s">
        <v>163</v>
      </c>
      <c r="H22" s="73" t="s">
        <v>163</v>
      </c>
      <c r="I22" s="73" t="s">
        <v>7</v>
      </c>
    </row>
    <row r="23" spans="1:9" ht="6" customHeight="1" x14ac:dyDescent="0.2">
      <c r="A23" s="127"/>
      <c r="B23" s="57"/>
      <c r="C23" s="128"/>
    </row>
    <row r="24" spans="1:9" ht="15" customHeight="1" x14ac:dyDescent="0.2">
      <c r="A24" s="50" t="s">
        <v>15</v>
      </c>
      <c r="B24" s="57"/>
      <c r="C24" s="128"/>
      <c r="D24" s="102">
        <v>1225</v>
      </c>
      <c r="E24" s="102">
        <v>1225</v>
      </c>
      <c r="F24" s="102">
        <v>128</v>
      </c>
      <c r="G24" s="102">
        <v>1225</v>
      </c>
      <c r="H24" s="102">
        <v>1225</v>
      </c>
      <c r="I24" s="102">
        <v>1202</v>
      </c>
    </row>
    <row r="25" spans="1:9" ht="15" customHeight="1" x14ac:dyDescent="0.2">
      <c r="A25" s="246" t="s">
        <v>59</v>
      </c>
      <c r="B25" s="357"/>
      <c r="C25" s="128"/>
      <c r="D25" s="75"/>
      <c r="E25" s="74"/>
      <c r="F25" s="74"/>
      <c r="G25" s="74"/>
      <c r="H25" s="74"/>
      <c r="I25" s="74"/>
    </row>
    <row r="26" spans="1:9" ht="15" customHeight="1" x14ac:dyDescent="0.2">
      <c r="A26" s="338" t="s">
        <v>145</v>
      </c>
      <c r="B26" s="355"/>
      <c r="C26" s="356"/>
      <c r="D26" s="75"/>
      <c r="E26" s="74"/>
      <c r="F26" s="74"/>
      <c r="G26" s="74"/>
      <c r="H26" s="74"/>
      <c r="I26" s="74"/>
    </row>
    <row r="27" spans="1:9" ht="15" customHeight="1" x14ac:dyDescent="0.2">
      <c r="A27" s="336" t="s">
        <v>146</v>
      </c>
      <c r="B27" s="336"/>
      <c r="C27" s="337"/>
      <c r="D27" s="203">
        <v>412</v>
      </c>
      <c r="E27" s="202">
        <v>329</v>
      </c>
      <c r="F27" s="202">
        <v>95</v>
      </c>
      <c r="G27" s="202">
        <v>342</v>
      </c>
      <c r="H27" s="202">
        <v>413</v>
      </c>
      <c r="I27" s="202" t="s">
        <v>7</v>
      </c>
    </row>
    <row r="28" spans="1:9" s="21" customFormat="1" ht="6" customHeight="1" x14ac:dyDescent="0.2">
      <c r="A28" s="103"/>
      <c r="B28" s="57"/>
      <c r="C28" s="57"/>
      <c r="D28" s="175"/>
      <c r="E28" s="48"/>
      <c r="F28" s="48"/>
      <c r="G28" s="48"/>
      <c r="H28" s="48"/>
      <c r="I28" s="48"/>
    </row>
    <row r="29" spans="1:9" ht="15" customHeight="1" x14ac:dyDescent="0.2">
      <c r="A29" s="51"/>
      <c r="B29" s="84"/>
      <c r="C29" s="84"/>
      <c r="D29" s="273" t="s">
        <v>8</v>
      </c>
      <c r="E29" s="274"/>
      <c r="F29" s="274"/>
      <c r="G29" s="274"/>
      <c r="H29" s="274"/>
      <c r="I29" s="274"/>
    </row>
    <row r="30" spans="1:9" ht="6" customHeight="1" x14ac:dyDescent="0.2">
      <c r="A30" s="127"/>
      <c r="B30" s="57"/>
      <c r="C30" s="57"/>
      <c r="D30" s="168" t="s">
        <v>0</v>
      </c>
      <c r="E30" s="305"/>
      <c r="F30" s="305"/>
      <c r="G30" s="129" t="s">
        <v>0</v>
      </c>
      <c r="H30" s="129" t="s">
        <v>0</v>
      </c>
      <c r="I30" s="129" t="s">
        <v>0</v>
      </c>
    </row>
    <row r="31" spans="1:9" ht="15" customHeight="1" x14ac:dyDescent="0.2">
      <c r="A31" s="276" t="s">
        <v>56</v>
      </c>
      <c r="B31" s="277"/>
      <c r="C31" s="201" t="s">
        <v>149</v>
      </c>
      <c r="D31" s="74">
        <v>5162</v>
      </c>
      <c r="E31" s="74">
        <v>4395</v>
      </c>
      <c r="F31" s="74">
        <v>171</v>
      </c>
      <c r="G31" s="74">
        <v>4112</v>
      </c>
      <c r="H31" s="74">
        <v>445</v>
      </c>
      <c r="I31" s="74">
        <v>96</v>
      </c>
    </row>
    <row r="32" spans="1:9" ht="15" customHeight="1" x14ac:dyDescent="0.2">
      <c r="A32" s="199" t="s">
        <v>149</v>
      </c>
      <c r="B32" s="87" t="s">
        <v>7</v>
      </c>
      <c r="C32" s="201" t="s">
        <v>150</v>
      </c>
      <c r="D32" s="74">
        <v>3840</v>
      </c>
      <c r="E32" s="74">
        <v>3141</v>
      </c>
      <c r="F32" s="74">
        <v>88</v>
      </c>
      <c r="G32" s="74">
        <v>2371</v>
      </c>
      <c r="H32" s="74">
        <v>857</v>
      </c>
      <c r="I32" s="74">
        <v>184</v>
      </c>
    </row>
    <row r="33" spans="1:9" ht="15" customHeight="1" x14ac:dyDescent="0.2">
      <c r="A33" s="199" t="s">
        <v>150</v>
      </c>
      <c r="B33" s="87" t="s">
        <v>7</v>
      </c>
      <c r="C33" s="201" t="s">
        <v>151</v>
      </c>
      <c r="D33" s="74">
        <v>29956</v>
      </c>
      <c r="E33" s="74">
        <v>25077</v>
      </c>
      <c r="F33" s="74">
        <v>1656</v>
      </c>
      <c r="G33" s="74">
        <v>13321</v>
      </c>
      <c r="H33" s="74">
        <v>13400</v>
      </c>
      <c r="I33" s="74">
        <v>2773</v>
      </c>
    </row>
    <row r="34" spans="1:9" ht="15" customHeight="1" x14ac:dyDescent="0.2">
      <c r="A34" s="199" t="s">
        <v>151</v>
      </c>
      <c r="B34" s="87" t="s">
        <v>7</v>
      </c>
      <c r="C34" s="201" t="s">
        <v>152</v>
      </c>
      <c r="D34" s="74">
        <v>25969</v>
      </c>
      <c r="E34" s="74">
        <v>21159</v>
      </c>
      <c r="F34" s="74">
        <v>1859</v>
      </c>
      <c r="G34" s="74">
        <v>8035</v>
      </c>
      <c r="H34" s="74">
        <v>15037</v>
      </c>
      <c r="I34" s="74">
        <v>3124</v>
      </c>
    </row>
    <row r="35" spans="1:9" ht="15" customHeight="1" x14ac:dyDescent="0.2">
      <c r="A35" s="199" t="s">
        <v>152</v>
      </c>
      <c r="B35" s="87" t="s">
        <v>7</v>
      </c>
      <c r="C35" s="201" t="s">
        <v>153</v>
      </c>
      <c r="D35" s="74">
        <v>21308</v>
      </c>
      <c r="E35" s="74">
        <v>18415</v>
      </c>
      <c r="F35" s="74">
        <v>1577</v>
      </c>
      <c r="G35" s="74">
        <v>6725</v>
      </c>
      <c r="H35" s="74">
        <v>13274</v>
      </c>
      <c r="I35" s="74">
        <v>2671</v>
      </c>
    </row>
    <row r="36" spans="1:9" ht="15" customHeight="1" x14ac:dyDescent="0.2">
      <c r="A36" s="199" t="s">
        <v>153</v>
      </c>
      <c r="B36" s="87" t="s">
        <v>7</v>
      </c>
      <c r="C36" s="201" t="s">
        <v>154</v>
      </c>
      <c r="D36" s="74">
        <v>8117</v>
      </c>
      <c r="E36" s="74">
        <v>7759</v>
      </c>
      <c r="F36" s="73" t="s">
        <v>163</v>
      </c>
      <c r="G36" s="74">
        <v>2022</v>
      </c>
      <c r="H36" s="74">
        <v>6000</v>
      </c>
      <c r="I36" s="74">
        <v>1282</v>
      </c>
    </row>
    <row r="37" spans="1:9" ht="15" customHeight="1" x14ac:dyDescent="0.2">
      <c r="A37" s="199" t="s">
        <v>154</v>
      </c>
      <c r="B37" s="87" t="s">
        <v>7</v>
      </c>
      <c r="C37" s="201" t="s">
        <v>155</v>
      </c>
      <c r="D37" s="73" t="s">
        <v>163</v>
      </c>
      <c r="E37" s="73" t="s">
        <v>163</v>
      </c>
      <c r="F37" s="73" t="s">
        <v>163</v>
      </c>
      <c r="G37" s="73" t="s">
        <v>163</v>
      </c>
      <c r="H37" s="73" t="s">
        <v>163</v>
      </c>
      <c r="I37" s="73" t="s">
        <v>163</v>
      </c>
    </row>
    <row r="38" spans="1:9" ht="15" customHeight="1" x14ac:dyDescent="0.2">
      <c r="A38" s="199" t="s">
        <v>155</v>
      </c>
      <c r="B38" s="87" t="s">
        <v>7</v>
      </c>
      <c r="C38" s="200" t="s">
        <v>148</v>
      </c>
      <c r="D38" s="74">
        <v>11005</v>
      </c>
      <c r="E38" s="74">
        <v>9405</v>
      </c>
      <c r="F38" s="74">
        <v>5019</v>
      </c>
      <c r="G38" s="74">
        <v>1900</v>
      </c>
      <c r="H38" s="74">
        <v>12749</v>
      </c>
      <c r="I38" s="74">
        <v>2620</v>
      </c>
    </row>
    <row r="39" spans="1:9" ht="15" customHeight="1" x14ac:dyDescent="0.2">
      <c r="A39" s="198" t="s">
        <v>148</v>
      </c>
      <c r="B39" s="87" t="s">
        <v>7</v>
      </c>
      <c r="C39" s="200" t="s">
        <v>147</v>
      </c>
      <c r="D39" s="73" t="s">
        <v>163</v>
      </c>
      <c r="E39" s="73" t="s">
        <v>163</v>
      </c>
      <c r="F39" s="74" t="s">
        <v>7</v>
      </c>
      <c r="G39" s="73" t="s">
        <v>163</v>
      </c>
      <c r="H39" s="73" t="s">
        <v>163</v>
      </c>
      <c r="I39" s="73" t="s">
        <v>163</v>
      </c>
    </row>
    <row r="40" spans="1:9" ht="15" customHeight="1" x14ac:dyDescent="0.2">
      <c r="A40" s="198" t="s">
        <v>147</v>
      </c>
      <c r="B40" s="246" t="s">
        <v>14</v>
      </c>
      <c r="C40" s="278"/>
      <c r="D40" s="73" t="s">
        <v>163</v>
      </c>
      <c r="E40" s="73" t="s">
        <v>163</v>
      </c>
      <c r="F40" s="73" t="s">
        <v>7</v>
      </c>
      <c r="G40" s="73" t="s">
        <v>163</v>
      </c>
      <c r="H40" s="73" t="s">
        <v>163</v>
      </c>
      <c r="I40" s="73" t="s">
        <v>7</v>
      </c>
    </row>
    <row r="41" spans="1:9" s="21" customFormat="1" ht="6" customHeight="1" x14ac:dyDescent="0.2">
      <c r="A41" s="127"/>
      <c r="B41" s="57"/>
      <c r="C41" s="128"/>
    </row>
    <row r="42" spans="1:9" ht="15" customHeight="1" x14ac:dyDescent="0.2">
      <c r="A42" s="50" t="s">
        <v>15</v>
      </c>
      <c r="B42" s="57"/>
      <c r="C42" s="128"/>
      <c r="D42" s="102">
        <v>123379</v>
      </c>
      <c r="E42" s="102">
        <v>106505</v>
      </c>
      <c r="F42" s="102">
        <v>11343</v>
      </c>
      <c r="G42" s="102">
        <v>40727</v>
      </c>
      <c r="H42" s="102">
        <v>77382</v>
      </c>
      <c r="I42" s="102">
        <v>14942</v>
      </c>
    </row>
    <row r="43" spans="1:9" ht="15" customHeight="1" x14ac:dyDescent="0.2">
      <c r="A43" s="246" t="s">
        <v>59</v>
      </c>
      <c r="B43" s="357"/>
      <c r="C43" s="128"/>
      <c r="D43" s="75"/>
      <c r="E43" s="74"/>
      <c r="F43" s="74"/>
      <c r="G43" s="74"/>
      <c r="H43" s="74"/>
      <c r="I43" s="74"/>
    </row>
    <row r="44" spans="1:9" ht="15" customHeight="1" x14ac:dyDescent="0.2">
      <c r="A44" s="338" t="s">
        <v>145</v>
      </c>
      <c r="B44" s="355"/>
      <c r="C44" s="356"/>
      <c r="D44" s="75"/>
      <c r="E44" s="74"/>
      <c r="F44" s="74"/>
      <c r="G44" s="74"/>
      <c r="H44" s="74"/>
      <c r="I44" s="74"/>
    </row>
    <row r="45" spans="1:9" ht="15" customHeight="1" x14ac:dyDescent="0.2">
      <c r="A45" s="336" t="s">
        <v>146</v>
      </c>
      <c r="B45" s="336"/>
      <c r="C45" s="337"/>
      <c r="D45" s="203">
        <v>109928</v>
      </c>
      <c r="E45" s="202">
        <v>19156</v>
      </c>
      <c r="F45" s="202">
        <v>7976</v>
      </c>
      <c r="G45" s="202">
        <v>27101</v>
      </c>
      <c r="H45" s="202" t="s">
        <v>7</v>
      </c>
      <c r="I45" s="202" t="s">
        <v>7</v>
      </c>
    </row>
    <row r="46" spans="1:9" x14ac:dyDescent="0.2">
      <c r="A46" s="103"/>
      <c r="B46" s="57"/>
      <c r="C46" s="57"/>
      <c r="D46" s="48"/>
      <c r="E46" s="148"/>
      <c r="F46" s="149"/>
      <c r="G46" s="129"/>
      <c r="H46" s="48"/>
      <c r="I46" s="48"/>
    </row>
    <row r="47" spans="1:9" x14ac:dyDescent="0.2">
      <c r="A47" s="103"/>
      <c r="B47" s="57"/>
      <c r="C47" s="57"/>
      <c r="D47" s="148"/>
      <c r="E47" s="129"/>
      <c r="F47" s="48"/>
      <c r="G47" s="131"/>
      <c r="H47" s="48"/>
      <c r="I47" s="48"/>
    </row>
    <row r="48" spans="1:9" x14ac:dyDescent="0.2">
      <c r="A48" s="103"/>
      <c r="B48" s="57"/>
      <c r="C48" s="57"/>
      <c r="D48" s="98"/>
      <c r="E48" s="51"/>
      <c r="F48" s="48"/>
      <c r="G48" s="131"/>
      <c r="H48" s="48"/>
      <c r="I48" s="48"/>
    </row>
    <row r="49" spans="1:9" x14ac:dyDescent="0.2">
      <c r="A49" s="103"/>
      <c r="B49" s="57"/>
      <c r="C49" s="57"/>
      <c r="D49" s="98"/>
      <c r="E49" s="51"/>
      <c r="F49" s="48"/>
      <c r="G49" s="131"/>
      <c r="H49" s="48"/>
      <c r="I49" s="48"/>
    </row>
    <row r="50" spans="1:9" x14ac:dyDescent="0.2">
      <c r="A50" s="103"/>
      <c r="B50" s="57"/>
      <c r="C50" s="57"/>
      <c r="D50" s="48"/>
      <c r="E50" s="48"/>
      <c r="F50" s="48"/>
      <c r="G50" s="48"/>
      <c r="H50" s="48"/>
      <c r="I50" s="48"/>
    </row>
    <row r="51" spans="1:9" x14ac:dyDescent="0.2">
      <c r="A51" s="103"/>
      <c r="B51" s="57"/>
      <c r="C51" s="57"/>
      <c r="D51" s="48"/>
      <c r="E51" s="48"/>
      <c r="F51" s="48"/>
      <c r="G51" s="48"/>
      <c r="H51" s="48"/>
      <c r="I51" s="48"/>
    </row>
    <row r="52" spans="1:9" ht="9.75" customHeight="1" x14ac:dyDescent="0.2">
      <c r="A52" s="103"/>
      <c r="B52" s="57"/>
      <c r="C52" s="57"/>
      <c r="D52" s="48"/>
      <c r="E52" s="48"/>
      <c r="F52" s="48"/>
      <c r="G52" s="48"/>
      <c r="H52" s="48"/>
      <c r="I52" s="48"/>
    </row>
    <row r="53" spans="1:9" ht="9.75" customHeight="1" x14ac:dyDescent="0.2">
      <c r="A53" s="103"/>
      <c r="B53" s="57"/>
      <c r="C53" s="57"/>
      <c r="D53" s="48"/>
      <c r="E53" s="48"/>
      <c r="F53" s="48"/>
      <c r="G53" s="48"/>
      <c r="H53" s="48"/>
      <c r="I53" s="48"/>
    </row>
    <row r="54" spans="1:9" x14ac:dyDescent="0.2">
      <c r="A54" s="150" t="s">
        <v>9</v>
      </c>
      <c r="B54" s="51"/>
      <c r="C54" s="51"/>
      <c r="D54" s="51"/>
      <c r="E54" s="51"/>
      <c r="F54" s="51"/>
      <c r="G54" s="51"/>
      <c r="H54" s="51"/>
      <c r="I54" s="194"/>
    </row>
    <row r="55" spans="1:9" ht="12" customHeight="1" x14ac:dyDescent="0.2">
      <c r="A55" s="338" t="s">
        <v>135</v>
      </c>
      <c r="B55" s="339"/>
      <c r="C55" s="339"/>
      <c r="D55" s="339"/>
      <c r="E55" s="339"/>
      <c r="F55" s="339"/>
      <c r="G55" s="339"/>
      <c r="H55" s="339"/>
      <c r="I55" s="339"/>
    </row>
    <row r="56" spans="1:9" ht="12" customHeight="1" x14ac:dyDescent="0.2">
      <c r="A56" s="340" t="s">
        <v>49</v>
      </c>
      <c r="B56" s="340"/>
      <c r="C56" s="340"/>
      <c r="D56" s="340"/>
      <c r="E56" s="340"/>
      <c r="F56" s="340"/>
      <c r="G56" s="339"/>
      <c r="H56" s="339"/>
      <c r="I56" s="339"/>
    </row>
    <row r="57" spans="1:9" ht="12" customHeight="1" x14ac:dyDescent="0.2">
      <c r="A57" s="246" t="s">
        <v>97</v>
      </c>
      <c r="B57" s="269"/>
      <c r="C57" s="269"/>
      <c r="D57" s="269"/>
      <c r="E57" s="269"/>
      <c r="F57" s="269"/>
      <c r="G57" s="269"/>
      <c r="H57" s="269"/>
      <c r="I57" s="269"/>
    </row>
    <row r="58" spans="1:9" ht="12" customHeight="1" x14ac:dyDescent="0.2">
      <c r="A58" s="342" t="s">
        <v>156</v>
      </c>
      <c r="B58" s="343"/>
      <c r="C58" s="343"/>
      <c r="D58" s="343"/>
      <c r="E58" s="343"/>
      <c r="F58" s="343"/>
      <c r="G58" s="343"/>
      <c r="H58" s="343"/>
      <c r="I58" s="343"/>
    </row>
    <row r="59" spans="1:9" ht="12" customHeight="1" x14ac:dyDescent="0.2">
      <c r="A59" s="246" t="s">
        <v>131</v>
      </c>
      <c r="B59" s="269"/>
      <c r="C59" s="269"/>
      <c r="D59" s="269"/>
      <c r="E59" s="269"/>
      <c r="F59" s="269"/>
      <c r="G59" s="269"/>
      <c r="H59" s="269"/>
      <c r="I59" s="269"/>
    </row>
    <row r="60" spans="1:9" ht="12.75" customHeight="1" x14ac:dyDescent="0.2">
      <c r="A60" s="72"/>
      <c r="B60" s="57"/>
      <c r="C60" s="57"/>
      <c r="D60" s="48"/>
      <c r="E60" s="48"/>
      <c r="F60" s="48"/>
      <c r="G60" s="48"/>
      <c r="H60" s="48"/>
      <c r="I60" s="48"/>
    </row>
    <row r="63" spans="1:9" x14ac:dyDescent="0.2">
      <c r="A63" s="33"/>
      <c r="B63" s="34"/>
      <c r="C63" s="33"/>
    </row>
  </sheetData>
  <mergeCells count="27">
    <mergeCell ref="A43:B43"/>
    <mergeCell ref="A55:I55"/>
    <mergeCell ref="A56:I56"/>
    <mergeCell ref="A45:C45"/>
    <mergeCell ref="A57:I57"/>
    <mergeCell ref="A58:I58"/>
    <mergeCell ref="A59:I59"/>
    <mergeCell ref="A1:I1"/>
    <mergeCell ref="D11:I11"/>
    <mergeCell ref="D29:I29"/>
    <mergeCell ref="A2:I2"/>
    <mergeCell ref="A4:C9"/>
    <mergeCell ref="D4:D9"/>
    <mergeCell ref="E4:E9"/>
    <mergeCell ref="F4:F9"/>
    <mergeCell ref="G4:G9"/>
    <mergeCell ref="H4:H9"/>
    <mergeCell ref="E30:F30"/>
    <mergeCell ref="A44:C44"/>
    <mergeCell ref="A25:B25"/>
    <mergeCell ref="I4:I9"/>
    <mergeCell ref="A13:B13"/>
    <mergeCell ref="B22:C22"/>
    <mergeCell ref="A31:B31"/>
    <mergeCell ref="B40:C40"/>
    <mergeCell ref="A27:C27"/>
    <mergeCell ref="A26:C26"/>
  </mergeCells>
  <pageMargins left="0.59055118110236215" right="0.59055118110236215" top="0.98425196850393704" bottom="0.51181102362204722" header="0.51181102362204722" footer="0.51181102362204722"/>
  <pageSetup paperSize="9" firstPageNumber="14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6"/>
  <sheetViews>
    <sheetView zoomScaleNormal="100" workbookViewId="0">
      <pane ySplit="6" topLeftCell="A7" activePane="bottomLeft" state="frozen"/>
      <selection pane="bottomLeft" sqref="A1:G1"/>
    </sheetView>
  </sheetViews>
  <sheetFormatPr baseColWidth="10" defaultColWidth="40.140625" defaultRowHeight="11.25" x14ac:dyDescent="0.2"/>
  <cols>
    <col min="1" max="1" width="4" style="236" customWidth="1"/>
    <col min="2" max="2" width="7.7109375" style="237" customWidth="1"/>
    <col min="3" max="3" width="31.42578125" style="237" customWidth="1"/>
    <col min="4" max="4" width="12.140625" style="237" customWidth="1"/>
    <col min="5" max="5" width="12.28515625" style="237" customWidth="1"/>
    <col min="6" max="6" width="12.140625" style="206" customWidth="1"/>
    <col min="7" max="7" width="12.28515625" style="206" customWidth="1"/>
    <col min="8" max="213" width="9.140625" style="206" customWidth="1"/>
    <col min="214" max="215" width="2.140625" style="206" bestFit="1" customWidth="1"/>
    <col min="216" max="216" width="12.7109375" style="206" bestFit="1" customWidth="1"/>
    <col min="217" max="16384" width="40.140625" style="206"/>
  </cols>
  <sheetData>
    <row r="1" spans="1:7" s="204" customFormat="1" ht="15" customHeight="1" x14ac:dyDescent="0.2">
      <c r="A1" s="397" t="s">
        <v>84</v>
      </c>
      <c r="B1" s="397"/>
      <c r="C1" s="397"/>
      <c r="D1" s="397"/>
      <c r="E1" s="397"/>
      <c r="F1" s="398"/>
      <c r="G1" s="398"/>
    </row>
    <row r="2" spans="1:7" s="204" customFormat="1" ht="15" customHeight="1" x14ac:dyDescent="0.2">
      <c r="A2" s="399" t="s">
        <v>162</v>
      </c>
      <c r="B2" s="399"/>
      <c r="C2" s="399"/>
      <c r="D2" s="399"/>
      <c r="E2" s="399"/>
      <c r="F2" s="400"/>
      <c r="G2" s="400"/>
    </row>
    <row r="3" spans="1:7" ht="6" customHeight="1" x14ac:dyDescent="0.2">
      <c r="A3" s="401"/>
      <c r="B3" s="401"/>
      <c r="C3" s="401"/>
      <c r="D3" s="401"/>
      <c r="E3" s="401"/>
      <c r="F3" s="205"/>
      <c r="G3" s="205"/>
    </row>
    <row r="4" spans="1:7" ht="11.25" customHeight="1" x14ac:dyDescent="0.2">
      <c r="A4" s="402" t="s">
        <v>23</v>
      </c>
      <c r="B4" s="402"/>
      <c r="C4" s="403"/>
      <c r="D4" s="408" t="s">
        <v>21</v>
      </c>
      <c r="E4" s="409"/>
      <c r="F4" s="408" t="s">
        <v>22</v>
      </c>
      <c r="G4" s="411"/>
    </row>
    <row r="5" spans="1:7" ht="12.75" customHeight="1" x14ac:dyDescent="0.2">
      <c r="A5" s="404"/>
      <c r="B5" s="404"/>
      <c r="C5" s="405"/>
      <c r="D5" s="410"/>
      <c r="E5" s="393"/>
      <c r="F5" s="412"/>
      <c r="G5" s="413"/>
    </row>
    <row r="6" spans="1:7" x14ac:dyDescent="0.2">
      <c r="A6" s="406"/>
      <c r="B6" s="406"/>
      <c r="C6" s="407"/>
      <c r="D6" s="207" t="s">
        <v>6</v>
      </c>
      <c r="E6" s="208" t="s">
        <v>8</v>
      </c>
      <c r="F6" s="209" t="s">
        <v>6</v>
      </c>
      <c r="G6" s="208" t="s">
        <v>8</v>
      </c>
    </row>
    <row r="7" spans="1:7" ht="6" customHeight="1" x14ac:dyDescent="0.2">
      <c r="A7" s="210" t="s">
        <v>0</v>
      </c>
      <c r="B7" s="210" t="s">
        <v>0</v>
      </c>
      <c r="C7" s="210" t="s">
        <v>0</v>
      </c>
      <c r="D7" s="210" t="s">
        <v>0</v>
      </c>
      <c r="E7" s="210" t="s">
        <v>0</v>
      </c>
      <c r="F7" s="210" t="s">
        <v>0</v>
      </c>
      <c r="G7" s="210" t="s">
        <v>0</v>
      </c>
    </row>
    <row r="8" spans="1:7" ht="12.75" customHeight="1" x14ac:dyDescent="0.2">
      <c r="A8" s="388" t="s">
        <v>159</v>
      </c>
      <c r="B8" s="388"/>
      <c r="C8" s="388"/>
      <c r="D8" s="211"/>
      <c r="E8" s="212"/>
      <c r="F8" s="212"/>
      <c r="G8" s="212"/>
    </row>
    <row r="9" spans="1:7" ht="12.75" customHeight="1" x14ac:dyDescent="0.2">
      <c r="A9" s="388" t="s">
        <v>144</v>
      </c>
      <c r="B9" s="388"/>
      <c r="C9" s="388"/>
      <c r="D9" s="213">
        <v>746</v>
      </c>
      <c r="E9" s="214">
        <v>82205</v>
      </c>
      <c r="F9" s="214">
        <v>380</v>
      </c>
      <c r="G9" s="214">
        <v>36126</v>
      </c>
    </row>
    <row r="10" spans="1:7" ht="12.75" customHeight="1" x14ac:dyDescent="0.2">
      <c r="A10" s="215" t="s">
        <v>0</v>
      </c>
      <c r="B10" s="390" t="s">
        <v>24</v>
      </c>
      <c r="C10" s="390"/>
      <c r="D10" s="216">
        <v>184</v>
      </c>
      <c r="E10" s="212">
        <v>758</v>
      </c>
      <c r="F10" s="212">
        <v>17</v>
      </c>
      <c r="G10" s="212">
        <v>233</v>
      </c>
    </row>
    <row r="11" spans="1:7" ht="12.75" customHeight="1" x14ac:dyDescent="0.2">
      <c r="A11" s="215" t="s">
        <v>0</v>
      </c>
      <c r="B11" s="390" t="s">
        <v>25</v>
      </c>
      <c r="C11" s="390"/>
      <c r="D11" s="211">
        <v>389</v>
      </c>
      <c r="E11" s="212">
        <v>22174</v>
      </c>
      <c r="F11" s="212">
        <v>249</v>
      </c>
      <c r="G11" s="212">
        <v>14427</v>
      </c>
    </row>
    <row r="12" spans="1:7" ht="12.75" customHeight="1" x14ac:dyDescent="0.2">
      <c r="A12" s="215" t="s">
        <v>0</v>
      </c>
      <c r="B12" s="390" t="s">
        <v>26</v>
      </c>
      <c r="C12" s="390"/>
      <c r="D12" s="183" t="s">
        <v>163</v>
      </c>
      <c r="E12" s="73" t="s">
        <v>163</v>
      </c>
      <c r="F12" s="212">
        <v>8</v>
      </c>
      <c r="G12" s="212">
        <v>5913</v>
      </c>
    </row>
    <row r="13" spans="1:7" ht="12.75" customHeight="1" x14ac:dyDescent="0.2">
      <c r="A13" s="215" t="s">
        <v>0</v>
      </c>
      <c r="B13" s="390" t="s">
        <v>41</v>
      </c>
      <c r="C13" s="390"/>
      <c r="D13" s="183" t="s">
        <v>163</v>
      </c>
      <c r="E13" s="73" t="s">
        <v>163</v>
      </c>
      <c r="F13" s="217" t="s">
        <v>7</v>
      </c>
      <c r="G13" s="217" t="s">
        <v>7</v>
      </c>
    </row>
    <row r="14" spans="1:7" ht="12.75" customHeight="1" x14ac:dyDescent="0.2">
      <c r="A14" s="215" t="s">
        <v>0</v>
      </c>
      <c r="B14" s="390" t="s">
        <v>40</v>
      </c>
      <c r="C14" s="390"/>
      <c r="D14" s="211">
        <v>740</v>
      </c>
      <c r="E14" s="212">
        <v>54427</v>
      </c>
      <c r="F14" s="212">
        <v>150</v>
      </c>
      <c r="G14" s="212">
        <v>15553</v>
      </c>
    </row>
    <row r="15" spans="1:7" ht="12.75" customHeight="1" x14ac:dyDescent="0.2">
      <c r="A15" s="215" t="s">
        <v>0</v>
      </c>
      <c r="B15" s="390" t="s">
        <v>43</v>
      </c>
      <c r="C15" s="390"/>
      <c r="D15" s="211" t="s">
        <v>0</v>
      </c>
      <c r="E15" s="212" t="s">
        <v>0</v>
      </c>
      <c r="F15" s="212"/>
      <c r="G15" s="212"/>
    </row>
    <row r="16" spans="1:7" ht="12.75" customHeight="1" x14ac:dyDescent="0.2">
      <c r="A16" s="215"/>
      <c r="B16" s="218" t="s">
        <v>99</v>
      </c>
      <c r="C16" s="219"/>
      <c r="D16" s="211">
        <v>13</v>
      </c>
      <c r="E16" s="212">
        <v>2709</v>
      </c>
      <c r="F16" s="217">
        <v>20</v>
      </c>
      <c r="G16" s="212">
        <v>8743</v>
      </c>
    </row>
    <row r="17" spans="1:12" ht="12.75" customHeight="1" x14ac:dyDescent="0.2">
      <c r="A17" s="215"/>
      <c r="B17" s="218" t="s">
        <v>54</v>
      </c>
      <c r="C17" s="219"/>
      <c r="D17" s="211">
        <v>731</v>
      </c>
      <c r="E17" s="212">
        <v>36100</v>
      </c>
      <c r="F17" s="217">
        <v>38</v>
      </c>
      <c r="G17" s="212">
        <v>3798</v>
      </c>
    </row>
    <row r="18" spans="1:12" ht="12.75" customHeight="1" x14ac:dyDescent="0.2">
      <c r="A18" s="215" t="s">
        <v>0</v>
      </c>
      <c r="B18" s="218" t="s">
        <v>100</v>
      </c>
      <c r="C18" s="219"/>
      <c r="D18" s="211">
        <v>235</v>
      </c>
      <c r="E18" s="212">
        <v>11878</v>
      </c>
      <c r="F18" s="73" t="s">
        <v>163</v>
      </c>
      <c r="G18" s="73" t="s">
        <v>163</v>
      </c>
    </row>
    <row r="19" spans="1:12" ht="12.75" customHeight="1" x14ac:dyDescent="0.2">
      <c r="A19" s="220" t="s">
        <v>50</v>
      </c>
      <c r="B19" s="205"/>
      <c r="C19" s="219"/>
      <c r="D19" s="211">
        <v>755</v>
      </c>
      <c r="E19" s="212">
        <v>10889</v>
      </c>
      <c r="F19" s="217" t="s">
        <v>160</v>
      </c>
      <c r="G19" s="217" t="s">
        <v>160</v>
      </c>
    </row>
    <row r="20" spans="1:12" ht="12.75" customHeight="1" x14ac:dyDescent="0.2">
      <c r="A20" s="220" t="s">
        <v>27</v>
      </c>
      <c r="B20" s="205"/>
      <c r="C20" s="219"/>
      <c r="D20" s="211">
        <v>135</v>
      </c>
      <c r="E20" s="212">
        <v>572</v>
      </c>
      <c r="F20" s="217" t="s">
        <v>160</v>
      </c>
      <c r="G20" s="217" t="s">
        <v>160</v>
      </c>
    </row>
    <row r="21" spans="1:12" ht="4.5" customHeight="1" x14ac:dyDescent="0.2">
      <c r="A21" s="215"/>
      <c r="B21" s="215"/>
      <c r="C21" s="215"/>
      <c r="D21" s="211"/>
      <c r="E21" s="212"/>
      <c r="F21" s="205"/>
      <c r="G21" s="205"/>
    </row>
    <row r="22" spans="1:12" s="204" customFormat="1" ht="12.75" customHeight="1" x14ac:dyDescent="0.2">
      <c r="A22" s="388" t="s">
        <v>161</v>
      </c>
      <c r="B22" s="388"/>
      <c r="C22" s="388"/>
      <c r="D22" s="213"/>
      <c r="E22" s="214"/>
      <c r="F22" s="212"/>
      <c r="G22" s="212"/>
    </row>
    <row r="23" spans="1:12" s="204" customFormat="1" ht="12.75" customHeight="1" x14ac:dyDescent="0.2">
      <c r="A23" s="388" t="s">
        <v>143</v>
      </c>
      <c r="B23" s="388"/>
      <c r="C23" s="388"/>
      <c r="D23" s="213">
        <v>814</v>
      </c>
      <c r="E23" s="214">
        <v>70744</v>
      </c>
      <c r="F23" s="214">
        <v>380</v>
      </c>
      <c r="G23" s="214">
        <v>36126</v>
      </c>
    </row>
    <row r="24" spans="1:12" ht="12.75" customHeight="1" x14ac:dyDescent="0.2">
      <c r="A24" s="390" t="s">
        <v>28</v>
      </c>
      <c r="B24" s="390"/>
      <c r="C24" s="390"/>
      <c r="D24" s="211">
        <v>215</v>
      </c>
      <c r="E24" s="212">
        <v>16508</v>
      </c>
      <c r="F24" s="217" t="s">
        <v>160</v>
      </c>
      <c r="G24" s="217" t="s">
        <v>160</v>
      </c>
    </row>
    <row r="25" spans="1:12" ht="12.75" customHeight="1" x14ac:dyDescent="0.2">
      <c r="A25" s="215" t="s">
        <v>0</v>
      </c>
      <c r="B25" s="220" t="s">
        <v>51</v>
      </c>
      <c r="C25" s="219"/>
      <c r="D25" s="211">
        <v>215</v>
      </c>
      <c r="E25" s="212">
        <v>16676</v>
      </c>
      <c r="F25" s="217" t="s">
        <v>160</v>
      </c>
      <c r="G25" s="217" t="s">
        <v>160</v>
      </c>
      <c r="H25" s="204"/>
      <c r="I25" s="204"/>
      <c r="J25" s="204"/>
      <c r="K25" s="204"/>
      <c r="L25" s="204"/>
    </row>
    <row r="26" spans="1:12" ht="12.75" customHeight="1" x14ac:dyDescent="0.2">
      <c r="A26" s="215" t="s">
        <v>0</v>
      </c>
      <c r="B26" s="220" t="s">
        <v>52</v>
      </c>
      <c r="C26" s="219"/>
      <c r="D26" s="211">
        <v>28</v>
      </c>
      <c r="E26" s="212">
        <v>168</v>
      </c>
      <c r="F26" s="217" t="s">
        <v>160</v>
      </c>
      <c r="G26" s="217" t="s">
        <v>160</v>
      </c>
      <c r="H26" s="204"/>
      <c r="I26" s="204"/>
      <c r="J26" s="204"/>
      <c r="K26" s="204"/>
      <c r="L26" s="204"/>
    </row>
    <row r="27" spans="1:12" ht="4.5" customHeight="1" x14ac:dyDescent="0.2">
      <c r="A27" s="215"/>
      <c r="B27" s="215"/>
      <c r="C27" s="215"/>
      <c r="D27" s="211"/>
      <c r="E27" s="212"/>
      <c r="F27" s="212"/>
      <c r="G27" s="212"/>
    </row>
    <row r="28" spans="1:12" s="204" customFormat="1" ht="12.75" customHeight="1" x14ac:dyDescent="0.2">
      <c r="A28" s="388" t="s">
        <v>53</v>
      </c>
      <c r="B28" s="388"/>
      <c r="C28" s="388"/>
      <c r="D28" s="213">
        <v>845</v>
      </c>
      <c r="E28" s="214">
        <v>87252</v>
      </c>
      <c r="F28" s="214">
        <v>380</v>
      </c>
      <c r="G28" s="214">
        <v>36126</v>
      </c>
    </row>
    <row r="29" spans="1:12" ht="12.75" customHeight="1" x14ac:dyDescent="0.2">
      <c r="A29" s="221"/>
      <c r="B29" s="219" t="s">
        <v>29</v>
      </c>
      <c r="C29" s="219"/>
      <c r="D29" s="211"/>
      <c r="E29" s="212"/>
      <c r="F29" s="212"/>
      <c r="G29" s="212"/>
    </row>
    <row r="30" spans="1:12" ht="12.75" customHeight="1" x14ac:dyDescent="0.2">
      <c r="A30" s="222" t="s">
        <v>0</v>
      </c>
      <c r="B30" s="394" t="s">
        <v>63</v>
      </c>
      <c r="C30" s="394"/>
      <c r="D30" s="211">
        <v>198</v>
      </c>
      <c r="E30" s="212">
        <v>1142</v>
      </c>
      <c r="F30" s="217">
        <v>9</v>
      </c>
      <c r="G30" s="217">
        <v>66</v>
      </c>
    </row>
    <row r="31" spans="1:12" ht="12.75" customHeight="1" x14ac:dyDescent="0.2">
      <c r="A31" s="222" t="s">
        <v>0</v>
      </c>
      <c r="B31" s="394" t="s">
        <v>71</v>
      </c>
      <c r="C31" s="394"/>
      <c r="D31" s="211">
        <v>164</v>
      </c>
      <c r="E31" s="212">
        <v>2073</v>
      </c>
      <c r="F31" s="212">
        <v>30</v>
      </c>
      <c r="G31" s="212">
        <v>8936</v>
      </c>
    </row>
    <row r="32" spans="1:12" ht="12.75" customHeight="1" x14ac:dyDescent="0.2">
      <c r="A32" s="222"/>
      <c r="B32" s="394" t="s">
        <v>133</v>
      </c>
      <c r="C32" s="394"/>
      <c r="D32" s="211"/>
      <c r="E32" s="212"/>
      <c r="F32" s="212"/>
      <c r="G32" s="212"/>
    </row>
    <row r="33" spans="1:7" ht="12.75" customHeight="1" x14ac:dyDescent="0.2">
      <c r="A33" s="222"/>
      <c r="B33" s="394" t="s">
        <v>136</v>
      </c>
      <c r="C33" s="394"/>
      <c r="D33" s="211">
        <v>163</v>
      </c>
      <c r="E33" s="212">
        <v>1776</v>
      </c>
      <c r="F33" s="212">
        <v>30</v>
      </c>
      <c r="G33" s="212">
        <v>8701</v>
      </c>
    </row>
    <row r="34" spans="1:7" ht="12.75" customHeight="1" x14ac:dyDescent="0.2">
      <c r="A34" s="222"/>
      <c r="B34" s="394" t="s">
        <v>142</v>
      </c>
      <c r="C34" s="394"/>
      <c r="D34" s="211">
        <v>156</v>
      </c>
      <c r="E34" s="212">
        <v>297</v>
      </c>
      <c r="F34" s="212">
        <v>24</v>
      </c>
      <c r="G34" s="212">
        <v>235</v>
      </c>
    </row>
    <row r="35" spans="1:7" ht="12.75" customHeight="1" x14ac:dyDescent="0.2">
      <c r="A35" s="222" t="s">
        <v>0</v>
      </c>
      <c r="B35" s="394" t="s">
        <v>129</v>
      </c>
      <c r="C35" s="394"/>
      <c r="D35" s="211">
        <v>23</v>
      </c>
      <c r="E35" s="212">
        <v>557</v>
      </c>
      <c r="F35" s="212">
        <v>13</v>
      </c>
      <c r="G35" s="212">
        <v>78</v>
      </c>
    </row>
    <row r="36" spans="1:7" ht="12.75" customHeight="1" x14ac:dyDescent="0.2">
      <c r="A36" s="222" t="s">
        <v>0</v>
      </c>
      <c r="B36" s="394" t="s">
        <v>64</v>
      </c>
      <c r="C36" s="394"/>
      <c r="D36" s="211" t="s">
        <v>7</v>
      </c>
      <c r="E36" s="212" t="s">
        <v>7</v>
      </c>
      <c r="F36" s="217" t="s">
        <v>160</v>
      </c>
      <c r="G36" s="217" t="s">
        <v>160</v>
      </c>
    </row>
    <row r="37" spans="1:7" ht="12.75" customHeight="1" x14ac:dyDescent="0.2">
      <c r="A37" s="222" t="s">
        <v>0</v>
      </c>
      <c r="B37" s="394" t="s">
        <v>65</v>
      </c>
      <c r="C37" s="394"/>
      <c r="D37" s="211">
        <v>6</v>
      </c>
      <c r="E37" s="212">
        <v>891</v>
      </c>
      <c r="F37" s="217" t="s">
        <v>160</v>
      </c>
      <c r="G37" s="217" t="s">
        <v>160</v>
      </c>
    </row>
    <row r="38" spans="1:7" ht="12.75" customHeight="1" x14ac:dyDescent="0.2">
      <c r="A38" s="222"/>
      <c r="B38" s="394" t="s">
        <v>140</v>
      </c>
      <c r="C38" s="394"/>
      <c r="D38" s="211"/>
      <c r="E38" s="212"/>
      <c r="F38" s="212"/>
      <c r="G38" s="212"/>
    </row>
    <row r="39" spans="1:7" ht="12.75" customHeight="1" x14ac:dyDescent="0.2">
      <c r="A39" s="222"/>
      <c r="B39" s="394" t="s">
        <v>141</v>
      </c>
      <c r="C39" s="394"/>
      <c r="D39" s="211" t="s">
        <v>160</v>
      </c>
      <c r="E39" s="212" t="s">
        <v>160</v>
      </c>
      <c r="F39" s="212">
        <v>128</v>
      </c>
      <c r="G39" s="212">
        <v>2982</v>
      </c>
    </row>
    <row r="40" spans="1:7" ht="12.75" customHeight="1" x14ac:dyDescent="0.2">
      <c r="A40" s="222"/>
      <c r="B40" s="394" t="s">
        <v>138</v>
      </c>
      <c r="C40" s="394"/>
      <c r="D40" s="211"/>
      <c r="E40" s="212"/>
      <c r="F40" s="212"/>
      <c r="G40" s="212"/>
    </row>
    <row r="41" spans="1:7" ht="12.75" customHeight="1" x14ac:dyDescent="0.2">
      <c r="A41" s="222"/>
      <c r="B41" s="394" t="s">
        <v>139</v>
      </c>
      <c r="C41" s="395"/>
      <c r="D41" s="211" t="s">
        <v>160</v>
      </c>
      <c r="E41" s="212" t="s">
        <v>160</v>
      </c>
      <c r="F41" s="212">
        <v>192</v>
      </c>
      <c r="G41" s="212">
        <v>148</v>
      </c>
    </row>
    <row r="42" spans="1:7" ht="4.5" customHeight="1" x14ac:dyDescent="0.2">
      <c r="A42" s="222"/>
      <c r="B42" s="222"/>
      <c r="C42" s="222"/>
      <c r="D42" s="211"/>
      <c r="E42" s="212"/>
      <c r="F42" s="205"/>
      <c r="G42" s="205"/>
    </row>
    <row r="43" spans="1:7" s="204" customFormat="1" ht="12.75" customHeight="1" x14ac:dyDescent="0.2">
      <c r="A43" s="396" t="s">
        <v>137</v>
      </c>
      <c r="B43" s="396"/>
      <c r="C43" s="396"/>
      <c r="D43" s="213">
        <v>845</v>
      </c>
      <c r="E43" s="214">
        <v>82589</v>
      </c>
      <c r="F43" s="214">
        <v>380</v>
      </c>
      <c r="G43" s="214">
        <v>23916</v>
      </c>
    </row>
    <row r="44" spans="1:7" ht="12.75" customHeight="1" x14ac:dyDescent="0.2">
      <c r="A44" s="223"/>
      <c r="B44" s="224" t="s">
        <v>30</v>
      </c>
      <c r="C44" s="224"/>
      <c r="D44" s="211"/>
      <c r="E44" s="212"/>
      <c r="F44" s="212"/>
      <c r="G44" s="212"/>
    </row>
    <row r="45" spans="1:7" ht="12.75" customHeight="1" x14ac:dyDescent="0.2">
      <c r="A45" s="222" t="s">
        <v>0</v>
      </c>
      <c r="B45" s="394" t="s">
        <v>66</v>
      </c>
      <c r="C45" s="394"/>
      <c r="D45" s="211">
        <v>49</v>
      </c>
      <c r="E45" s="212">
        <v>2507</v>
      </c>
      <c r="F45" s="212">
        <v>79</v>
      </c>
      <c r="G45" s="212">
        <v>8836</v>
      </c>
    </row>
    <row r="46" spans="1:7" ht="12.75" customHeight="1" x14ac:dyDescent="0.2">
      <c r="A46" s="222"/>
      <c r="B46" s="394" t="s">
        <v>42</v>
      </c>
      <c r="C46" s="394"/>
      <c r="D46" s="211" t="s">
        <v>7</v>
      </c>
      <c r="E46" s="212" t="s">
        <v>7</v>
      </c>
      <c r="F46" s="212">
        <v>12</v>
      </c>
      <c r="G46" s="212">
        <v>267</v>
      </c>
    </row>
    <row r="47" spans="1:7" ht="12.75" customHeight="1" x14ac:dyDescent="0.2">
      <c r="A47" s="223"/>
      <c r="B47" s="224" t="s">
        <v>29</v>
      </c>
      <c r="C47" s="224"/>
      <c r="D47" s="211"/>
      <c r="E47" s="212"/>
      <c r="F47" s="212"/>
      <c r="G47" s="212"/>
    </row>
    <row r="48" spans="1:7" ht="12.75" customHeight="1" x14ac:dyDescent="0.2">
      <c r="A48" s="215" t="s">
        <v>0</v>
      </c>
      <c r="B48" s="390" t="s">
        <v>67</v>
      </c>
      <c r="C48" s="390"/>
      <c r="D48" s="211">
        <v>845</v>
      </c>
      <c r="E48" s="212">
        <v>27931</v>
      </c>
      <c r="F48" s="212">
        <v>380</v>
      </c>
      <c r="G48" s="212">
        <v>12796</v>
      </c>
    </row>
    <row r="49" spans="1:7" ht="4.5" customHeight="1" x14ac:dyDescent="0.2">
      <c r="A49" s="215"/>
      <c r="B49" s="215"/>
      <c r="C49" s="215"/>
      <c r="D49" s="211"/>
      <c r="E49" s="212"/>
      <c r="F49" s="205"/>
      <c r="G49" s="205"/>
    </row>
    <row r="50" spans="1:7" s="204" customFormat="1" ht="12.75" customHeight="1" x14ac:dyDescent="0.2">
      <c r="A50" s="388" t="s">
        <v>31</v>
      </c>
      <c r="B50" s="388"/>
      <c r="C50" s="388"/>
      <c r="D50" s="213">
        <v>845</v>
      </c>
      <c r="E50" s="214">
        <v>57176</v>
      </c>
      <c r="F50" s="214">
        <v>380</v>
      </c>
      <c r="G50" s="214">
        <v>20206</v>
      </c>
    </row>
    <row r="51" spans="1:7" s="204" customFormat="1" ht="4.5" customHeight="1" x14ac:dyDescent="0.2">
      <c r="A51" s="225"/>
      <c r="B51" s="225"/>
      <c r="C51" s="225"/>
      <c r="D51" s="211"/>
      <c r="E51" s="212"/>
      <c r="F51" s="226"/>
      <c r="G51" s="226"/>
    </row>
    <row r="52" spans="1:7" ht="15" customHeight="1" x14ac:dyDescent="0.2">
      <c r="A52" s="205"/>
      <c r="B52" s="227"/>
      <c r="C52" s="227"/>
      <c r="D52" s="392" t="s">
        <v>32</v>
      </c>
      <c r="E52" s="393"/>
      <c r="F52" s="393"/>
      <c r="G52" s="393"/>
    </row>
    <row r="53" spans="1:7" ht="4.5" customHeight="1" x14ac:dyDescent="0.2">
      <c r="A53" s="215"/>
      <c r="B53" s="215"/>
      <c r="C53" s="215"/>
      <c r="D53" s="228"/>
      <c r="E53" s="228"/>
      <c r="F53" s="205"/>
      <c r="G53" s="205"/>
    </row>
    <row r="54" spans="1:7" s="204" customFormat="1" ht="12.75" customHeight="1" x14ac:dyDescent="0.2">
      <c r="A54" s="388" t="s">
        <v>33</v>
      </c>
      <c r="B54" s="388"/>
      <c r="C54" s="389"/>
      <c r="D54" s="229">
        <v>832</v>
      </c>
      <c r="E54" s="214">
        <v>11335</v>
      </c>
      <c r="F54" s="214">
        <v>370</v>
      </c>
      <c r="G54" s="214">
        <v>3607</v>
      </c>
    </row>
    <row r="55" spans="1:7" ht="12.75" customHeight="1" x14ac:dyDescent="0.2">
      <c r="A55" s="221"/>
      <c r="B55" s="218" t="s">
        <v>34</v>
      </c>
      <c r="C55" s="230"/>
      <c r="D55" s="231"/>
      <c r="E55" s="212"/>
      <c r="F55" s="212"/>
      <c r="G55" s="212"/>
    </row>
    <row r="56" spans="1:7" ht="12.75" customHeight="1" x14ac:dyDescent="0.2">
      <c r="A56" s="215" t="s">
        <v>0</v>
      </c>
      <c r="B56" s="390" t="s">
        <v>35</v>
      </c>
      <c r="C56" s="391"/>
      <c r="D56" s="231">
        <v>845</v>
      </c>
      <c r="E56" s="212">
        <v>12769</v>
      </c>
      <c r="F56" s="212">
        <v>380</v>
      </c>
      <c r="G56" s="212">
        <v>4625</v>
      </c>
    </row>
    <row r="57" spans="1:7" ht="12.75" customHeight="1" x14ac:dyDescent="0.2">
      <c r="A57" s="215" t="s">
        <v>0</v>
      </c>
      <c r="B57" s="390" t="s">
        <v>70</v>
      </c>
      <c r="C57" s="391"/>
      <c r="D57" s="231">
        <v>845</v>
      </c>
      <c r="E57" s="212">
        <v>12712</v>
      </c>
      <c r="F57" s="212">
        <v>380</v>
      </c>
      <c r="G57" s="212">
        <v>4597</v>
      </c>
    </row>
    <row r="58" spans="1:7" ht="12.75" customHeight="1" x14ac:dyDescent="0.2">
      <c r="A58" s="215" t="s">
        <v>0</v>
      </c>
      <c r="B58" s="390" t="s">
        <v>68</v>
      </c>
      <c r="C58" s="391"/>
      <c r="D58" s="73" t="s">
        <v>163</v>
      </c>
      <c r="E58" s="73" t="s">
        <v>163</v>
      </c>
      <c r="F58" s="217" t="s">
        <v>7</v>
      </c>
      <c r="G58" s="217" t="s">
        <v>7</v>
      </c>
    </row>
    <row r="59" spans="1:7" ht="12.75" customHeight="1" x14ac:dyDescent="0.2">
      <c r="A59" s="215" t="s">
        <v>0</v>
      </c>
      <c r="B59" s="390" t="s">
        <v>69</v>
      </c>
      <c r="C59" s="391"/>
      <c r="D59" s="231">
        <v>25</v>
      </c>
      <c r="E59" s="212">
        <v>238</v>
      </c>
      <c r="F59" s="212">
        <v>53</v>
      </c>
      <c r="G59" s="212">
        <v>1052</v>
      </c>
    </row>
    <row r="60" spans="1:7" ht="12.75" customHeight="1" x14ac:dyDescent="0.2">
      <c r="A60" s="215" t="s">
        <v>0</v>
      </c>
      <c r="B60" s="390" t="s">
        <v>55</v>
      </c>
      <c r="C60" s="391"/>
      <c r="D60" s="231">
        <v>3</v>
      </c>
      <c r="E60" s="212">
        <v>1128</v>
      </c>
      <c r="F60" s="212" t="s">
        <v>7</v>
      </c>
      <c r="G60" s="212" t="s">
        <v>7</v>
      </c>
    </row>
    <row r="61" spans="1:7" x14ac:dyDescent="0.2">
      <c r="A61" s="215"/>
      <c r="B61" s="215"/>
      <c r="C61" s="215"/>
      <c r="D61" s="217"/>
      <c r="E61" s="217"/>
      <c r="F61" s="205"/>
      <c r="G61" s="205"/>
    </row>
    <row r="62" spans="1:7" x14ac:dyDescent="0.2">
      <c r="A62" s="232" t="s">
        <v>9</v>
      </c>
      <c r="B62" s="215"/>
      <c r="C62" s="215"/>
      <c r="D62" s="205"/>
      <c r="E62" s="233"/>
      <c r="F62" s="205"/>
      <c r="G62" s="205"/>
    </row>
    <row r="63" spans="1:7" ht="12" customHeight="1" x14ac:dyDescent="0.2">
      <c r="A63" s="386" t="s">
        <v>132</v>
      </c>
      <c r="B63" s="387"/>
      <c r="C63" s="387"/>
      <c r="D63" s="387"/>
      <c r="E63" s="387"/>
      <c r="F63" s="205"/>
      <c r="G63" s="205"/>
    </row>
    <row r="64" spans="1:7" ht="12" customHeight="1" x14ac:dyDescent="0.2">
      <c r="A64" s="386" t="s">
        <v>95</v>
      </c>
      <c r="B64" s="387"/>
      <c r="C64" s="387"/>
      <c r="D64" s="387"/>
      <c r="E64" s="387"/>
      <c r="F64" s="205"/>
      <c r="G64" s="205"/>
    </row>
    <row r="65" spans="1:5" x14ac:dyDescent="0.2">
      <c r="A65" s="234"/>
      <c r="B65" s="234"/>
      <c r="C65" s="234"/>
      <c r="D65" s="235"/>
      <c r="E65" s="235"/>
    </row>
    <row r="66" spans="1:5" x14ac:dyDescent="0.2">
      <c r="A66" s="234"/>
      <c r="B66" s="234"/>
      <c r="C66" s="234"/>
      <c r="D66" s="235"/>
      <c r="E66" s="235"/>
    </row>
  </sheetData>
  <mergeCells count="44">
    <mergeCell ref="B13:C13"/>
    <mergeCell ref="A1:G1"/>
    <mergeCell ref="A2:G2"/>
    <mergeCell ref="A3:E3"/>
    <mergeCell ref="A4:C6"/>
    <mergeCell ref="D4:E5"/>
    <mergeCell ref="F4:G5"/>
    <mergeCell ref="A8:C8"/>
    <mergeCell ref="A9:C9"/>
    <mergeCell ref="B10:C10"/>
    <mergeCell ref="B11:C11"/>
    <mergeCell ref="B12:C12"/>
    <mergeCell ref="B35:C35"/>
    <mergeCell ref="B14:C14"/>
    <mergeCell ref="B15:C15"/>
    <mergeCell ref="A22:C22"/>
    <mergeCell ref="A23:C23"/>
    <mergeCell ref="A24:C24"/>
    <mergeCell ref="A28:C28"/>
    <mergeCell ref="B30:C30"/>
    <mergeCell ref="B31:C31"/>
    <mergeCell ref="B32:C32"/>
    <mergeCell ref="B33:C33"/>
    <mergeCell ref="B34:C34"/>
    <mergeCell ref="D52:G52"/>
    <mergeCell ref="B36:C36"/>
    <mergeCell ref="B37:C37"/>
    <mergeCell ref="B38:C38"/>
    <mergeCell ref="B39:C39"/>
    <mergeCell ref="B40:C40"/>
    <mergeCell ref="B41:C41"/>
    <mergeCell ref="A43:C43"/>
    <mergeCell ref="B45:C45"/>
    <mergeCell ref="B46:C46"/>
    <mergeCell ref="B48:C48"/>
    <mergeCell ref="A50:C50"/>
    <mergeCell ref="A63:E63"/>
    <mergeCell ref="A64:E64"/>
    <mergeCell ref="A54:C54"/>
    <mergeCell ref="B56:C56"/>
    <mergeCell ref="B57:C57"/>
    <mergeCell ref="B58:C58"/>
    <mergeCell ref="B59:C59"/>
    <mergeCell ref="B60:C60"/>
  </mergeCells>
  <pageMargins left="0.59055118110236215" right="0.59055118110236215" top="0.98425196850393704" bottom="0.51181102362204722" header="0.51181102362204722" footer="0.51181102362204722"/>
  <pageSetup paperSize="9" firstPageNumber="2" orientation="portrait" r:id="rId1"/>
  <headerFooter differentFirst="1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11</vt:i4>
      </vt:variant>
    </vt:vector>
  </HeadingPairs>
  <TitlesOfParts>
    <vt:vector size="26" baseType="lpstr">
      <vt:lpstr>Impressum</vt:lpstr>
      <vt:lpstr>Zeichenerklär.</vt:lpstr>
      <vt:lpstr>Inhaltsverz.+Vorbemerk.</vt:lpstr>
      <vt:lpstr> Tab1+ Graf1</vt:lpstr>
      <vt:lpstr>Tab.2</vt:lpstr>
      <vt:lpstr>Graf2</vt:lpstr>
      <vt:lpstr>Tab.3</vt:lpstr>
      <vt:lpstr>Tab.4</vt:lpstr>
      <vt:lpstr>Tab.5</vt:lpstr>
      <vt:lpstr>Tab.6</vt:lpstr>
      <vt:lpstr>Tab.7</vt:lpstr>
      <vt:lpstr>Tab.8</vt:lpstr>
      <vt:lpstr>Tab.9+Graf3</vt:lpstr>
      <vt:lpstr>Tab.10</vt:lpstr>
      <vt:lpstr>Tab.11</vt:lpstr>
      <vt:lpstr>' Tab1+ Graf1'!Druckbereich</vt:lpstr>
      <vt:lpstr>Tab.10!Druckbereich</vt:lpstr>
      <vt:lpstr>Tab.11!Druckbereich</vt:lpstr>
      <vt:lpstr>Tab.2!Druckbereich</vt:lpstr>
      <vt:lpstr>Tab.3!Druckbereich</vt:lpstr>
      <vt:lpstr>Tab.4!Druckbereich</vt:lpstr>
      <vt:lpstr>Tab.5!Druckbereich</vt:lpstr>
      <vt:lpstr>Tab.6!Druckbereich</vt:lpstr>
      <vt:lpstr>Tab.7!Druckbereich</vt:lpstr>
      <vt:lpstr>Tab.8!Druckbereich</vt:lpstr>
      <vt:lpstr>'Tab.9+Graf3'!Druckbereich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slt2k4</dc:creator>
  <cp:lastModifiedBy>Windows-Benutzer</cp:lastModifiedBy>
  <cp:lastPrinted>2019-09-09T11:07:50Z</cp:lastPrinted>
  <dcterms:created xsi:type="dcterms:W3CDTF">2009-05-25T11:50:49Z</dcterms:created>
  <dcterms:modified xsi:type="dcterms:W3CDTF">2019-09-16T16:48:47Z</dcterms:modified>
</cp:coreProperties>
</file>