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embeddings/oleObject2.bin" ContentType="application/vnd.openxmlformats-officedocument.oleObject"/>
  <Override PartName="/xl/drawings/drawing13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E_I_6_j21\"/>
    </mc:Choice>
  </mc:AlternateContent>
  <bookViews>
    <workbookView xWindow="-780" yWindow="45" windowWidth="18870" windowHeight="7620" tabRatio="584"/>
  </bookViews>
  <sheets>
    <sheet name="Titel" sheetId="35" r:id="rId1"/>
    <sheet name="Impressum" sheetId="36" r:id="rId2"/>
    <sheet name="Inhalt" sheetId="34" r:id="rId3"/>
    <sheet name="Abkürzungen" sheetId="39" r:id="rId4"/>
    <sheet name="Vorbemerkungen" sheetId="38" r:id="rId5"/>
    <sheet name="Ergebnisdarstellung" sheetId="60" r:id="rId6"/>
    <sheet name="T1.1" sheetId="32" r:id="rId7"/>
    <sheet name="T1.2" sheetId="31" r:id="rId8"/>
    <sheet name="T2" sheetId="19" r:id="rId9"/>
    <sheet name="T3" sheetId="6" r:id="rId10"/>
    <sheet name="T4" sheetId="7" r:id="rId11"/>
    <sheet name="T5" sheetId="8" r:id="rId12"/>
    <sheet name="T6" sheetId="26" r:id="rId13"/>
    <sheet name="T7" sheetId="10" r:id="rId14"/>
    <sheet name="T8" sheetId="61" r:id="rId15"/>
    <sheet name="T9" sheetId="11" r:id="rId16"/>
    <sheet name="T10" sheetId="12" r:id="rId17"/>
    <sheet name="T11" sheetId="13" r:id="rId18"/>
    <sheet name="T12" sheetId="25" r:id="rId19"/>
    <sheet name="T13" sheetId="27" r:id="rId20"/>
    <sheet name="T14" sheetId="33" r:id="rId21"/>
    <sheet name="A1" sheetId="40" r:id="rId22"/>
    <sheet name="A2" sheetId="56" r:id="rId23"/>
    <sheet name="A3" sheetId="43" r:id="rId24"/>
    <sheet name="A4" sheetId="44" r:id="rId25"/>
    <sheet name="A5" sheetId="45" r:id="rId26"/>
    <sheet name="A6" sheetId="46" r:id="rId27"/>
    <sheet name="A7" sheetId="63" r:id="rId28"/>
    <sheet name="A8" sheetId="62" r:id="rId29"/>
    <sheet name="Anlage 1" sheetId="47" r:id="rId30"/>
    <sheet name="Anlage 2" sheetId="48" r:id="rId31"/>
  </sheets>
  <definedNames>
    <definedName name="_xlnm._FilterDatabase" localSheetId="22" hidden="1">'A2'!#REF!</definedName>
    <definedName name="_xlnm._FilterDatabase" localSheetId="8" hidden="1">'T2'!$A$6:$Q$137</definedName>
    <definedName name="_xlnm.Print_Area" localSheetId="23">'A3'!#REF!</definedName>
    <definedName name="_xlnm.Print_Area" localSheetId="24">'A4'!#REF!</definedName>
    <definedName name="_xlnm.Print_Area" localSheetId="25">'A5'!#REF!</definedName>
    <definedName name="_xlnm.Print_Area" localSheetId="27">'A7'!#REF!</definedName>
    <definedName name="_xlnm.Print_Area" localSheetId="28">'A8'!#REF!</definedName>
    <definedName name="_xlnm.Print_Titles" localSheetId="8">'T2'!$6:$11</definedName>
    <definedName name="_xlnm.Print_Titles" localSheetId="15">'T9'!$6:$11</definedName>
  </definedNames>
  <calcPr calcId="162913"/>
</workbook>
</file>

<file path=xl/calcChain.xml><?xml version="1.0" encoding="utf-8"?>
<calcChain xmlns="http://schemas.openxmlformats.org/spreadsheetml/2006/main">
  <c r="P13" i="6" l="1"/>
</calcChain>
</file>

<file path=xl/sharedStrings.xml><?xml version="1.0" encoding="utf-8"?>
<sst xmlns="http://schemas.openxmlformats.org/spreadsheetml/2006/main" count="4332" uniqueCount="585">
  <si>
    <t>Wirtschaftszweig
Hauptgruppe</t>
  </si>
  <si>
    <t>Bruttozugänge an Sachanlagen</t>
  </si>
  <si>
    <t>1 000 €</t>
  </si>
  <si>
    <t>10</t>
  </si>
  <si>
    <t>14</t>
  </si>
  <si>
    <t>C</t>
  </si>
  <si>
    <t>15</t>
  </si>
  <si>
    <t>16</t>
  </si>
  <si>
    <t>Tabakverarbeitung</t>
  </si>
  <si>
    <t>17</t>
  </si>
  <si>
    <t>18</t>
  </si>
  <si>
    <t>21</t>
  </si>
  <si>
    <t>22</t>
  </si>
  <si>
    <t>H. v. Gummi- u. Kunststoffwaren</t>
  </si>
  <si>
    <t>27</t>
  </si>
  <si>
    <t>Metallerzeugung u. -bearbeitung</t>
  </si>
  <si>
    <t>28</t>
  </si>
  <si>
    <t>H. v. Metallerzeugnissen</t>
  </si>
  <si>
    <t>Maschinenbau</t>
  </si>
  <si>
    <t>30</t>
  </si>
  <si>
    <t>31</t>
  </si>
  <si>
    <t>32</t>
  </si>
  <si>
    <t>33</t>
  </si>
  <si>
    <t>H. v. Kraftwagen u. Kraftwagenteilen</t>
  </si>
  <si>
    <t>Sonstiger Fahrzeugbau</t>
  </si>
  <si>
    <t>Verarbeitendes Gewerbe</t>
  </si>
  <si>
    <t>Insgesamt</t>
  </si>
  <si>
    <t>davon</t>
  </si>
  <si>
    <t>B</t>
  </si>
  <si>
    <t>GG</t>
  </si>
  <si>
    <t>VG</t>
  </si>
  <si>
    <t>%</t>
  </si>
  <si>
    <t>Chemnitz, Stadt</t>
  </si>
  <si>
    <t>Vogtlandkreis</t>
  </si>
  <si>
    <t>Dresden, Stadt</t>
  </si>
  <si>
    <t>Bautzen</t>
  </si>
  <si>
    <t>Meißen</t>
  </si>
  <si>
    <t>Leipzig, Stadt</t>
  </si>
  <si>
    <t>Betriebe</t>
  </si>
  <si>
    <t>Tätige
Personen</t>
  </si>
  <si>
    <t>Gesamt-
umsatz</t>
  </si>
  <si>
    <t>Bruttozu-</t>
  </si>
  <si>
    <t>Anteil an den Bruttozugängen insg.</t>
  </si>
  <si>
    <t>gänge</t>
  </si>
  <si>
    <t>bebaute</t>
  </si>
  <si>
    <t>Grund-</t>
  </si>
  <si>
    <t>Maschinen</t>
  </si>
  <si>
    <t>darunter</t>
  </si>
  <si>
    <t>an</t>
  </si>
  <si>
    <t>stücke</t>
  </si>
  <si>
    <t>und</t>
  </si>
  <si>
    <t>selbster-</t>
  </si>
  <si>
    <t xml:space="preserve">gebraucht </t>
  </si>
  <si>
    <t>gängen an</t>
  </si>
  <si>
    <t>Sachanlagen</t>
  </si>
  <si>
    <t>ohne</t>
  </si>
  <si>
    <t>maschinelle</t>
  </si>
  <si>
    <t xml:space="preserve">stellte </t>
  </si>
  <si>
    <t>erworbene</t>
  </si>
  <si>
    <t>Sach-</t>
  </si>
  <si>
    <t>insgesamt</t>
  </si>
  <si>
    <t>u. Bauten</t>
  </si>
  <si>
    <t>Bauten</t>
  </si>
  <si>
    <t>Anlagen</t>
  </si>
  <si>
    <t>Bauten usw.</t>
  </si>
  <si>
    <t>anlagen</t>
  </si>
  <si>
    <t>€</t>
  </si>
  <si>
    <t>Gew. v. Steinen u. Erden, sonst. Bergbau</t>
  </si>
  <si>
    <t>24</t>
  </si>
  <si>
    <t>25</t>
  </si>
  <si>
    <t>26</t>
  </si>
  <si>
    <t>29</t>
  </si>
  <si>
    <t>Hauptgruppe
Betriebe mit ... Beschäftigten</t>
  </si>
  <si>
    <t>Haupt-</t>
  </si>
  <si>
    <t>gruppe</t>
  </si>
  <si>
    <t>bis</t>
  </si>
  <si>
    <t>und mehr</t>
  </si>
  <si>
    <t>Hauptgruppe
Betriebe mit ... bis unter ... € Umsatz</t>
  </si>
  <si>
    <t>bis unter   2 Mill.</t>
  </si>
  <si>
    <t>2 Mill.</t>
  </si>
  <si>
    <t>5 Mill.</t>
  </si>
  <si>
    <t>10 Mill.</t>
  </si>
  <si>
    <t>20 Mill.</t>
  </si>
  <si>
    <t>50 Mill.</t>
  </si>
  <si>
    <t>ins-
gesamt</t>
  </si>
  <si>
    <t>investi-</t>
  </si>
  <si>
    <t>tionen</t>
  </si>
  <si>
    <t>je
tätiger
Person</t>
  </si>
  <si>
    <t>Unter-
nehmen</t>
  </si>
  <si>
    <t>Bruttozu-
gänge an Sachanlagen insgesamt</t>
  </si>
  <si>
    <t>H. v. chemischen Erzeugnissen</t>
  </si>
  <si>
    <t>A+EN</t>
  </si>
  <si>
    <t>Kreis-
Nr.</t>
  </si>
  <si>
    <t>Miet-
invest-
anteil</t>
  </si>
  <si>
    <t xml:space="preserve">neu gemietete </t>
  </si>
  <si>
    <t>und gepachtete</t>
  </si>
  <si>
    <t>neue Sachanlagen</t>
  </si>
  <si>
    <t>11</t>
  </si>
  <si>
    <t>Erzgebirgskreis</t>
  </si>
  <si>
    <t>Mittelsachsen</t>
  </si>
  <si>
    <t>23</t>
  </si>
  <si>
    <t>Zwickau</t>
  </si>
  <si>
    <t>12</t>
  </si>
  <si>
    <t>Görlitz</t>
  </si>
  <si>
    <t>Sächsische Schweiz-Osterzgebirge</t>
  </si>
  <si>
    <t>13</t>
  </si>
  <si>
    <t>Leipzig</t>
  </si>
  <si>
    <t>Nordsachsen</t>
  </si>
  <si>
    <t>Sachsen</t>
  </si>
  <si>
    <t>WZ 2008</t>
  </si>
  <si>
    <t>05</t>
  </si>
  <si>
    <t>Kohlenbergbau</t>
  </si>
  <si>
    <t>08</t>
  </si>
  <si>
    <t>Bergbau und Gewinnung von Steinen und Erden</t>
  </si>
  <si>
    <t>H. v. Nahrungs- u. Futtermitteln</t>
  </si>
  <si>
    <t>Getränkeherstellung</t>
  </si>
  <si>
    <t>H. v. Textilien</t>
  </si>
  <si>
    <t>H. v. Bekleidung</t>
  </si>
  <si>
    <t>H. v. Leder, Lederwaren u. Schuhen</t>
  </si>
  <si>
    <t>H. v. Holz-, Flecht-, Korb- u. Korkwaren (ohne Möbel)</t>
  </si>
  <si>
    <t>H. v. Papier, Pappe u. Waren daraus</t>
  </si>
  <si>
    <t>H. v. Druckerzeugnissen; Vervielf. bespielter Tonträger usw.</t>
  </si>
  <si>
    <t>20</t>
  </si>
  <si>
    <t>H. v. pharmazeutischen Erzeugnissen</t>
  </si>
  <si>
    <t>H. v. Glas u. Glaswaren, Keramik, Verarb. v. Steinen u. Erden</t>
  </si>
  <si>
    <t>H. v. DV-Geräten, elektronischen u. optischen Erzeugnissen</t>
  </si>
  <si>
    <t>H. v. elektrischen Ausrüstungen</t>
  </si>
  <si>
    <t>H. v. Möbeln</t>
  </si>
  <si>
    <t>H. v. sonst. Waren</t>
  </si>
  <si>
    <t>Rep. und Installation v. Maschinen u. Ausrüstungen</t>
  </si>
  <si>
    <t>WZ
2008</t>
  </si>
  <si>
    <t>05.20</t>
  </si>
  <si>
    <t>12.00</t>
  </si>
  <si>
    <t>13.10</t>
  </si>
  <si>
    <t>13.20</t>
  </si>
  <si>
    <t>13.30</t>
  </si>
  <si>
    <t>15.20</t>
  </si>
  <si>
    <t>16.10</t>
  </si>
  <si>
    <t>18.20</t>
  </si>
  <si>
    <t>20.30</t>
  </si>
  <si>
    <t>21.10</t>
  </si>
  <si>
    <t>21.20</t>
  </si>
  <si>
    <t>23.20</t>
  </si>
  <si>
    <t>23.70</t>
  </si>
  <si>
    <t>24.10</t>
  </si>
  <si>
    <t>24.20</t>
  </si>
  <si>
    <t>25.30</t>
  </si>
  <si>
    <t>25.50</t>
  </si>
  <si>
    <t>26.20</t>
  </si>
  <si>
    <t>26.30</t>
  </si>
  <si>
    <t>26.40</t>
  </si>
  <si>
    <t>26.70</t>
  </si>
  <si>
    <t>27.20</t>
  </si>
  <si>
    <t>27.40</t>
  </si>
  <si>
    <t>27.90</t>
  </si>
  <si>
    <t>28.30</t>
  </si>
  <si>
    <t>29.10</t>
  </si>
  <si>
    <t>29.20</t>
  </si>
  <si>
    <t>30.20</t>
  </si>
  <si>
    <t>30.30</t>
  </si>
  <si>
    <t>32.20</t>
  </si>
  <si>
    <t>32.30</t>
  </si>
  <si>
    <t>32.40</t>
  </si>
  <si>
    <t>32.50</t>
  </si>
  <si>
    <t>33.20</t>
  </si>
  <si>
    <t>_____</t>
  </si>
  <si>
    <t>Vorleistungsgüter und Energie</t>
  </si>
  <si>
    <t>Investitionsgüter</t>
  </si>
  <si>
    <t>Gebrauchsgüter</t>
  </si>
  <si>
    <t>Verbrauchsgüter</t>
  </si>
  <si>
    <t>Verkaufserlöse
aus dem
Abgang von 
Sachanlagen</t>
  </si>
  <si>
    <t>H. v. Druckerzeugnissen; Vervielf. Bespielter
  Tonträger usw.</t>
  </si>
  <si>
    <t>H. v. Glas u. Glaswaren, Keramik, Verarb.
  v. Steinen u. Erden</t>
  </si>
  <si>
    <t>H. v. DV-Geräten, elektronischen u. optischen
  Erzeugnissen</t>
  </si>
  <si>
    <t>H. v. Holz-, Flecht-, Korb- u. Korkwaren
  (ohne Möbel)</t>
  </si>
  <si>
    <t>Rep. und Installation v. Maschinen
  u. Ausrüstungen</t>
  </si>
  <si>
    <t>Investitionen</t>
  </si>
  <si>
    <t>gegenstände</t>
  </si>
  <si>
    <t>Investitionen
in immaterielle
Vermögens-
gegenstände</t>
  </si>
  <si>
    <t>in immaterielle</t>
  </si>
  <si>
    <t>Vermögens-</t>
  </si>
  <si>
    <t>Abgang von</t>
  </si>
  <si>
    <t>Gewinnung von Steinen und Erden zu den Hauptgruppen</t>
  </si>
  <si>
    <t>Klasse</t>
  </si>
  <si>
    <t>Haupt-
gruppe</t>
  </si>
  <si>
    <t>05.10</t>
  </si>
  <si>
    <t>EN</t>
  </si>
  <si>
    <t>19.10</t>
  </si>
  <si>
    <t>06.10</t>
  </si>
  <si>
    <t>19.20</t>
  </si>
  <si>
    <t>06.20</t>
  </si>
  <si>
    <t>20.1</t>
  </si>
  <si>
    <t>A</t>
  </si>
  <si>
    <t>26.5</t>
  </si>
  <si>
    <t>07.10</t>
  </si>
  <si>
    <t>20.20</t>
  </si>
  <si>
    <t>26.60</t>
  </si>
  <si>
    <t>07.2</t>
  </si>
  <si>
    <t>08.1</t>
  </si>
  <si>
    <t>20.4</t>
  </si>
  <si>
    <t>26.80</t>
  </si>
  <si>
    <t>08.9</t>
  </si>
  <si>
    <t>20.5</t>
  </si>
  <si>
    <t>27.1</t>
  </si>
  <si>
    <t>09.10</t>
  </si>
  <si>
    <t>20.60</t>
  </si>
  <si>
    <t>09.90</t>
  </si>
  <si>
    <t>27.3</t>
  </si>
  <si>
    <t>10.1</t>
  </si>
  <si>
    <t>10.20</t>
  </si>
  <si>
    <t>22.1</t>
  </si>
  <si>
    <t>27.5</t>
  </si>
  <si>
    <t>10.3</t>
  </si>
  <si>
    <t>22.2</t>
  </si>
  <si>
    <t>10.4</t>
  </si>
  <si>
    <t>23.1</t>
  </si>
  <si>
    <t>28.1</t>
  </si>
  <si>
    <t>10.5</t>
  </si>
  <si>
    <t>28.2</t>
  </si>
  <si>
    <t>10.6</t>
  </si>
  <si>
    <t>23.3</t>
  </si>
  <si>
    <t>10.7</t>
  </si>
  <si>
    <t>23.4</t>
  </si>
  <si>
    <t>28.4</t>
  </si>
  <si>
    <t>10.8</t>
  </si>
  <si>
    <t>23.5</t>
  </si>
  <si>
    <t>28.9</t>
  </si>
  <si>
    <t>10.9</t>
  </si>
  <si>
    <t>23.6</t>
  </si>
  <si>
    <t>11.0</t>
  </si>
  <si>
    <t>23.9</t>
  </si>
  <si>
    <t>29.3</t>
  </si>
  <si>
    <t>30.1</t>
  </si>
  <si>
    <t>24.3</t>
  </si>
  <si>
    <t>13.9</t>
  </si>
  <si>
    <t>24.4</t>
  </si>
  <si>
    <t>30.40</t>
  </si>
  <si>
    <t>14.1</t>
  </si>
  <si>
    <t>24.5</t>
  </si>
  <si>
    <t>30.9</t>
  </si>
  <si>
    <t>14.20</t>
  </si>
  <si>
    <t>25.1</t>
  </si>
  <si>
    <t>31.0</t>
  </si>
  <si>
    <t>14.3</t>
  </si>
  <si>
    <t>25.2</t>
  </si>
  <si>
    <t>32.1</t>
  </si>
  <si>
    <t>15.1</t>
  </si>
  <si>
    <t>25.40</t>
  </si>
  <si>
    <t>16.2</t>
  </si>
  <si>
    <t>25.6</t>
  </si>
  <si>
    <t>17.1</t>
  </si>
  <si>
    <t>25.7</t>
  </si>
  <si>
    <t>32.9</t>
  </si>
  <si>
    <t>17.2</t>
  </si>
  <si>
    <t>25.9</t>
  </si>
  <si>
    <t>33.1</t>
  </si>
  <si>
    <t>18.1</t>
  </si>
  <si>
    <t>26.1</t>
  </si>
  <si>
    <t>Hauptgruppen :</t>
  </si>
  <si>
    <t xml:space="preserve">A - Vorleistungsgüter </t>
  </si>
  <si>
    <t>GG - Gebrauchsgüter</t>
  </si>
  <si>
    <t>B -  Investitionsgüter</t>
  </si>
  <si>
    <t>VG - Verbrauchsgüter</t>
  </si>
  <si>
    <t xml:space="preserve">16
</t>
  </si>
  <si>
    <t xml:space="preserve">18
</t>
  </si>
  <si>
    <t xml:space="preserve">23
</t>
  </si>
  <si>
    <t xml:space="preserve">26
</t>
  </si>
  <si>
    <t xml:space="preserve">33
</t>
  </si>
  <si>
    <t xml:space="preserve">1. Entwicklung der Investitionen der Betriebe des Verarbeitenden Gewerbes sowie des Bergbaus und </t>
  </si>
  <si>
    <t xml:space="preserve"> </t>
  </si>
  <si>
    <t>Ende September</t>
  </si>
  <si>
    <t>zugängen</t>
  </si>
  <si>
    <t>mit Brutto-</t>
  </si>
  <si>
    <t xml:space="preserve"> an Sach-</t>
  </si>
  <si>
    <t>am 31.12.</t>
  </si>
  <si>
    <t>Betriebe mit</t>
  </si>
  <si>
    <t>mit Miet-</t>
  </si>
  <si>
    <t>31.12.</t>
  </si>
  <si>
    <t>30.09.</t>
  </si>
  <si>
    <t xml:space="preserve">darunter </t>
  </si>
  <si>
    <t xml:space="preserve">.  </t>
  </si>
  <si>
    <t xml:space="preserve">-  </t>
  </si>
  <si>
    <t>09</t>
  </si>
  <si>
    <t>Erbr. v. Dienstl. f. d. Bergbau u. f. d. Gew. v. Steinen u. Erden</t>
  </si>
  <si>
    <t>Kreisfreie Stadt
Landkreis
Land</t>
  </si>
  <si>
    <t>Veränderung zum Vorjahr</t>
  </si>
  <si>
    <t>Braunkohlenbergbau</t>
  </si>
  <si>
    <t>Gew. v. Natursteinen, Kies, Sand, Ton u. Kaolin</t>
  </si>
  <si>
    <t>Sonstiger Bergbau; Gew. v. Steinen u. Erden a. n. g.</t>
  </si>
  <si>
    <t>Schlachten u. Fleischverarbeitung</t>
  </si>
  <si>
    <t>Fischverarbeitung</t>
  </si>
  <si>
    <t>Obst- u. Gemüseverarbeitung</t>
  </si>
  <si>
    <t>H. v. pflanzlichen u. tierischen Ölen u. Fetten</t>
  </si>
  <si>
    <t>Milchverarbeitung</t>
  </si>
  <si>
    <t>Mahl- u. Schälmühlen, H. v. Stärke u. Stärkeerzeugnissen</t>
  </si>
  <si>
    <t>H. v. Back- u. Teigwaren</t>
  </si>
  <si>
    <t>H. v. sonst. Nahrungsmitteln</t>
  </si>
  <si>
    <t>H. v. Futtermitteln</t>
  </si>
  <si>
    <t>Spinnstoffaufbereitung u. Spinnerei</t>
  </si>
  <si>
    <t>Weberei</t>
  </si>
  <si>
    <t>Veredlung v. Textilien u. Bekleidung</t>
  </si>
  <si>
    <t>H. v. sonst. Textilwaren</t>
  </si>
  <si>
    <t>H. v. Bekleidung (ohne Pelzbekleidung)</t>
  </si>
  <si>
    <t>H. v. Bekleidung aus gewirktem u. gestricktem Stoff</t>
  </si>
  <si>
    <t>H. v. Leder u. Lederwaren (ohne H. v. Lederbekleidung)</t>
  </si>
  <si>
    <t>H. v. Schuhen</t>
  </si>
  <si>
    <t>Säge-, Hobel- u. Holzimprägnierwerke</t>
  </si>
  <si>
    <t>H. v. sonst. Holz-, Kork-, Flecht- u. Korbwaren (ohne Möbel)</t>
  </si>
  <si>
    <t>H. v. Holz- u. Zellstoff, Papier, Karton u. Pappe</t>
  </si>
  <si>
    <t>H. v. Waren aus Papier, Karton u. Pappe</t>
  </si>
  <si>
    <t>H. v. Druckerzeugnissen</t>
  </si>
  <si>
    <t>Vervielfältigung v. bespielten Ton-, Bild- u. Datenträgern</t>
  </si>
  <si>
    <t>H. v. chem. Grundstoffen, Düngemitteln u. Stickstoffverb. usw.</t>
  </si>
  <si>
    <t>H. v. Schädlingsbek.-, Pflanzenschutz- u. Desinfektionsmitteln</t>
  </si>
  <si>
    <t>H. v. Anstrichmitteln, Druckfarben u. Kitten</t>
  </si>
  <si>
    <t>H. v. Seifen, Wasch-, Reinig.- u. Körperpflegemitteln; Duftstoffe</t>
  </si>
  <si>
    <t>H. v. sonst. chemischen Erzeugnissen</t>
  </si>
  <si>
    <t>H. v. Chemiefasern</t>
  </si>
  <si>
    <t>H. v. pharmazeutischen Grundstoffen</t>
  </si>
  <si>
    <t>H. v. pharma. Spezialitäten u. sonst. pharma. Erzeugnissen</t>
  </si>
  <si>
    <t>H. v. Gummiwaren</t>
  </si>
  <si>
    <t>H. v. Kunststoffwaren</t>
  </si>
  <si>
    <t>H. v. Glas u. Glaswaren</t>
  </si>
  <si>
    <t>H. v. feuerfesten keramischen Werkstoffen u. Waren</t>
  </si>
  <si>
    <t>H. v. keramischen Baumaterialien</t>
  </si>
  <si>
    <t>H. v. sonst. Porzellan- u. keramischen Erzeugnissen</t>
  </si>
  <si>
    <t>H. v. Zement, Kalk u. gebranntem Gips</t>
  </si>
  <si>
    <t>H. v. Erzeugnissen a. Beton, Zement u. Gips</t>
  </si>
  <si>
    <t>Be- u. Verarbeitung v. Naturwerk- u. Natursteinen a. n. g.</t>
  </si>
  <si>
    <t>H. v. Schleifkörpern u. Schleifmitteln auf Unterlage a. n. g.</t>
  </si>
  <si>
    <t>Erzeugung v. Roheisen, Stahl u. Ferrolegierungen</t>
  </si>
  <si>
    <t>H. v. Stahlrohren, Rohrformstücken usw. a. Stahl</t>
  </si>
  <si>
    <t>Sonstige erste Bearbeitung v. Eisen u. Stahl</t>
  </si>
  <si>
    <t>Erzeugung u. erste Bearbeitung v. NE-Metallen</t>
  </si>
  <si>
    <t>Gießereien</t>
  </si>
  <si>
    <t>Stahl- u. Leichtmetallbau</t>
  </si>
  <si>
    <t>H. v. Metalltanks, -behältern; Heizkörpern usw. f. Zentralheizg.</t>
  </si>
  <si>
    <t>H. v. Dampfkesseln (ohne Zentralheizungskessel)</t>
  </si>
  <si>
    <t>H. v. Schmiede-, Press-, Zieh- u. Stanzteilen usw.</t>
  </si>
  <si>
    <t>Oberflächenveredlung u. Wärmebehandlung; Mechanik a. n. g.</t>
  </si>
  <si>
    <t>H. v. Schneidwaren, Werkzeugen usw. a. unedlen Metallen</t>
  </si>
  <si>
    <t>H. v. sonst. Metallwaren</t>
  </si>
  <si>
    <t>H. v. elektronischen Bauelementen u. Leiterplatten</t>
  </si>
  <si>
    <t>H. v. Datenverarbeitungsgeräten u. peripheren Geräten</t>
  </si>
  <si>
    <t>H. v. Geräten u. Einrichtungen d. Telekommunikationstechnik</t>
  </si>
  <si>
    <t>H. v. Geräten d. Unterhaltungselektronik</t>
  </si>
  <si>
    <t>H. v. Mess-, Kontroll-, Navig.- u. ä. Instrumenten usw.; Uhren</t>
  </si>
  <si>
    <t>Bestrahlungs-, Elektrotherapiegeräte u. elektromed. Geräte</t>
  </si>
  <si>
    <t>H. v. optischen u. fotografischen Instrumenten u. Geräten</t>
  </si>
  <si>
    <t>H. v. Elektromotoren, Generatoren, E.-verteilungseinrichtg. usw.</t>
  </si>
  <si>
    <t>H. v. Batterien u. Akkumulatoren</t>
  </si>
  <si>
    <t>H. v. Kabeln u. elektrischem Installationsmaterial</t>
  </si>
  <si>
    <t>H. v. elektrischen Lampen u. Leuchten</t>
  </si>
  <si>
    <t>H. v. Haushaltsgeräten</t>
  </si>
  <si>
    <t>H. v. sonst. elektrischen Ausrüstungen u. Geräten a. n. g.</t>
  </si>
  <si>
    <t>H. v. nicht wirtschaftszweigspezifischen Maschinen</t>
  </si>
  <si>
    <t>H. v. sonst. nicht wirtschaftszweigspezifischen Maschinen</t>
  </si>
  <si>
    <t>H. v. land- u. forstwirtschaftlichen Maschinen</t>
  </si>
  <si>
    <t>H. v. Werkzeugmaschinen</t>
  </si>
  <si>
    <t>H. v. Maschinen f. sonstige bestimmte Wirtschaftszweige</t>
  </si>
  <si>
    <t>H. v. Kraftwagen u. Kraftwagenmotoren</t>
  </si>
  <si>
    <t>H. v. Karosserien, Aufbauten u. Anhängern</t>
  </si>
  <si>
    <t>H. v. Teilen u. Zubehör f. Kraftwagen</t>
  </si>
  <si>
    <t>Schiff- u. Bootsbau</t>
  </si>
  <si>
    <t>Schienenfahrzeugbau</t>
  </si>
  <si>
    <t>Luft- u. Raumfahrzeugbau</t>
  </si>
  <si>
    <t>H. v. Fahrzeugen a. n. g.</t>
  </si>
  <si>
    <t>H. v. Musikinstrumenten</t>
  </si>
  <si>
    <t>H. v. Sportgeräten</t>
  </si>
  <si>
    <t>H. v. Spielwaren</t>
  </si>
  <si>
    <t>H. v. med. u. zahnmed. Apparaten u. Materialien</t>
  </si>
  <si>
    <t>H. v. Erzeugnissen a. n. g.</t>
  </si>
  <si>
    <t>Rep. von Metallerzeugnissen, Maschinen u. Ausrüstungen</t>
  </si>
  <si>
    <t>Installation v. Maschinen u. Ausrüstungen a. n. g.</t>
  </si>
  <si>
    <t xml:space="preserve">EN - Energie (ohne Energie- u. </t>
  </si>
  <si>
    <t>Wasserversorgung)</t>
  </si>
  <si>
    <t>löse aus dem</t>
  </si>
  <si>
    <t>Verkaufser-</t>
  </si>
  <si>
    <t>07</t>
  </si>
  <si>
    <t>Erzbergbau</t>
  </si>
  <si>
    <t xml:space="preserve">2. Entwicklung der Investitionen der Betriebe des Verarbeitenden Gewerbes sowie des Bergbaus und </t>
  </si>
  <si>
    <t xml:space="preserve">3. Bruttozugänge an Sachanlagen in Betrieben des Verarbeitenden Gewerbes sowie des Bergbaus und </t>
  </si>
  <si>
    <t xml:space="preserve">4. Bruttozugänge an Sachanlagen in Betrieben des Verarbeitenden Gewerbes sowie des Bergbaus und </t>
  </si>
  <si>
    <t xml:space="preserve">5. Bruttozugänge an Sachanlagen in Betrieben des Verarbeitenden Gewerbes sowie des Bergbaus und </t>
  </si>
  <si>
    <t xml:space="preserve">6. Zugänge an neu gemieteten und gepachteten neuen Sachanlagen (Mietinvestitionen) </t>
  </si>
  <si>
    <t xml:space="preserve">7. Verkaufserlöse aus dem Abgang von Sachanlagen und Investitionen in immaterielle </t>
  </si>
  <si>
    <t>Zuordnung der Klassen (Dreisteller) der WZ 2008 im Verarbeitenden Gewerbe sowie im Bergbau und der</t>
  </si>
  <si>
    <t xml:space="preserve">Inhalt                                                          </t>
  </si>
  <si>
    <t>Tabellen</t>
  </si>
  <si>
    <t>Ergebnisse für Betriebe</t>
  </si>
  <si>
    <t>1.</t>
  </si>
  <si>
    <t xml:space="preserve">Entwicklung der Investitionen der Betriebe des Verarbeitenden Gewerbes sowie </t>
  </si>
  <si>
    <t xml:space="preserve">des Bergbaus und der Gewinnung von Steinen und Erden </t>
  </si>
  <si>
    <t>1.1.</t>
  </si>
  <si>
    <t>1.2.</t>
  </si>
  <si>
    <t xml:space="preserve">und Landkreisen  </t>
  </si>
  <si>
    <t>2.</t>
  </si>
  <si>
    <t xml:space="preserve">Bruttozugänge an Sachanlagen in Betrieben des Verarbeitenden Gewerbes sowie </t>
  </si>
  <si>
    <t>des Bergbaus und der Gewinnung von Steinen und Erden nach Wirtschaftszweigen</t>
  </si>
  <si>
    <t>3.</t>
  </si>
  <si>
    <t>des Bergbaus und der Gewinnung von Steinen und Erden nach Hauptgruppen und</t>
  </si>
  <si>
    <t>Beschäftigtengrößenklassen</t>
  </si>
  <si>
    <t>4.</t>
  </si>
  <si>
    <t xml:space="preserve">des Bergbaus und der Gewinnung von Steinen und Erden nach Hauptgruppen und </t>
  </si>
  <si>
    <t>Umsatzgrößenklassen</t>
  </si>
  <si>
    <t>5.</t>
  </si>
  <si>
    <t>des Bergbaus und der Gewinnung von Steinen und Erden nach Kreisfreien Städten</t>
  </si>
  <si>
    <t>und Landkreisen</t>
  </si>
  <si>
    <t>6.</t>
  </si>
  <si>
    <t xml:space="preserve">Zugänge an neu gemieteten und gepachteten neuen Sachanlagen (Mietinvestitionen) </t>
  </si>
  <si>
    <t xml:space="preserve">in Betrieben des Verarbeitenden Gewerbes sowie des Bergbaus und der Gewinnung </t>
  </si>
  <si>
    <t>von Steinen und Erden nach Wirtschaftszweigen</t>
  </si>
  <si>
    <t>7.</t>
  </si>
  <si>
    <t xml:space="preserve">Verkaufserlöse aus dem Abgang von Sachanlagen und Investitionen in immaterielle </t>
  </si>
  <si>
    <t xml:space="preserve">Vermögensgegenstände in Betrieben des Verarbeitenden Gewerbes sowie des Bergbaus </t>
  </si>
  <si>
    <t>und der Gewinnung von Steinen und Erden nach Wirtschaftszweigen</t>
  </si>
  <si>
    <t>8.</t>
  </si>
  <si>
    <t>9.</t>
  </si>
  <si>
    <t>10.</t>
  </si>
  <si>
    <t>11.</t>
  </si>
  <si>
    <t>12.</t>
  </si>
  <si>
    <t>Bergbaus und der Gewinnung von Steinen und Erden nach Wirtschaftszweigen</t>
  </si>
  <si>
    <t xml:space="preserve">Zuordnung der Klassen (Dreisteller) der WZ 2008 im Verarbeitenden Gewerbe sowie </t>
  </si>
  <si>
    <t>im Bergbau und der Gewinnung von Steinen und Erden zu den Hauptgruppen</t>
  </si>
  <si>
    <t>Inhalt</t>
  </si>
  <si>
    <t>Impressum</t>
  </si>
  <si>
    <t>H. v. Münzen, Schmuck u. ähnlichen Erzeugnissen</t>
  </si>
  <si>
    <t>Titel</t>
  </si>
  <si>
    <t>Abkürzungen</t>
  </si>
  <si>
    <t>Vorbemerkungen (Verweis auf Qualitätsbericht)</t>
  </si>
  <si>
    <t>Ergebnisdarstellung</t>
  </si>
  <si>
    <t>Vorbemerkungen</t>
  </si>
  <si>
    <t xml:space="preserve">Die in den Vorbemerkungen enthaltenen Erläuterungen zur fachstatistischen Erhebung </t>
  </si>
  <si>
    <t>Über den folgenden Link gelangen Sie zum Qualitätsbericht:</t>
  </si>
  <si>
    <t>URL:</t>
  </si>
  <si>
    <t>Investitionserhebung</t>
  </si>
  <si>
    <t>a.</t>
  </si>
  <si>
    <t>=</t>
  </si>
  <si>
    <t>aus</t>
  </si>
  <si>
    <t>a. n. g.</t>
  </si>
  <si>
    <t>anderweitig nicht genannt</t>
  </si>
  <si>
    <t>chem.</t>
  </si>
  <si>
    <t>chemischen</t>
  </si>
  <si>
    <t>dar.</t>
  </si>
  <si>
    <t>EGKS</t>
  </si>
  <si>
    <t>Euro</t>
  </si>
  <si>
    <t>einschl.</t>
  </si>
  <si>
    <t>einschließlich</t>
  </si>
  <si>
    <t>f. d.</t>
  </si>
  <si>
    <t>für den (die)</t>
  </si>
  <si>
    <t>Gew. v.</t>
  </si>
  <si>
    <t>Gewinnung von</t>
  </si>
  <si>
    <t>HGB</t>
  </si>
  <si>
    <t>Handelsgesetzbuch</t>
  </si>
  <si>
    <t>H. v.</t>
  </si>
  <si>
    <t>Herstellung von</t>
  </si>
  <si>
    <t>med.</t>
  </si>
  <si>
    <t>medizinischen</t>
  </si>
  <si>
    <t>Mill.</t>
  </si>
  <si>
    <t>Million</t>
  </si>
  <si>
    <t>Navig.</t>
  </si>
  <si>
    <t>Navigation</t>
  </si>
  <si>
    <t>NE</t>
  </si>
  <si>
    <t>Nicht-Eisen</t>
  </si>
  <si>
    <t>Nr.</t>
  </si>
  <si>
    <t>Nummer</t>
  </si>
  <si>
    <t>o. g.</t>
  </si>
  <si>
    <t>oben genannte</t>
  </si>
  <si>
    <t>oh.</t>
  </si>
  <si>
    <t>pharma.</t>
  </si>
  <si>
    <t>pharmazeutischen</t>
  </si>
  <si>
    <t>Rep.</t>
  </si>
  <si>
    <t>Reparatur</t>
  </si>
  <si>
    <t>sonst.</t>
  </si>
  <si>
    <t>sonstiger</t>
  </si>
  <si>
    <t>Std.</t>
  </si>
  <si>
    <t>Stunden</t>
  </si>
  <si>
    <t>u.</t>
  </si>
  <si>
    <t>u. a.</t>
  </si>
  <si>
    <t>und andere</t>
  </si>
  <si>
    <t>u. Ä.</t>
  </si>
  <si>
    <t>und Ähnliche</t>
  </si>
  <si>
    <t>usw.</t>
  </si>
  <si>
    <t>und so weiter</t>
  </si>
  <si>
    <t>Verarb.</t>
  </si>
  <si>
    <t>Verarbeitung</t>
  </si>
  <si>
    <t>Vervielf.</t>
  </si>
  <si>
    <t>Vervielfältigung</t>
  </si>
  <si>
    <t>v.</t>
  </si>
  <si>
    <t>von</t>
  </si>
  <si>
    <t>zahnmed.</t>
  </si>
  <si>
    <t>zahnmedizinischen</t>
  </si>
  <si>
    <t>z. B.</t>
  </si>
  <si>
    <t>zum Beispiel</t>
  </si>
  <si>
    <t>Zentralheizg.</t>
  </si>
  <si>
    <t>Zentralheizung</t>
  </si>
  <si>
    <t>Europäische Gemeinschaft für Kohle und Stahl</t>
  </si>
  <si>
    <t>Klassifikation der Wirtschaftszweige, Ausgabe 2008</t>
  </si>
  <si>
    <t>und der Gewinnung von Steinen und Erden</t>
  </si>
  <si>
    <t>Betriebe mit Bruttozugängen an Sachanlagen und Bruttozugänge an Sachanlagen</t>
  </si>
  <si>
    <t>in Betrieben des Verarbeitenden Gewerbes sowie des Bergbaus und der Gewinnung</t>
  </si>
  <si>
    <t xml:space="preserve">Betriebe mit Bruttozugängen an Sachanlagen und Bruttozugänge an Sachanlagen </t>
  </si>
  <si>
    <t>Investitionsquote in Betrieben des Verarbeitenden Gewerbes sowie des Bergbaus</t>
  </si>
  <si>
    <t>nach ausgewählten Wirtschaftszweigen</t>
  </si>
  <si>
    <t xml:space="preserve">Investitionsintensität in Betrieben des Verarbeitenden Gewerbes sowie des Bergbaus </t>
  </si>
  <si>
    <t xml:space="preserve">Investitionsquote in Betrieben des Verarbeitenden Gewerbes sowie des Bergbaus </t>
  </si>
  <si>
    <t>Investitionsintensität in Betrieben des Verarbeitenden Gewerbes sowie des Bergbaus</t>
  </si>
  <si>
    <t>Veränderung der Bruttozugänge an Sachanlagen der Betriebe des Verarbeitenden</t>
  </si>
  <si>
    <t>gegenüber dem Vorjahr nach Kreisfreien Städten und Landkreisen</t>
  </si>
  <si>
    <t>Abbildungen</t>
  </si>
  <si>
    <t>Anlage 2</t>
  </si>
  <si>
    <t>Anlage 1</t>
  </si>
  <si>
    <t>Anhang</t>
  </si>
  <si>
    <t>13.</t>
  </si>
  <si>
    <t>Gewerbe im Freistaat Sachsen</t>
  </si>
  <si>
    <t>Investitionen in Betrieben des Verarbeitenden Gewerbes sowie des Bergbaus und der Gewinnung</t>
  </si>
  <si>
    <t>Wirtschaftszweig</t>
  </si>
  <si>
    <t>Anteil Sachsens 
am Bundes-
ergebnis</t>
  </si>
  <si>
    <t>____</t>
  </si>
  <si>
    <r>
      <t xml:space="preserve">Bundesgebiet </t>
    </r>
    <r>
      <rPr>
        <vertAlign val="superscript"/>
        <sz val="8"/>
        <color theme="1"/>
        <rFont val="Arial"/>
        <family val="2"/>
      </rPr>
      <t>1)</t>
    </r>
  </si>
  <si>
    <t>8. Investitionen in Betrieben des Verarbeitenden Gewerbes sowie des Bergbaus und der Gewinnung</t>
  </si>
  <si>
    <t>14.</t>
  </si>
  <si>
    <t xml:space="preserve">12. Zugänge an neu gemieteten und gepachteten neuen Sachanlagen (Mietinvestitionen) </t>
  </si>
  <si>
    <t xml:space="preserve">13. Verkaufserlöse aus dem Abgang von Sachanlagen und Investitionen in immaterielle </t>
  </si>
  <si>
    <t>Ergebnisse für Rechtliche Einheiten</t>
  </si>
  <si>
    <t>Rechtliche Einheiten
mit Bruttozu-
gängen an
Sachanlagen</t>
  </si>
  <si>
    <t>Hauptgruppe
Rechtliche Einheiten mit ... Beschäftigten</t>
  </si>
  <si>
    <t>Rechtliche Einheiten</t>
  </si>
  <si>
    <t>Hauptgruppe
Rechtliche Einheiten mit ... bis unter ... € Umsatz</t>
  </si>
  <si>
    <t>Bruttozugänge an Sachanlagen in Rechtlichen Einheiten des Verarbeitenden Gewerbes sowie</t>
  </si>
  <si>
    <t xml:space="preserve">in Rechtlichen Einheiten des Verarbeitenden Gewerbes sowie des Bergbaus und der Gewinnung  </t>
  </si>
  <si>
    <t xml:space="preserve">Vermögensgegenstände in Rechtlichen Einheiten des Verarbeitenden Gewerbes sowie des  </t>
  </si>
  <si>
    <t>9. Bruttozugänge an Sachanlagen in Rechtlichen Einheiten des Verarbeitenden Gewerbes sowie des Bergbaus</t>
  </si>
  <si>
    <t xml:space="preserve">11. Bruttozugänge an Sachanlagen in Rechtlichen Einheiten des Verarbeitenden Gewerbes sowie des Bergbaus und </t>
  </si>
  <si>
    <t xml:space="preserve">der Gewinnung von Steinen und Erden </t>
  </si>
  <si>
    <t>der Gewinnung von Steinen und Erden nach Wirtschaftszweigen</t>
  </si>
  <si>
    <t>der Gewinnung von Steinen und Erden nach Hauptgruppen und Beschäftigtengrößenklassen</t>
  </si>
  <si>
    <t>der Gewinnung von Steinen und Erden nach Hauptgruppen und Umsatzgrößenklassen</t>
  </si>
  <si>
    <t>der Gewinnung von Steinen und Erden nach Kreisfreien Städten und Landkreisen</t>
  </si>
  <si>
    <r>
      <t>Vermögensgegenstände in Betrieben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des Verarbeitenden Gewerbes sowie des</t>
    </r>
  </si>
  <si>
    <t>Rechtliche Ein-</t>
  </si>
  <si>
    <t>heiten mit Brutto-</t>
  </si>
  <si>
    <t>zugängen an</t>
  </si>
  <si>
    <t xml:space="preserve">in Rechtlichen Einheiten des Verarbeitenden Gewerbes sowie des Bergbaus und der Gewinnung </t>
  </si>
  <si>
    <t>Vermögensgegenstände in Rechtlichen Einheiten des Verarbeitenden Gewerbes sowie des</t>
  </si>
  <si>
    <t xml:space="preserve">10. Bruttozugänge an Sachanlagen in Rechtlichen Einheiten des Verarbeitenden Gewerbes sowie des Bergbaus </t>
  </si>
  <si>
    <t>und der Gewinnung von Steinen und Erden nach Hauptgruppen und Beschäftigtengrößenklassen</t>
  </si>
  <si>
    <t>https://www.destatis.de/DE/Methoden/Qualitaet/Qualitaetsberichte/Industrie-Verarbeitendes-Gewerbe/investitionserhebung-verarbeitendes-gewerbe.pdf;jsessionid=9B5F0DE9983C018A2AA8C696E8487673.internet8711?__blob=publicationFile</t>
  </si>
  <si>
    <t>Stand: 15.12.2020</t>
  </si>
  <si>
    <t>Abb. 7  Investitionsintensität in Betrieben des Verarbeitenden Gewerbes sowie des Bergbaus</t>
  </si>
  <si>
    <t>Abb. 8  Veränderung der Bruttozugänge an Sachanlagen der Betriebe des Verarbeitenden Gewerbes</t>
  </si>
  <si>
    <t>nach Kreisfreien Städten und Landkreisen</t>
  </si>
  <si>
    <t>Abb. 1  Betriebe mit Bruttozugängen an Sachanlagen und Bruttozugänge an Sachanlagen</t>
  </si>
  <si>
    <t>Abb. 2  Betriebe mit Bruttozugängen an Sachanlagen und Bruttozugänge an Sachanlagen</t>
  </si>
  <si>
    <r>
      <t>von Steinen und Erden nach ausgewählten Wirtschaftszweigen</t>
    </r>
    <r>
      <rPr>
        <sz val="8"/>
        <color theme="1"/>
        <rFont val="Arial"/>
        <family val="2"/>
      </rPr>
      <t xml:space="preserve"> in Prozent</t>
    </r>
  </si>
  <si>
    <t>Abb. 3  Investitionsquote in Betrieben des Verarbeitenden Gewerbes sowie des Bergbaus</t>
  </si>
  <si>
    <t>Wirtschaftszweigen</t>
  </si>
  <si>
    <t xml:space="preserve">Abb. 5  Investitionsquote in Betrieben des Verarbeitenden Gewerbes sowie des Bergbaus </t>
  </si>
  <si>
    <t xml:space="preserve">Abb. 6  Investitionsquote in Betrieben des Verarbeitenden Gewerbes sowie des Bergbaus </t>
  </si>
  <si>
    <t>von Steinen und Erden im Freistaat Sachsen und in der Bundesrepublik Deutschland</t>
  </si>
  <si>
    <t>von Steinen und Erden nach Hauptgruppen</t>
  </si>
  <si>
    <t>von Steinen und Erden nach ausgewählten Wirtschaftszweigen</t>
  </si>
  <si>
    <t>und der Gewinnung von Steinen und Erden nach Kreisfreien Städten</t>
  </si>
  <si>
    <t>Gewerbes sowie des Bergbaus und der Gewinnung von Steinen und Erden</t>
  </si>
  <si>
    <t>Investitionserhebung bei Betrieben des Verarbeitenden Gewerbes sowie des Bergbaus</t>
  </si>
  <si>
    <t>Investitionserhebung bei Rechtliche Einheiten des Verarbeitenden Gewerbes sowie des Bergbaus</t>
  </si>
  <si>
    <r>
      <t>von Steinen und Erden nach Hauptgruppen</t>
    </r>
    <r>
      <rPr>
        <sz val="8"/>
        <rFont val="Arial"/>
        <family val="2"/>
      </rPr>
      <t xml:space="preserve"> in Prozent</t>
    </r>
  </si>
  <si>
    <t>und der Gewinnung von Steinen und Erden nach Kreisfreien Städten und Landkreisen</t>
  </si>
  <si>
    <t>1) Nur Einbetriebsunternehmen.</t>
  </si>
  <si>
    <t>Tsd. EUR</t>
  </si>
  <si>
    <t>EUR</t>
  </si>
  <si>
    <t xml:space="preserve">Statistischer Bericht E I 6 -  j/21 - Investitionen im Bergbau und Verarbeitenden  </t>
  </si>
  <si>
    <t>1.2. Bruttozugänge an Sachanlagen 2014 bis 2021 nach Kreisfreien Städten und Landkreisen</t>
  </si>
  <si>
    <t>1.1. Bruttozugänge an Sachanlagen 2014 bis 2021 nach Wirtschaftszweigen</t>
  </si>
  <si>
    <t>Bruttozugänge an Sachanlagen 2014 bis 2021 nach Wirtschaftszweigen</t>
  </si>
  <si>
    <t xml:space="preserve">Bruttozugänge an Sachanlagen 2014 bis 2021 nach Kreisfreien Städten </t>
  </si>
  <si>
    <t>und der Gewinnung von Steinen und Erden 2020 und 2021</t>
  </si>
  <si>
    <t>und der Gewinnung von Steinen und Erden 2020 und 2021 nach Kreisfreien Städten</t>
  </si>
  <si>
    <t>und der Gewinnung von Steinen und Erden 2016 bis 2021 nach Hauptgruppen</t>
  </si>
  <si>
    <t xml:space="preserve">sowie des Bergbaus und der Gewinnung von Steinen und Erden 2021 gegenüber dem Vorjahr </t>
  </si>
  <si>
    <t xml:space="preserve">und der Gewinnung von Steinen und Erden 2016 bis 2021 nach Hauptgruppen </t>
  </si>
  <si>
    <t>und der Gewinnung von Steinen und Erden 2020 und 2021 nach ausgewählten</t>
  </si>
  <si>
    <r>
      <t>Abb. 4  Investitionsintensität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in Betrieben des Verarbeitenden Gewerbes sowie des Bergbaus</t>
    </r>
  </si>
  <si>
    <t>inkl. Definitionen sind in den bundeseinheitlichen Qualitätsberichten hinterlegt.</t>
  </si>
  <si>
    <t>1) Quelle: Statistisches Bundesamt, Fachserie 4, Reihe 4.2.1, erschienen am 16.11.2022.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</si>
</sst>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6" formatCode="#,##0\ &quot;€&quot;;[Red]\-#,##0\ &quot;€&quot;"/>
    <numFmt numFmtId="164" formatCode="#\ ###\ ##0"/>
    <numFmt numFmtId="165" formatCode="##\ ###\ ##0\ \ "/>
    <numFmt numFmtId="166" formatCode="#\ ###\ ##0\ \ "/>
    <numFmt numFmtId="167" formatCode="#\ ##0.0\ \ ;\-#\ ##0.0\ \ ;0.0\ \ "/>
    <numFmt numFmtId="168" formatCode="#\ ##0.0\ \ "/>
    <numFmt numFmtId="169" formatCode="#,##0&quot; DM&quot;;\-#,##0&quot; DM&quot;"/>
    <numFmt numFmtId="170" formatCode="##\ ###\ ##0\ \ ;;\-&quot;  &quot;"/>
    <numFmt numFmtId="171" formatCode="#\ ###\ ###\ \ "/>
    <numFmt numFmtId="172" formatCode="0.0000"/>
    <numFmt numFmtId="173" formatCode="#\ ##0.0\ \ ;;0\ \ "/>
    <numFmt numFmtId="174" formatCode="#\ ##0.0\ \ ;\-#\ ##0.0\ \ "/>
    <numFmt numFmtId="175" formatCode="#\ ##0.0\ \ ;\-#\ ##0.0\ \ ;0\ \ "/>
    <numFmt numFmtId="176" formatCode="##\ ###\ ##0\ \ ;;\-&quot;   &quot;"/>
    <numFmt numFmtId="177" formatCode="##\ ###\ ##0\ \ ;;"/>
    <numFmt numFmtId="178" formatCode="##\ ###\ ##0\ \ ;;0\ \ "/>
    <numFmt numFmtId="179" formatCode="#,###,##0____\ ;;\-____\ "/>
    <numFmt numFmtId="180" formatCode="#,##0&quot; €&quot;;\-#,##0&quot; €&quot;"/>
    <numFmt numFmtId="181" formatCode="#,##0.0\ \ ;\-#,##0.0\ \ "/>
    <numFmt numFmtId="182" formatCode="0.0"/>
    <numFmt numFmtId="183" formatCode="0.0\ \ ;\-0.0\ \ "/>
    <numFmt numFmtId="184" formatCode="###\ \ "/>
    <numFmt numFmtId="185" formatCode="##.0\ ###\ ##0\ \ ;;"/>
  </numFmts>
  <fonts count="49">
    <font>
      <sz val="9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sz val="9"/>
      <color indexed="10"/>
      <name val="Arial"/>
      <family val="2"/>
    </font>
    <font>
      <sz val="7"/>
      <name val="Arial"/>
      <family val="2"/>
    </font>
    <font>
      <sz val="8"/>
      <color indexed="10"/>
      <name val="Arial"/>
      <family val="2"/>
    </font>
    <font>
      <sz val="10"/>
      <name val="Helv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9"/>
      <color indexed="12"/>
      <name val="Arial"/>
      <family val="2"/>
    </font>
    <font>
      <sz val="7"/>
      <name val="Arial"/>
      <family val="2"/>
    </font>
    <font>
      <sz val="6.5"/>
      <name val="MS Sans Serif"/>
      <family val="2"/>
    </font>
    <font>
      <u/>
      <sz val="8"/>
      <color indexed="12"/>
      <name val="Arial"/>
      <family val="2"/>
    </font>
    <font>
      <b/>
      <u/>
      <sz val="8"/>
      <name val="Arial"/>
      <family val="2"/>
    </font>
    <font>
      <u/>
      <sz val="8"/>
      <name val="Arial"/>
      <family val="2"/>
    </font>
    <font>
      <u/>
      <sz val="8"/>
      <color rgb="FF0000FF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6"/>
      <name val="Arial"/>
      <family val="2"/>
    </font>
    <font>
      <b/>
      <sz val="8"/>
      <color theme="1"/>
      <name val="Arial"/>
      <family val="2"/>
    </font>
    <font>
      <sz val="8"/>
      <color rgb="FF0000FF"/>
      <name val="Arial"/>
      <family val="2"/>
    </font>
    <font>
      <b/>
      <vertAlign val="superscript"/>
      <sz val="8"/>
      <name val="Arial"/>
      <family val="2"/>
    </font>
    <font>
      <sz val="9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8"/>
      <color theme="1"/>
      <name val="Arial"/>
      <family val="2"/>
    </font>
    <font>
      <vertAlign val="superscript"/>
      <sz val="8"/>
      <color theme="1"/>
      <name val="Arial"/>
      <family val="2"/>
    </font>
    <font>
      <i/>
      <sz val="8"/>
      <color theme="1"/>
      <name val="Arial"/>
      <family val="2"/>
    </font>
    <font>
      <b/>
      <i/>
      <sz val="8"/>
      <color theme="1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</fills>
  <borders count="36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</borders>
  <cellStyleXfs count="3546">
    <xf numFmtId="0" fontId="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25" fillId="0" borderId="0"/>
    <xf numFmtId="0" fontId="7" fillId="0" borderId="0"/>
    <xf numFmtId="0" fontId="8" fillId="0" borderId="0"/>
    <xf numFmtId="0" fontId="5" fillId="0" borderId="0"/>
    <xf numFmtId="0" fontId="26" fillId="0" borderId="0"/>
    <xf numFmtId="0" fontId="5" fillId="0" borderId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3" fillId="0" borderId="0">
      <alignment horizontal="right"/>
    </xf>
    <xf numFmtId="0" fontId="29" fillId="0" borderId="0">
      <alignment horizontal="right"/>
    </xf>
    <xf numFmtId="0" fontId="29" fillId="0" borderId="0">
      <alignment horizontal="right"/>
    </xf>
    <xf numFmtId="0" fontId="30" fillId="0" borderId="33">
      <alignment horizontal="left"/>
    </xf>
    <xf numFmtId="0" fontId="23" fillId="0" borderId="0">
      <alignment horizontal="right"/>
    </xf>
    <xf numFmtId="0" fontId="23" fillId="0" borderId="0">
      <alignment horizontal="right"/>
    </xf>
    <xf numFmtId="0" fontId="5" fillId="0" borderId="0"/>
    <xf numFmtId="0" fontId="25" fillId="0" borderId="0"/>
    <xf numFmtId="0" fontId="7" fillId="0" borderId="0"/>
    <xf numFmtId="0" fontId="34" fillId="0" borderId="0" applyNumberFormat="0" applyFill="0" applyBorder="0" applyAlignment="0" applyProtection="0"/>
    <xf numFmtId="0" fontId="25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5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10" fillId="0" borderId="0"/>
    <xf numFmtId="0" fontId="4" fillId="0" borderId="0"/>
    <xf numFmtId="0" fontId="10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10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5" fillId="0" borderId="0"/>
    <xf numFmtId="0" fontId="4" fillId="0" borderId="0"/>
    <xf numFmtId="0" fontId="26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2" borderId="34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2" fillId="16" borderId="0" applyNumberFormat="0" applyBorder="0" applyAlignment="0" applyProtection="0"/>
    <xf numFmtId="0" fontId="43" fillId="17" borderId="0" applyNumberFormat="0" applyBorder="0" applyAlignment="0" applyProtection="0"/>
    <xf numFmtId="0" fontId="44" fillId="18" borderId="0" applyNumberFormat="0" applyBorder="0" applyAlignment="0" applyProtection="0"/>
    <xf numFmtId="0" fontId="3" fillId="0" borderId="0"/>
    <xf numFmtId="0" fontId="41" fillId="0" borderId="0"/>
    <xf numFmtId="0" fontId="5" fillId="0" borderId="0"/>
    <xf numFmtId="0" fontId="26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3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5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7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13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4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6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8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2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2" borderId="3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" fillId="0" borderId="0"/>
    <xf numFmtId="0" fontId="1" fillId="0" borderId="0"/>
    <xf numFmtId="0" fontId="1" fillId="0" borderId="0"/>
    <xf numFmtId="0" fontId="5" fillId="0" borderId="0"/>
    <xf numFmtId="0" fontId="1" fillId="0" borderId="0"/>
  </cellStyleXfs>
  <cellXfs count="797">
    <xf numFmtId="0" fontId="0" fillId="0" borderId="0" xfId="0"/>
    <xf numFmtId="0" fontId="6" fillId="0" borderId="0" xfId="1" quotePrefix="1" applyFont="1" applyAlignment="1">
      <alignment horizontal="left"/>
    </xf>
    <xf numFmtId="0" fontId="8" fillId="0" borderId="0" xfId="1" applyFont="1"/>
    <xf numFmtId="0" fontId="8" fillId="0" borderId="0" xfId="2" applyFont="1"/>
    <xf numFmtId="0" fontId="9" fillId="0" borderId="0" xfId="1" applyFont="1"/>
    <xf numFmtId="0" fontId="9" fillId="0" borderId="0" xfId="2" applyFont="1"/>
    <xf numFmtId="0" fontId="9" fillId="0" borderId="0" xfId="11" applyFont="1" applyAlignment="1">
      <alignment horizontal="left"/>
    </xf>
    <xf numFmtId="0" fontId="9" fillId="0" borderId="1" xfId="11" applyFont="1" applyBorder="1" applyAlignment="1">
      <alignment horizontal="left"/>
    </xf>
    <xf numFmtId="165" fontId="9" fillId="0" borderId="0" xfId="1" applyNumberFormat="1" applyFont="1" applyAlignment="1">
      <alignment horizontal="right"/>
    </xf>
    <xf numFmtId="0" fontId="9" fillId="0" borderId="0" xfId="11" quotePrefix="1" applyFont="1" applyAlignment="1">
      <alignment horizontal="left"/>
    </xf>
    <xf numFmtId="0" fontId="9" fillId="0" borderId="2" xfId="11" applyFont="1" applyBorder="1" applyAlignment="1">
      <alignment horizontal="left"/>
    </xf>
    <xf numFmtId="165" fontId="9" fillId="0" borderId="0" xfId="2" applyNumberFormat="1" applyFont="1" applyAlignment="1">
      <alignment horizontal="right"/>
    </xf>
    <xf numFmtId="165" fontId="9" fillId="0" borderId="0" xfId="11" applyNumberFormat="1" applyFont="1" applyBorder="1" applyAlignment="1">
      <alignment horizontal="right"/>
    </xf>
    <xf numFmtId="165" fontId="9" fillId="0" borderId="0" xfId="11" applyNumberFormat="1" applyFont="1" applyAlignment="1">
      <alignment horizontal="right"/>
    </xf>
    <xf numFmtId="165" fontId="12" fillId="0" borderId="0" xfId="1" applyNumberFormat="1" applyFont="1" applyAlignment="1">
      <alignment horizontal="right"/>
    </xf>
    <xf numFmtId="165" fontId="9" fillId="0" borderId="0" xfId="11" quotePrefix="1" applyNumberFormat="1" applyFont="1" applyBorder="1" applyAlignment="1">
      <alignment horizontal="right"/>
    </xf>
    <xf numFmtId="165" fontId="9" fillId="0" borderId="0" xfId="4" applyNumberFormat="1" applyFont="1" applyBorder="1" applyAlignment="1">
      <alignment horizontal="right"/>
    </xf>
    <xf numFmtId="0" fontId="13" fillId="0" borderId="0" xfId="11" quotePrefix="1" applyFont="1" applyAlignment="1">
      <alignment horizontal="left"/>
    </xf>
    <xf numFmtId="0" fontId="13" fillId="0" borderId="2" xfId="11" applyFont="1" applyBorder="1" applyAlignment="1">
      <alignment horizontal="left"/>
    </xf>
    <xf numFmtId="165" fontId="13" fillId="0" borderId="0" xfId="1" applyNumberFormat="1" applyFont="1" applyAlignment="1">
      <alignment horizontal="right"/>
    </xf>
    <xf numFmtId="165" fontId="13" fillId="0" borderId="0" xfId="11" applyNumberFormat="1" applyFont="1" applyBorder="1" applyAlignment="1">
      <alignment horizontal="right"/>
    </xf>
    <xf numFmtId="165" fontId="13" fillId="0" borderId="0" xfId="11" applyNumberFormat="1" applyFont="1" applyAlignment="1">
      <alignment horizontal="right"/>
    </xf>
    <xf numFmtId="165" fontId="13" fillId="0" borderId="0" xfId="13" applyNumberFormat="1" applyFont="1" applyAlignment="1">
      <alignment horizontal="right"/>
    </xf>
    <xf numFmtId="0" fontId="13" fillId="0" borderId="0" xfId="1" applyFont="1"/>
    <xf numFmtId="0" fontId="9" fillId="0" borderId="0" xfId="11" applyFont="1"/>
    <xf numFmtId="0" fontId="9" fillId="0" borderId="0" xfId="1" applyFont="1" applyBorder="1"/>
    <xf numFmtId="0" fontId="8" fillId="0" borderId="0" xfId="8" applyFont="1"/>
    <xf numFmtId="0" fontId="9" fillId="0" borderId="0" xfId="8" applyFont="1"/>
    <xf numFmtId="0" fontId="9" fillId="0" borderId="2" xfId="8" applyFont="1" applyBorder="1" applyAlignment="1">
      <alignment horizontal="left"/>
    </xf>
    <xf numFmtId="0" fontId="13" fillId="0" borderId="0" xfId="8" applyFont="1"/>
    <xf numFmtId="0" fontId="5" fillId="0" borderId="0" xfId="1" applyFont="1"/>
    <xf numFmtId="0" fontId="5" fillId="0" borderId="0" xfId="2" applyFont="1"/>
    <xf numFmtId="0" fontId="12" fillId="0" borderId="0" xfId="1" applyFont="1"/>
    <xf numFmtId="0" fontId="12" fillId="0" borderId="0" xfId="2" applyFont="1"/>
    <xf numFmtId="0" fontId="9" fillId="0" borderId="6" xfId="2" quotePrefix="1" applyFont="1" applyBorder="1" applyAlignment="1">
      <alignment horizontal="center"/>
    </xf>
    <xf numFmtId="0" fontId="9" fillId="0" borderId="7" xfId="2" applyFont="1" applyBorder="1" applyAlignment="1">
      <alignment horizontal="center"/>
    </xf>
    <xf numFmtId="0" fontId="9" fillId="0" borderId="2" xfId="2" applyFont="1" applyBorder="1" applyAlignment="1">
      <alignment horizontal="center"/>
    </xf>
    <xf numFmtId="0" fontId="9" fillId="0" borderId="0" xfId="2" applyFont="1" applyAlignment="1">
      <alignment horizontal="center"/>
    </xf>
    <xf numFmtId="0" fontId="9" fillId="0" borderId="9" xfId="2" applyFont="1" applyBorder="1" applyAlignment="1">
      <alignment horizontal="center"/>
    </xf>
    <xf numFmtId="0" fontId="9" fillId="0" borderId="10" xfId="2" applyFont="1" applyBorder="1" applyAlignment="1">
      <alignment horizontal="center"/>
    </xf>
    <xf numFmtId="0" fontId="9" fillId="0" borderId="11" xfId="2" applyFont="1" applyBorder="1" applyAlignment="1">
      <alignment horizontal="center"/>
    </xf>
    <xf numFmtId="0" fontId="12" fillId="0" borderId="4" xfId="1" applyFont="1" applyBorder="1" applyAlignment="1">
      <alignment horizontal="left"/>
    </xf>
    <xf numFmtId="165" fontId="12" fillId="0" borderId="1" xfId="1" applyNumberFormat="1" applyFont="1" applyBorder="1" applyAlignment="1">
      <alignment horizontal="right"/>
    </xf>
    <xf numFmtId="165" fontId="12" fillId="0" borderId="0" xfId="2" applyNumberFormat="1" applyFont="1" applyAlignment="1">
      <alignment horizontal="right"/>
    </xf>
    <xf numFmtId="165" fontId="12" fillId="0" borderId="16" xfId="2" applyNumberFormat="1" applyFont="1" applyBorder="1" applyAlignment="1">
      <alignment horizontal="right"/>
    </xf>
    <xf numFmtId="165" fontId="12" fillId="0" borderId="2" xfId="1" applyNumberFormat="1" applyFont="1" applyBorder="1" applyAlignment="1">
      <alignment horizontal="left"/>
    </xf>
    <xf numFmtId="170" fontId="12" fillId="0" borderId="0" xfId="2" quotePrefix="1" applyNumberFormat="1" applyFont="1" applyAlignment="1">
      <alignment horizontal="right"/>
    </xf>
    <xf numFmtId="0" fontId="12" fillId="0" borderId="0" xfId="1" applyFont="1" applyBorder="1"/>
    <xf numFmtId="171" fontId="12" fillId="0" borderId="2" xfId="1" applyNumberFormat="1" applyFont="1" applyBorder="1" applyAlignment="1">
      <alignment horizontal="left"/>
    </xf>
    <xf numFmtId="165" fontId="14" fillId="0" borderId="0" xfId="1" applyNumberFormat="1" applyFont="1" applyAlignment="1">
      <alignment horizontal="right"/>
    </xf>
    <xf numFmtId="0" fontId="12" fillId="0" borderId="2" xfId="1" applyFont="1" applyBorder="1" applyAlignment="1">
      <alignment horizontal="left"/>
    </xf>
    <xf numFmtId="0" fontId="8" fillId="0" borderId="0" xfId="3" applyFont="1"/>
    <xf numFmtId="165" fontId="15" fillId="0" borderId="0" xfId="1" applyNumberFormat="1" applyFont="1" applyAlignment="1">
      <alignment horizontal="right"/>
    </xf>
    <xf numFmtId="0" fontId="18" fillId="0" borderId="0" xfId="0" applyFont="1"/>
    <xf numFmtId="1" fontId="0" fillId="0" borderId="0" xfId="0" applyNumberFormat="1"/>
    <xf numFmtId="49" fontId="9" fillId="0" borderId="0" xfId="13" quotePrefix="1" applyNumberFormat="1" applyFont="1" applyAlignment="1">
      <alignment horizontal="left"/>
    </xf>
    <xf numFmtId="0" fontId="17" fillId="0" borderId="0" xfId="5" quotePrefix="1" applyFont="1" applyAlignment="1">
      <alignment horizontal="left"/>
    </xf>
    <xf numFmtId="0" fontId="5" fillId="0" borderId="0" xfId="5" applyFont="1"/>
    <xf numFmtId="0" fontId="5" fillId="0" borderId="0" xfId="6" applyFont="1"/>
    <xf numFmtId="0" fontId="12" fillId="0" borderId="0" xfId="5" applyFont="1"/>
    <xf numFmtId="0" fontId="12" fillId="0" borderId="0" xfId="6" applyFont="1"/>
    <xf numFmtId="0" fontId="12" fillId="0" borderId="1" xfId="5" applyFont="1" applyBorder="1" applyAlignment="1">
      <alignment horizontal="center"/>
    </xf>
    <xf numFmtId="0" fontId="12" fillId="0" borderId="4" xfId="5" applyFont="1" applyBorder="1" applyAlignment="1">
      <alignment horizontal="center"/>
    </xf>
    <xf numFmtId="0" fontId="12" fillId="0" borderId="3" xfId="6" applyFont="1" applyBorder="1" applyAlignment="1">
      <alignment horizontal="centerContinuous"/>
    </xf>
    <xf numFmtId="0" fontId="12" fillId="0" borderId="16" xfId="6" applyFont="1" applyBorder="1"/>
    <xf numFmtId="0" fontId="12" fillId="0" borderId="2" xfId="5" applyFont="1" applyBorder="1"/>
    <xf numFmtId="0" fontId="12" fillId="0" borderId="0" xfId="5" applyFont="1" applyAlignment="1">
      <alignment horizontal="center"/>
    </xf>
    <xf numFmtId="0" fontId="12" fillId="0" borderId="6" xfId="6" quotePrefix="1" applyFont="1" applyBorder="1" applyAlignment="1">
      <alignment horizontal="center"/>
    </xf>
    <xf numFmtId="0" fontId="12" fillId="0" borderId="7" xfId="6" applyFont="1" applyBorder="1" applyAlignment="1">
      <alignment horizontal="center"/>
    </xf>
    <xf numFmtId="0" fontId="12" fillId="0" borderId="7" xfId="6" quotePrefix="1" applyFont="1" applyBorder="1" applyAlignment="1">
      <alignment horizontal="center"/>
    </xf>
    <xf numFmtId="0" fontId="12" fillId="0" borderId="2" xfId="5" applyFont="1" applyBorder="1" applyAlignment="1">
      <alignment horizontal="center"/>
    </xf>
    <xf numFmtId="0" fontId="12" fillId="0" borderId="0" xfId="5" applyFont="1" applyBorder="1" applyAlignment="1">
      <alignment horizontal="center"/>
    </xf>
    <xf numFmtId="0" fontId="12" fillId="0" borderId="2" xfId="6" applyFont="1" applyBorder="1" applyAlignment="1">
      <alignment horizontal="center"/>
    </xf>
    <xf numFmtId="0" fontId="12" fillId="0" borderId="0" xfId="6" applyFont="1" applyAlignment="1">
      <alignment horizontal="center"/>
    </xf>
    <xf numFmtId="0" fontId="12" fillId="0" borderId="9" xfId="6" applyFont="1" applyBorder="1" applyAlignment="1">
      <alignment horizontal="center"/>
    </xf>
    <xf numFmtId="0" fontId="12" fillId="0" borderId="17" xfId="6" applyFont="1" applyBorder="1" applyAlignment="1">
      <alignment horizontal="center"/>
    </xf>
    <xf numFmtId="0" fontId="12" fillId="0" borderId="9" xfId="5" quotePrefix="1" applyFont="1" applyBorder="1" applyAlignment="1">
      <alignment horizontal="center"/>
    </xf>
    <xf numFmtId="0" fontId="12" fillId="0" borderId="10" xfId="6" applyFont="1" applyBorder="1" applyAlignment="1">
      <alignment horizontal="center"/>
    </xf>
    <xf numFmtId="0" fontId="12" fillId="0" borderId="11" xfId="6" applyFont="1" applyBorder="1" applyAlignment="1">
      <alignment horizontal="center"/>
    </xf>
    <xf numFmtId="0" fontId="12" fillId="0" borderId="11" xfId="6" quotePrefix="1" applyFont="1" applyBorder="1" applyAlignment="1">
      <alignment horizontal="center"/>
    </xf>
    <xf numFmtId="0" fontId="12" fillId="0" borderId="19" xfId="5" applyFont="1" applyBorder="1" applyAlignment="1">
      <alignment horizontal="center"/>
    </xf>
    <xf numFmtId="169" fontId="12" fillId="0" borderId="15" xfId="6" applyNumberFormat="1" applyFont="1" applyBorder="1" applyAlignment="1">
      <alignment horizontal="center"/>
    </xf>
    <xf numFmtId="0" fontId="12" fillId="0" borderId="14" xfId="6" applyFont="1" applyBorder="1" applyAlignment="1">
      <alignment horizontal="centerContinuous"/>
    </xf>
    <xf numFmtId="0" fontId="12" fillId="0" borderId="21" xfId="6" applyFont="1" applyBorder="1"/>
    <xf numFmtId="0" fontId="12" fillId="0" borderId="0" xfId="5" applyFont="1" applyAlignment="1">
      <alignment horizontal="left"/>
    </xf>
    <xf numFmtId="0" fontId="12" fillId="0" borderId="4" xfId="5" applyFont="1" applyBorder="1" applyAlignment="1">
      <alignment horizontal="left"/>
    </xf>
    <xf numFmtId="0" fontId="12" fillId="0" borderId="1" xfId="5" applyFont="1" applyBorder="1" applyAlignment="1">
      <alignment horizontal="left"/>
    </xf>
    <xf numFmtId="165" fontId="12" fillId="0" borderId="0" xfId="5" applyNumberFormat="1" applyFont="1" applyAlignment="1">
      <alignment horizontal="right"/>
    </xf>
    <xf numFmtId="165" fontId="12" fillId="0" borderId="0" xfId="6" applyNumberFormat="1" applyFont="1" applyAlignment="1">
      <alignment horizontal="right"/>
    </xf>
    <xf numFmtId="168" fontId="19" fillId="0" borderId="0" xfId="6" applyNumberFormat="1" applyFont="1" applyAlignment="1">
      <alignment horizontal="right"/>
    </xf>
    <xf numFmtId="0" fontId="12" fillId="0" borderId="16" xfId="6" applyFont="1" applyBorder="1" applyAlignment="1">
      <alignment horizontal="right"/>
    </xf>
    <xf numFmtId="0" fontId="13" fillId="0" borderId="0" xfId="5" applyFont="1" applyAlignment="1">
      <alignment horizontal="left"/>
    </xf>
    <xf numFmtId="0" fontId="13" fillId="0" borderId="0" xfId="5" applyFont="1" applyBorder="1" applyAlignment="1">
      <alignment horizontal="left"/>
    </xf>
    <xf numFmtId="0" fontId="13" fillId="0" borderId="2" xfId="5" applyFont="1" applyBorder="1" applyAlignment="1">
      <alignment horizontal="left"/>
    </xf>
    <xf numFmtId="0" fontId="13" fillId="0" borderId="17" xfId="6" applyFont="1" applyBorder="1" applyAlignment="1">
      <alignment horizontal="right"/>
    </xf>
    <xf numFmtId="0" fontId="9" fillId="0" borderId="0" xfId="5" applyFont="1" applyAlignment="1">
      <alignment horizontal="left"/>
    </xf>
    <xf numFmtId="166" fontId="9" fillId="0" borderId="0" xfId="5" applyNumberFormat="1" applyFont="1" applyBorder="1" applyAlignment="1">
      <alignment horizontal="right"/>
    </xf>
    <xf numFmtId="0" fontId="9" fillId="0" borderId="0" xfId="5" applyFont="1" applyBorder="1" applyAlignment="1">
      <alignment horizontal="left"/>
    </xf>
    <xf numFmtId="0" fontId="9" fillId="0" borderId="0" xfId="5" applyFont="1" applyBorder="1" applyAlignment="1">
      <alignment horizontal="right"/>
    </xf>
    <xf numFmtId="0" fontId="9" fillId="0" borderId="2" xfId="5" applyFont="1" applyBorder="1" applyAlignment="1">
      <alignment horizontal="left"/>
    </xf>
    <xf numFmtId="170" fontId="9" fillId="0" borderId="0" xfId="5" applyNumberFormat="1" applyFont="1" applyAlignment="1">
      <alignment horizontal="right"/>
    </xf>
    <xf numFmtId="170" fontId="9" fillId="0" borderId="0" xfId="6" applyNumberFormat="1" applyFont="1" applyAlignment="1">
      <alignment horizontal="right"/>
    </xf>
    <xf numFmtId="166" fontId="14" fillId="0" borderId="0" xfId="6" applyNumberFormat="1" applyFont="1" applyAlignment="1">
      <alignment horizontal="right"/>
    </xf>
    <xf numFmtId="167" fontId="14" fillId="0" borderId="0" xfId="6" applyNumberFormat="1" applyFont="1" applyAlignment="1">
      <alignment horizontal="right"/>
    </xf>
    <xf numFmtId="0" fontId="9" fillId="0" borderId="17" xfId="6" applyFont="1" applyBorder="1" applyAlignment="1">
      <alignment horizontal="right"/>
    </xf>
    <xf numFmtId="0" fontId="20" fillId="0" borderId="0" xfId="0" applyFont="1"/>
    <xf numFmtId="173" fontId="14" fillId="0" borderId="0" xfId="6" applyNumberFormat="1" applyFont="1" applyAlignment="1">
      <alignment horizontal="right"/>
    </xf>
    <xf numFmtId="0" fontId="9" fillId="0" borderId="17" xfId="5" applyFont="1" applyBorder="1" applyAlignment="1">
      <alignment horizontal="right"/>
    </xf>
    <xf numFmtId="0" fontId="12" fillId="0" borderId="0" xfId="6" applyFont="1" applyBorder="1" applyAlignment="1">
      <alignment horizontal="right"/>
    </xf>
    <xf numFmtId="0" fontId="5" fillId="0" borderId="0" xfId="7" applyFont="1"/>
    <xf numFmtId="0" fontId="12" fillId="0" borderId="0" xfId="7" applyFont="1"/>
    <xf numFmtId="0" fontId="12" fillId="0" borderId="1" xfId="7" applyFont="1" applyBorder="1" applyAlignment="1">
      <alignment horizontal="center"/>
    </xf>
    <xf numFmtId="0" fontId="12" fillId="0" borderId="2" xfId="7" applyFont="1" applyBorder="1"/>
    <xf numFmtId="0" fontId="12" fillId="0" borderId="2" xfId="7" applyFont="1" applyBorder="1" applyAlignment="1">
      <alignment horizontal="center"/>
    </xf>
    <xf numFmtId="0" fontId="12" fillId="0" borderId="19" xfId="7" applyFont="1" applyBorder="1" applyAlignment="1">
      <alignment horizontal="center"/>
    </xf>
    <xf numFmtId="0" fontId="12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9" fillId="0" borderId="0" xfId="7" applyFont="1" applyAlignment="1">
      <alignment horizontal="left"/>
    </xf>
    <xf numFmtId="0" fontId="5" fillId="0" borderId="0" xfId="8" applyFont="1"/>
    <xf numFmtId="0" fontId="5" fillId="0" borderId="0" xfId="9" applyFont="1"/>
    <xf numFmtId="0" fontId="12" fillId="0" borderId="0" xfId="8" applyFont="1"/>
    <xf numFmtId="0" fontId="12" fillId="0" borderId="0" xfId="9" applyFont="1"/>
    <xf numFmtId="0" fontId="12" fillId="0" borderId="0" xfId="8" applyFont="1" applyAlignment="1">
      <alignment horizontal="center"/>
    </xf>
    <xf numFmtId="0" fontId="12" fillId="0" borderId="0" xfId="8" applyFont="1" applyAlignment="1">
      <alignment horizontal="left"/>
    </xf>
    <xf numFmtId="0" fontId="12" fillId="0" borderId="1" xfId="8" applyFont="1" applyBorder="1" applyAlignment="1">
      <alignment horizontal="left"/>
    </xf>
    <xf numFmtId="0" fontId="12" fillId="0" borderId="16" xfId="9" applyFont="1" applyBorder="1" applyAlignment="1">
      <alignment horizontal="right"/>
    </xf>
    <xf numFmtId="0" fontId="12" fillId="0" borderId="2" xfId="8" applyFont="1" applyBorder="1" applyAlignment="1">
      <alignment horizontal="left"/>
    </xf>
    <xf numFmtId="0" fontId="12" fillId="0" borderId="0" xfId="10" applyFont="1"/>
    <xf numFmtId="0" fontId="5" fillId="0" borderId="0" xfId="10" applyFont="1" applyAlignment="1">
      <alignment horizontal="right"/>
    </xf>
    <xf numFmtId="0" fontId="12" fillId="0" borderId="9" xfId="10" applyFont="1" applyBorder="1" applyAlignment="1">
      <alignment horizontal="center"/>
    </xf>
    <xf numFmtId="0" fontId="12" fillId="0" borderId="9" xfId="10" quotePrefix="1" applyFont="1" applyBorder="1" applyAlignment="1">
      <alignment horizontal="center"/>
    </xf>
    <xf numFmtId="0" fontId="12" fillId="0" borderId="17" xfId="10" applyFont="1" applyBorder="1" applyAlignment="1">
      <alignment horizontal="center"/>
    </xf>
    <xf numFmtId="0" fontId="12" fillId="0" borderId="22" xfId="10" quotePrefix="1" applyFont="1" applyBorder="1" applyAlignment="1">
      <alignment horizontal="center"/>
    </xf>
    <xf numFmtId="169" fontId="12" fillId="0" borderId="13" xfId="10" applyNumberFormat="1" applyFont="1" applyBorder="1" applyAlignment="1">
      <alignment horizontal="centerContinuous"/>
    </xf>
    <xf numFmtId="0" fontId="12" fillId="0" borderId="0" xfId="10" applyFont="1" applyAlignment="1">
      <alignment horizontal="left"/>
    </xf>
    <xf numFmtId="0" fontId="12" fillId="0" borderId="1" xfId="10" applyFont="1" applyBorder="1" applyAlignment="1">
      <alignment horizontal="left"/>
    </xf>
    <xf numFmtId="165" fontId="12" fillId="0" borderId="0" xfId="10" applyNumberFormat="1" applyFont="1" applyAlignment="1">
      <alignment horizontal="right"/>
    </xf>
    <xf numFmtId="0" fontId="21" fillId="0" borderId="0" xfId="10" applyFont="1"/>
    <xf numFmtId="0" fontId="8" fillId="0" borderId="0" xfId="11" applyFont="1"/>
    <xf numFmtId="164" fontId="8" fillId="0" borderId="0" xfId="11" applyNumberFormat="1" applyFont="1"/>
    <xf numFmtId="164" fontId="9" fillId="0" borderId="0" xfId="11" applyNumberFormat="1" applyFont="1"/>
    <xf numFmtId="0" fontId="5" fillId="0" borderId="0" xfId="12" applyFont="1"/>
    <xf numFmtId="0" fontId="12" fillId="0" borderId="0" xfId="12" applyFont="1"/>
    <xf numFmtId="0" fontId="9" fillId="0" borderId="2" xfId="10" applyFont="1" applyBorder="1" applyAlignment="1">
      <alignment horizontal="left"/>
    </xf>
    <xf numFmtId="0" fontId="9" fillId="0" borderId="0" xfId="10" quotePrefix="1" applyFont="1" applyAlignment="1">
      <alignment horizontal="left"/>
    </xf>
    <xf numFmtId="0" fontId="0" fillId="0" borderId="0" xfId="0" applyAlignment="1">
      <alignment vertical="center"/>
    </xf>
    <xf numFmtId="170" fontId="9" fillId="0" borderId="0" xfId="5" applyNumberFormat="1" applyFont="1" applyAlignment="1">
      <alignment horizontal="right" vertical="center"/>
    </xf>
    <xf numFmtId="170" fontId="9" fillId="0" borderId="0" xfId="6" applyNumberFormat="1" applyFont="1" applyAlignment="1">
      <alignment horizontal="right" vertical="center"/>
    </xf>
    <xf numFmtId="170" fontId="9" fillId="0" borderId="0" xfId="6" quotePrefix="1" applyNumberFormat="1" applyFont="1" applyAlignment="1">
      <alignment horizontal="right" vertical="center"/>
    </xf>
    <xf numFmtId="166" fontId="14" fillId="0" borderId="0" xfId="6" applyNumberFormat="1" applyFont="1" applyAlignment="1">
      <alignment horizontal="right" vertical="center"/>
    </xf>
    <xf numFmtId="167" fontId="14" fillId="0" borderId="0" xfId="6" applyNumberFormat="1" applyFont="1" applyAlignment="1">
      <alignment horizontal="right" vertical="center"/>
    </xf>
    <xf numFmtId="170" fontId="9" fillId="0" borderId="0" xfId="5" applyNumberFormat="1" applyFont="1" applyAlignment="1">
      <alignment vertical="center"/>
    </xf>
    <xf numFmtId="173" fontId="14" fillId="0" borderId="0" xfId="6" applyNumberFormat="1" applyFont="1" applyAlignment="1">
      <alignment horizontal="right" vertical="center"/>
    </xf>
    <xf numFmtId="0" fontId="8" fillId="0" borderId="0" xfId="0" applyFont="1"/>
    <xf numFmtId="0" fontId="6" fillId="0" borderId="0" xfId="0" applyFont="1"/>
    <xf numFmtId="170" fontId="5" fillId="0" borderId="0" xfId="2" applyNumberFormat="1" applyFont="1"/>
    <xf numFmtId="170" fontId="12" fillId="0" borderId="0" xfId="2" applyNumberFormat="1" applyFont="1"/>
    <xf numFmtId="170" fontId="12" fillId="0" borderId="7" xfId="2" applyNumberFormat="1" applyFont="1" applyBorder="1" applyAlignment="1">
      <alignment horizontal="center"/>
    </xf>
    <xf numFmtId="170" fontId="12" fillId="0" borderId="9" xfId="2" applyNumberFormat="1" applyFont="1" applyBorder="1" applyAlignment="1">
      <alignment horizontal="center"/>
    </xf>
    <xf numFmtId="170" fontId="12" fillId="0" borderId="11" xfId="2" quotePrefix="1" applyNumberFormat="1" applyFont="1" applyBorder="1" applyAlignment="1">
      <alignment horizontal="center"/>
    </xf>
    <xf numFmtId="170" fontId="12" fillId="0" borderId="0" xfId="2" applyNumberFormat="1" applyFont="1" applyAlignment="1">
      <alignment horizontal="right"/>
    </xf>
    <xf numFmtId="1" fontId="9" fillId="0" borderId="2" xfId="13" applyNumberFormat="1" applyFont="1" applyBorder="1" applyAlignment="1">
      <alignment horizontal="left"/>
    </xf>
    <xf numFmtId="0" fontId="6" fillId="0" borderId="0" xfId="0" applyFont="1" applyBorder="1"/>
    <xf numFmtId="174" fontId="16" fillId="0" borderId="0" xfId="2" applyNumberFormat="1" applyFont="1"/>
    <xf numFmtId="174" fontId="14" fillId="0" borderId="0" xfId="2" applyNumberFormat="1" applyFont="1"/>
    <xf numFmtId="174" fontId="9" fillId="0" borderId="23" xfId="2" quotePrefix="1" applyNumberFormat="1" applyFont="1" applyBorder="1" applyAlignment="1">
      <alignment horizontal="centerContinuous"/>
    </xf>
    <xf numFmtId="174" fontId="9" fillId="0" borderId="3" xfId="2" applyNumberFormat="1" applyFont="1" applyBorder="1" applyAlignment="1">
      <alignment horizontal="centerContinuous"/>
    </xf>
    <xf numFmtId="174" fontId="9" fillId="0" borderId="7" xfId="2" quotePrefix="1" applyNumberFormat="1" applyFont="1" applyBorder="1" applyAlignment="1">
      <alignment horizontal="center"/>
    </xf>
    <xf numFmtId="174" fontId="9" fillId="0" borderId="7" xfId="2" applyNumberFormat="1" applyFont="1" applyBorder="1" applyAlignment="1">
      <alignment horizontal="center"/>
    </xf>
    <xf numFmtId="174" fontId="9" fillId="0" borderId="9" xfId="2" applyNumberFormat="1" applyFont="1" applyBorder="1" applyAlignment="1">
      <alignment horizontal="center"/>
    </xf>
    <xf numFmtId="174" fontId="9" fillId="0" borderId="11" xfId="2" applyNumberFormat="1" applyFont="1" applyBorder="1" applyAlignment="1">
      <alignment horizontal="center"/>
    </xf>
    <xf numFmtId="174" fontId="9" fillId="0" borderId="14" xfId="2" applyNumberFormat="1" applyFont="1" applyBorder="1" applyAlignment="1">
      <alignment horizontal="centerContinuous"/>
    </xf>
    <xf numFmtId="174" fontId="14" fillId="0" borderId="0" xfId="2" applyNumberFormat="1" applyFont="1" applyAlignment="1">
      <alignment horizontal="right"/>
    </xf>
    <xf numFmtId="174" fontId="14" fillId="0" borderId="0" xfId="2" quotePrefix="1" applyNumberFormat="1" applyFont="1" applyAlignment="1">
      <alignment horizontal="right"/>
    </xf>
    <xf numFmtId="167" fontId="14" fillId="0" borderId="0" xfId="11" applyNumberFormat="1" applyFont="1" applyAlignment="1">
      <alignment horizontal="right"/>
    </xf>
    <xf numFmtId="167" fontId="15" fillId="0" borderId="0" xfId="11" applyNumberFormat="1" applyFont="1" applyAlignment="1">
      <alignment horizontal="right"/>
    </xf>
    <xf numFmtId="0" fontId="12" fillId="0" borderId="0" xfId="1" applyFont="1" applyBorder="1" applyAlignment="1">
      <alignment horizontal="right"/>
    </xf>
    <xf numFmtId="174" fontId="14" fillId="0" borderId="0" xfId="2" applyNumberFormat="1" applyFont="1" applyBorder="1" applyAlignment="1">
      <alignment horizontal="right"/>
    </xf>
    <xf numFmtId="175" fontId="14" fillId="0" borderId="0" xfId="2" applyNumberFormat="1" applyFont="1"/>
    <xf numFmtId="175" fontId="14" fillId="0" borderId="0" xfId="2" applyNumberFormat="1" applyFont="1" applyAlignment="1">
      <alignment horizontal="right"/>
    </xf>
    <xf numFmtId="175" fontId="14" fillId="0" borderId="0" xfId="2" quotePrefix="1" applyNumberFormat="1" applyFont="1" applyAlignment="1">
      <alignment horizontal="right"/>
    </xf>
    <xf numFmtId="175" fontId="15" fillId="0" borderId="0" xfId="2" applyNumberFormat="1" applyFont="1" applyAlignment="1">
      <alignment horizontal="right"/>
    </xf>
    <xf numFmtId="172" fontId="0" fillId="0" borderId="0" xfId="0" applyNumberFormat="1"/>
    <xf numFmtId="0" fontId="9" fillId="0" borderId="0" xfId="6" applyFont="1" applyBorder="1" applyAlignment="1">
      <alignment horizontal="right"/>
    </xf>
    <xf numFmtId="0" fontId="12" fillId="0" borderId="16" xfId="5" applyFont="1" applyBorder="1" applyAlignment="1">
      <alignment horizontal="right"/>
    </xf>
    <xf numFmtId="0" fontId="13" fillId="0" borderId="17" xfId="5" applyFont="1" applyBorder="1" applyAlignment="1">
      <alignment horizontal="right"/>
    </xf>
    <xf numFmtId="165" fontId="19" fillId="0" borderId="0" xfId="1" applyNumberFormat="1" applyFont="1" applyAlignment="1">
      <alignment horizontal="right"/>
    </xf>
    <xf numFmtId="175" fontId="19" fillId="0" borderId="0" xfId="2" applyNumberFormat="1" applyFont="1" applyAlignment="1">
      <alignment horizontal="right"/>
    </xf>
    <xf numFmtId="175" fontId="19" fillId="0" borderId="0" xfId="0" applyNumberFormat="1" applyFont="1"/>
    <xf numFmtId="175" fontId="15" fillId="0" borderId="0" xfId="0" applyNumberFormat="1" applyFont="1"/>
    <xf numFmtId="175" fontId="14" fillId="0" borderId="0" xfId="0" applyNumberFormat="1" applyFont="1"/>
    <xf numFmtId="0" fontId="22" fillId="0" borderId="0" xfId="0" applyFont="1"/>
    <xf numFmtId="49" fontId="13" fillId="0" borderId="0" xfId="13" applyNumberFormat="1" applyFont="1" applyAlignment="1">
      <alignment horizontal="left"/>
    </xf>
    <xf numFmtId="1" fontId="13" fillId="0" borderId="0" xfId="13" applyNumberFormat="1" applyFont="1" applyAlignment="1">
      <alignment horizontal="left"/>
    </xf>
    <xf numFmtId="170" fontId="12" fillId="0" borderId="0" xfId="10" applyNumberFormat="1" applyFont="1" applyBorder="1" applyAlignment="1">
      <alignment horizontal="right"/>
    </xf>
    <xf numFmtId="0" fontId="12" fillId="0" borderId="0" xfId="8" applyFont="1" applyBorder="1" applyAlignment="1">
      <alignment horizontal="center"/>
    </xf>
    <xf numFmtId="0" fontId="0" fillId="0" borderId="0" xfId="0" applyAlignment="1">
      <alignment vertical="top"/>
    </xf>
    <xf numFmtId="175" fontId="14" fillId="0" borderId="0" xfId="0" applyNumberFormat="1" applyFont="1" applyAlignment="1"/>
    <xf numFmtId="0" fontId="0" fillId="0" borderId="0" xfId="0" applyAlignment="1"/>
    <xf numFmtId="0" fontId="23" fillId="0" borderId="0" xfId="11" applyFont="1"/>
    <xf numFmtId="176" fontId="8" fillId="0" borderId="0" xfId="2" applyNumberFormat="1" applyFont="1"/>
    <xf numFmtId="176" fontId="9" fillId="0" borderId="0" xfId="2" applyNumberFormat="1" applyFont="1"/>
    <xf numFmtId="176" fontId="9" fillId="0" borderId="3" xfId="2" applyNumberFormat="1" applyFont="1" applyBorder="1" applyAlignment="1">
      <alignment horizontal="centerContinuous"/>
    </xf>
    <xf numFmtId="176" fontId="9" fillId="0" borderId="4" xfId="2" applyNumberFormat="1" applyFont="1" applyBorder="1" applyAlignment="1">
      <alignment horizontal="centerContinuous"/>
    </xf>
    <xf numFmtId="176" fontId="9" fillId="0" borderId="6" xfId="2" quotePrefix="1" applyNumberFormat="1" applyFont="1" applyBorder="1" applyAlignment="1">
      <alignment horizontal="center"/>
    </xf>
    <xf numFmtId="176" fontId="9" fillId="0" borderId="7" xfId="2" applyNumberFormat="1" applyFont="1" applyBorder="1" applyAlignment="1">
      <alignment horizontal="center"/>
    </xf>
    <xf numFmtId="176" fontId="9" fillId="0" borderId="2" xfId="2" applyNumberFormat="1" applyFont="1" applyBorder="1" applyAlignment="1">
      <alignment horizontal="center"/>
    </xf>
    <xf numFmtId="176" fontId="9" fillId="0" borderId="0" xfId="2" applyNumberFormat="1" applyFont="1" applyAlignment="1">
      <alignment horizontal="center"/>
    </xf>
    <xf numFmtId="176" fontId="9" fillId="0" borderId="9" xfId="2" applyNumberFormat="1" applyFont="1" applyBorder="1" applyAlignment="1">
      <alignment horizontal="center"/>
    </xf>
    <xf numFmtId="176" fontId="9" fillId="0" borderId="10" xfId="2" applyNumberFormat="1" applyFont="1" applyBorder="1" applyAlignment="1">
      <alignment horizontal="center"/>
    </xf>
    <xf numFmtId="176" fontId="9" fillId="0" borderId="11" xfId="2" applyNumberFormat="1" applyFont="1" applyBorder="1" applyAlignment="1">
      <alignment horizontal="center"/>
    </xf>
    <xf numFmtId="176" fontId="9" fillId="0" borderId="14" xfId="2" quotePrefix="1" applyNumberFormat="1" applyFont="1" applyBorder="1" applyAlignment="1">
      <alignment horizontal="centerContinuous"/>
    </xf>
    <xf numFmtId="176" fontId="9" fillId="0" borderId="14" xfId="2" applyNumberFormat="1" applyFont="1" applyBorder="1" applyAlignment="1">
      <alignment horizontal="centerContinuous"/>
    </xf>
    <xf numFmtId="176" fontId="9" fillId="0" borderId="0" xfId="2" applyNumberFormat="1" applyFont="1" applyAlignment="1">
      <alignment horizontal="right"/>
    </xf>
    <xf numFmtId="176" fontId="9" fillId="0" borderId="0" xfId="13" applyNumberFormat="1" applyFont="1" applyAlignment="1">
      <alignment horizontal="right"/>
    </xf>
    <xf numFmtId="176" fontId="9" fillId="0" borderId="0" xfId="1" applyNumberFormat="1" applyFont="1" applyAlignment="1">
      <alignment horizontal="right"/>
    </xf>
    <xf numFmtId="177" fontId="14" fillId="0" borderId="0" xfId="2" applyNumberFormat="1" applyFont="1" applyAlignment="1">
      <alignment horizontal="right"/>
    </xf>
    <xf numFmtId="178" fontId="5" fillId="0" borderId="0" xfId="1" applyNumberFormat="1" applyFont="1"/>
    <xf numFmtId="178" fontId="5" fillId="0" borderId="0" xfId="2" applyNumberFormat="1" applyFont="1"/>
    <xf numFmtId="178" fontId="12" fillId="0" borderId="0" xfId="1" applyNumberFormat="1" applyFont="1"/>
    <xf numFmtId="178" fontId="12" fillId="0" borderId="0" xfId="2" applyNumberFormat="1" applyFont="1"/>
    <xf numFmtId="178" fontId="12" fillId="0" borderId="1" xfId="1" applyNumberFormat="1" applyFont="1" applyBorder="1" applyAlignment="1">
      <alignment horizontal="right"/>
    </xf>
    <xf numFmtId="178" fontId="0" fillId="0" borderId="0" xfId="0" applyNumberFormat="1"/>
    <xf numFmtId="178" fontId="12" fillId="0" borderId="2" xfId="1" applyNumberFormat="1" applyFont="1" applyBorder="1" applyAlignment="1">
      <alignment horizontal="left"/>
    </xf>
    <xf numFmtId="178" fontId="6" fillId="0" borderId="0" xfId="0" applyNumberFormat="1" applyFont="1"/>
    <xf numFmtId="175" fontId="16" fillId="0" borderId="0" xfId="2" applyNumberFormat="1" applyFont="1"/>
    <xf numFmtId="175" fontId="9" fillId="0" borderId="23" xfId="2" quotePrefix="1" applyNumberFormat="1" applyFont="1" applyBorder="1" applyAlignment="1">
      <alignment horizontal="centerContinuous"/>
    </xf>
    <xf numFmtId="175" fontId="9" fillId="0" borderId="3" xfId="2" applyNumberFormat="1" applyFont="1" applyBorder="1" applyAlignment="1">
      <alignment horizontal="centerContinuous"/>
    </xf>
    <xf numFmtId="175" fontId="9" fillId="0" borderId="7" xfId="2" quotePrefix="1" applyNumberFormat="1" applyFont="1" applyBorder="1" applyAlignment="1">
      <alignment horizontal="center"/>
    </xf>
    <xf numFmtId="175" fontId="9" fillId="0" borderId="7" xfId="2" applyNumberFormat="1" applyFont="1" applyBorder="1" applyAlignment="1">
      <alignment horizontal="center"/>
    </xf>
    <xf numFmtId="175" fontId="9" fillId="0" borderId="9" xfId="2" applyNumberFormat="1" applyFont="1" applyBorder="1" applyAlignment="1">
      <alignment horizontal="center"/>
    </xf>
    <xf numFmtId="175" fontId="9" fillId="0" borderId="11" xfId="2" applyNumberFormat="1" applyFont="1" applyBorder="1" applyAlignment="1">
      <alignment horizontal="center"/>
    </xf>
    <xf numFmtId="175" fontId="9" fillId="0" borderId="14" xfId="2" applyNumberFormat="1" applyFont="1" applyBorder="1" applyAlignment="1">
      <alignment horizontal="centerContinuous"/>
    </xf>
    <xf numFmtId="175" fontId="15" fillId="0" borderId="0" xfId="2" quotePrefix="1" applyNumberFormat="1" applyFont="1" applyAlignment="1">
      <alignment horizontal="right"/>
    </xf>
    <xf numFmtId="176" fontId="9" fillId="0" borderId="0" xfId="13" quotePrefix="1" applyNumberFormat="1" applyFont="1" applyAlignment="1">
      <alignment horizontal="right"/>
    </xf>
    <xf numFmtId="178" fontId="13" fillId="0" borderId="0" xfId="1" applyNumberFormat="1" applyFont="1"/>
    <xf numFmtId="165" fontId="9" fillId="0" borderId="0" xfId="1" quotePrefix="1" applyNumberFormat="1" applyFont="1" applyAlignment="1">
      <alignment horizontal="right"/>
    </xf>
    <xf numFmtId="170" fontId="13" fillId="0" borderId="0" xfId="2" quotePrefix="1" applyNumberFormat="1" applyFont="1" applyAlignment="1">
      <alignment horizontal="right"/>
    </xf>
    <xf numFmtId="49" fontId="9" fillId="0" borderId="0" xfId="13" quotePrefix="1" applyNumberFormat="1" applyFont="1" applyBorder="1" applyAlignment="1">
      <alignment horizontal="left"/>
    </xf>
    <xf numFmtId="0" fontId="13" fillId="0" borderId="0" xfId="5" applyFont="1"/>
    <xf numFmtId="176" fontId="14" fillId="0" borderId="0" xfId="13" quotePrefix="1" applyNumberFormat="1" applyFont="1" applyAlignment="1">
      <alignment horizontal="right"/>
    </xf>
    <xf numFmtId="175" fontId="14" fillId="0" borderId="2" xfId="2" applyNumberFormat="1" applyFont="1" applyBorder="1" applyAlignment="1">
      <alignment horizontal="right"/>
    </xf>
    <xf numFmtId="167" fontId="14" fillId="0" borderId="0" xfId="2" applyNumberFormat="1" applyFont="1" applyAlignment="1">
      <alignment horizontal="right"/>
    </xf>
    <xf numFmtId="167" fontId="14" fillId="0" borderId="0" xfId="0" applyNumberFormat="1" applyFont="1"/>
    <xf numFmtId="167" fontId="15" fillId="0" borderId="0" xfId="2" applyNumberFormat="1" applyFont="1" applyAlignment="1">
      <alignment horizontal="right"/>
    </xf>
    <xf numFmtId="167" fontId="14" fillId="0" borderId="0" xfId="0" applyNumberFormat="1" applyFont="1" applyAlignment="1"/>
    <xf numFmtId="0" fontId="12" fillId="0" borderId="24" xfId="10" applyFont="1" applyBorder="1" applyAlignment="1">
      <alignment horizontal="center"/>
    </xf>
    <xf numFmtId="0" fontId="12" fillId="0" borderId="6" xfId="15" applyFont="1" applyBorder="1" applyAlignment="1">
      <alignment horizontal="center" vertical="center"/>
    </xf>
    <xf numFmtId="178" fontId="9" fillId="0" borderId="0" xfId="13" quotePrefix="1" applyNumberFormat="1" applyFont="1" applyAlignment="1">
      <alignment horizontal="right"/>
    </xf>
    <xf numFmtId="177" fontId="14" fillId="0" borderId="0" xfId="2" quotePrefix="1" applyNumberFormat="1" applyFont="1" applyAlignment="1">
      <alignment horizontal="right"/>
    </xf>
    <xf numFmtId="177" fontId="16" fillId="0" borderId="0" xfId="2" applyNumberFormat="1" applyFont="1"/>
    <xf numFmtId="177" fontId="14" fillId="0" borderId="0" xfId="2" applyNumberFormat="1" applyFont="1"/>
    <xf numFmtId="176" fontId="8" fillId="0" borderId="0" xfId="1" applyNumberFormat="1" applyFont="1"/>
    <xf numFmtId="176" fontId="9" fillId="0" borderId="0" xfId="1" applyNumberFormat="1" applyFont="1"/>
    <xf numFmtId="176" fontId="9" fillId="0" borderId="4" xfId="1" applyNumberFormat="1" applyFont="1" applyBorder="1" applyAlignment="1">
      <alignment horizontal="center"/>
    </xf>
    <xf numFmtId="177" fontId="9" fillId="0" borderId="5" xfId="2" applyNumberFormat="1" applyFont="1" applyBorder="1" applyAlignment="1">
      <alignment horizontal="centerContinuous"/>
    </xf>
    <xf numFmtId="176" fontId="9" fillId="0" borderId="0" xfId="1" applyNumberFormat="1" applyFont="1" applyAlignment="1">
      <alignment horizontal="center"/>
    </xf>
    <xf numFmtId="176" fontId="9" fillId="0" borderId="0" xfId="1" applyNumberFormat="1" applyFont="1" applyBorder="1" applyAlignment="1">
      <alignment horizontal="center"/>
    </xf>
    <xf numFmtId="176" fontId="9" fillId="0" borderId="9" xfId="1" quotePrefix="1" applyNumberFormat="1" applyFont="1" applyBorder="1" applyAlignment="1">
      <alignment horizontal="center"/>
    </xf>
    <xf numFmtId="176" fontId="9" fillId="0" borderId="11" xfId="2" quotePrefix="1" applyNumberFormat="1" applyFont="1" applyBorder="1" applyAlignment="1">
      <alignment horizontal="center"/>
    </xf>
    <xf numFmtId="176" fontId="9" fillId="0" borderId="12" xfId="1" applyNumberFormat="1" applyFont="1" applyBorder="1" applyAlignment="1">
      <alignment horizontal="center"/>
    </xf>
    <xf numFmtId="177" fontId="9" fillId="0" borderId="15" xfId="2" applyNumberFormat="1" applyFont="1" applyBorder="1" applyAlignment="1">
      <alignment horizontal="center"/>
    </xf>
    <xf numFmtId="165" fontId="14" fillId="0" borderId="0" xfId="1" quotePrefix="1" applyNumberFormat="1" applyFont="1" applyAlignment="1">
      <alignment horizontal="right"/>
    </xf>
    <xf numFmtId="165" fontId="12" fillId="0" borderId="0" xfId="1" quotePrefix="1" applyNumberFormat="1" applyFont="1" applyAlignment="1">
      <alignment horizontal="right"/>
    </xf>
    <xf numFmtId="49" fontId="0" fillId="0" borderId="0" xfId="0" applyNumberFormat="1"/>
    <xf numFmtId="179" fontId="9" fillId="0" borderId="0" xfId="0" quotePrefix="1" applyNumberFormat="1" applyFont="1" applyAlignment="1">
      <alignment horizontal="right"/>
    </xf>
    <xf numFmtId="170" fontId="13" fillId="0" borderId="0" xfId="2" applyNumberFormat="1" applyFont="1" applyAlignment="1">
      <alignment horizontal="right"/>
    </xf>
    <xf numFmtId="175" fontId="14" fillId="0" borderId="0" xfId="0" quotePrefix="1" applyNumberFormat="1" applyFont="1" applyAlignment="1">
      <alignment horizontal="right"/>
    </xf>
    <xf numFmtId="175" fontId="19" fillId="0" borderId="0" xfId="0" quotePrefix="1" applyNumberFormat="1" applyFont="1" applyAlignment="1">
      <alignment horizontal="right"/>
    </xf>
    <xf numFmtId="178" fontId="12" fillId="0" borderId="4" xfId="2" applyNumberFormat="1" applyFont="1" applyBorder="1" applyAlignment="1">
      <alignment horizontal="right"/>
    </xf>
    <xf numFmtId="175" fontId="14" fillId="0" borderId="1" xfId="2" applyNumberFormat="1" applyFont="1" applyBorder="1" applyAlignment="1">
      <alignment horizontal="right"/>
    </xf>
    <xf numFmtId="175" fontId="16" fillId="0" borderId="0" xfId="2" applyNumberFormat="1" applyFont="1" applyFill="1"/>
    <xf numFmtId="175" fontId="14" fillId="0" borderId="0" xfId="2" applyNumberFormat="1" applyFont="1" applyFill="1"/>
    <xf numFmtId="175" fontId="9" fillId="0" borderId="3" xfId="2" applyNumberFormat="1" applyFont="1" applyFill="1" applyBorder="1" applyAlignment="1">
      <alignment horizontal="centerContinuous"/>
    </xf>
    <xf numFmtId="175" fontId="9" fillId="0" borderId="7" xfId="2" applyNumberFormat="1" applyFont="1" applyFill="1" applyBorder="1" applyAlignment="1">
      <alignment horizontal="center"/>
    </xf>
    <xf numFmtId="175" fontId="9" fillId="0" borderId="9" xfId="2" applyNumberFormat="1" applyFont="1" applyFill="1" applyBorder="1" applyAlignment="1">
      <alignment horizontal="center"/>
    </xf>
    <xf numFmtId="175" fontId="9" fillId="0" borderId="11" xfId="2" applyNumberFormat="1" applyFont="1" applyFill="1" applyBorder="1" applyAlignment="1">
      <alignment horizontal="center"/>
    </xf>
    <xf numFmtId="175" fontId="9" fillId="0" borderId="14" xfId="2" applyNumberFormat="1" applyFont="1" applyFill="1" applyBorder="1" applyAlignment="1">
      <alignment horizontal="centerContinuous"/>
    </xf>
    <xf numFmtId="175" fontId="14" fillId="0" borderId="0" xfId="2" applyNumberFormat="1" applyFont="1" applyFill="1" applyAlignment="1">
      <alignment horizontal="right"/>
    </xf>
    <xf numFmtId="175" fontId="14" fillId="0" borderId="0" xfId="2" quotePrefix="1" applyNumberFormat="1" applyFont="1" applyFill="1" applyAlignment="1">
      <alignment horizontal="right"/>
    </xf>
    <xf numFmtId="176" fontId="8" fillId="0" borderId="0" xfId="2" applyNumberFormat="1" applyFont="1" applyFill="1"/>
    <xf numFmtId="176" fontId="9" fillId="0" borderId="0" xfId="2" applyNumberFormat="1" applyFont="1" applyFill="1"/>
    <xf numFmtId="176" fontId="9" fillId="0" borderId="3" xfId="2" applyNumberFormat="1" applyFont="1" applyFill="1" applyBorder="1" applyAlignment="1">
      <alignment horizontal="centerContinuous"/>
    </xf>
    <xf numFmtId="176" fontId="9" fillId="0" borderId="7" xfId="2" applyNumberFormat="1" applyFont="1" applyFill="1" applyBorder="1" applyAlignment="1">
      <alignment horizontal="center"/>
    </xf>
    <xf numFmtId="176" fontId="9" fillId="0" borderId="0" xfId="2" applyNumberFormat="1" applyFont="1" applyFill="1" applyAlignment="1">
      <alignment horizontal="center"/>
    </xf>
    <xf numFmtId="176" fontId="9" fillId="0" borderId="9" xfId="2" applyNumberFormat="1" applyFont="1" applyFill="1" applyBorder="1" applyAlignment="1">
      <alignment horizontal="center"/>
    </xf>
    <xf numFmtId="176" fontId="9" fillId="0" borderId="11" xfId="2" applyNumberFormat="1" applyFont="1" applyFill="1" applyBorder="1" applyAlignment="1">
      <alignment horizontal="center"/>
    </xf>
    <xf numFmtId="176" fontId="9" fillId="0" borderId="14" xfId="2" applyNumberFormat="1" applyFont="1" applyFill="1" applyBorder="1" applyAlignment="1">
      <alignment horizontal="centerContinuous"/>
    </xf>
    <xf numFmtId="176" fontId="9" fillId="0" borderId="0" xfId="2" applyNumberFormat="1" applyFont="1" applyFill="1" applyAlignment="1">
      <alignment horizontal="right"/>
    </xf>
    <xf numFmtId="176" fontId="9" fillId="0" borderId="0" xfId="13" quotePrefix="1" applyNumberFormat="1" applyFont="1" applyFill="1" applyAlignment="1">
      <alignment horizontal="right"/>
    </xf>
    <xf numFmtId="176" fontId="9" fillId="0" borderId="0" xfId="13" applyNumberFormat="1" applyFont="1" applyFill="1" applyAlignment="1">
      <alignment horizontal="right"/>
    </xf>
    <xf numFmtId="0" fontId="8" fillId="0" borderId="0" xfId="2" applyFont="1" applyFill="1"/>
    <xf numFmtId="0" fontId="9" fillId="0" borderId="0" xfId="2" applyFont="1" applyFill="1"/>
    <xf numFmtId="0" fontId="9" fillId="0" borderId="7" xfId="2" applyFont="1" applyFill="1" applyBorder="1" applyAlignment="1">
      <alignment horizontal="center"/>
    </xf>
    <xf numFmtId="0" fontId="9" fillId="0" borderId="0" xfId="2" applyFont="1" applyFill="1" applyAlignment="1">
      <alignment horizontal="center"/>
    </xf>
    <xf numFmtId="0" fontId="9" fillId="0" borderId="9" xfId="2" applyFont="1" applyFill="1" applyBorder="1" applyAlignment="1">
      <alignment horizontal="center"/>
    </xf>
    <xf numFmtId="0" fontId="9" fillId="0" borderId="11" xfId="2" applyFont="1" applyFill="1" applyBorder="1" applyAlignment="1">
      <alignment horizontal="center"/>
    </xf>
    <xf numFmtId="165" fontId="9" fillId="0" borderId="0" xfId="2" applyNumberFormat="1" applyFont="1" applyFill="1" applyAlignment="1">
      <alignment horizontal="right"/>
    </xf>
    <xf numFmtId="170" fontId="12" fillId="0" borderId="0" xfId="2" quotePrefix="1" applyNumberFormat="1" applyFont="1" applyFill="1" applyAlignment="1">
      <alignment horizontal="right"/>
    </xf>
    <xf numFmtId="174" fontId="16" fillId="0" borderId="0" xfId="2" applyNumberFormat="1" applyFont="1" applyFill="1"/>
    <xf numFmtId="174" fontId="14" fillId="0" borderId="0" xfId="2" applyNumberFormat="1" applyFont="1" applyFill="1"/>
    <xf numFmtId="174" fontId="9" fillId="0" borderId="3" xfId="2" applyNumberFormat="1" applyFont="1" applyFill="1" applyBorder="1" applyAlignment="1">
      <alignment horizontal="centerContinuous"/>
    </xf>
    <xf numFmtId="174" fontId="9" fillId="0" borderId="7" xfId="2" applyNumberFormat="1" applyFont="1" applyFill="1" applyBorder="1" applyAlignment="1">
      <alignment horizontal="center"/>
    </xf>
    <xf numFmtId="174" fontId="9" fillId="0" borderId="9" xfId="2" applyNumberFormat="1" applyFont="1" applyFill="1" applyBorder="1" applyAlignment="1">
      <alignment horizontal="center"/>
    </xf>
    <xf numFmtId="174" fontId="9" fillId="0" borderId="11" xfId="2" applyNumberFormat="1" applyFont="1" applyFill="1" applyBorder="1" applyAlignment="1">
      <alignment horizontal="center"/>
    </xf>
    <xf numFmtId="174" fontId="9" fillId="0" borderId="14" xfId="2" applyNumberFormat="1" applyFont="1" applyFill="1" applyBorder="1" applyAlignment="1">
      <alignment horizontal="centerContinuous"/>
    </xf>
    <xf numFmtId="174" fontId="14" fillId="0" borderId="0" xfId="2" applyNumberFormat="1" applyFont="1" applyFill="1" applyAlignment="1">
      <alignment horizontal="right"/>
    </xf>
    <xf numFmtId="0" fontId="24" fillId="0" borderId="0" xfId="1" applyFont="1"/>
    <xf numFmtId="0" fontId="13" fillId="0" borderId="2" xfId="10" applyFont="1" applyBorder="1" applyAlignment="1">
      <alignment horizontal="left"/>
    </xf>
    <xf numFmtId="0" fontId="9" fillId="0" borderId="0" xfId="10" applyFont="1" applyBorder="1" applyAlignment="1">
      <alignment horizontal="left"/>
    </xf>
    <xf numFmtId="0" fontId="9" fillId="0" borderId="0" xfId="11" applyFont="1" applyBorder="1" applyAlignment="1">
      <alignment horizontal="left"/>
    </xf>
    <xf numFmtId="0" fontId="13" fillId="0" borderId="0" xfId="11" applyFont="1" applyBorder="1" applyAlignment="1">
      <alignment horizontal="left"/>
    </xf>
    <xf numFmtId="49" fontId="12" fillId="0" borderId="0" xfId="1" quotePrefix="1" applyNumberFormat="1" applyFont="1" applyBorder="1" applyAlignment="1">
      <alignment horizontal="left"/>
    </xf>
    <xf numFmtId="49" fontId="12" fillId="0" borderId="4" xfId="1" applyNumberFormat="1" applyFont="1" applyBorder="1" applyAlignment="1">
      <alignment horizontal="left"/>
    </xf>
    <xf numFmtId="1" fontId="9" fillId="0" borderId="0" xfId="13" applyNumberFormat="1" applyFont="1" applyBorder="1" applyAlignment="1">
      <alignment horizontal="left"/>
    </xf>
    <xf numFmtId="49" fontId="9" fillId="0" borderId="0" xfId="10" quotePrefix="1" applyNumberFormat="1" applyFont="1" applyAlignment="1">
      <alignment horizontal="left"/>
    </xf>
    <xf numFmtId="49" fontId="9" fillId="0" borderId="0" xfId="10" quotePrefix="1" applyNumberFormat="1" applyFont="1"/>
    <xf numFmtId="165" fontId="13" fillId="0" borderId="0" xfId="1" quotePrefix="1" applyNumberFormat="1" applyFont="1" applyAlignment="1">
      <alignment horizontal="right"/>
    </xf>
    <xf numFmtId="167" fontId="14" fillId="0" borderId="0" xfId="11" quotePrefix="1" applyNumberFormat="1" applyFont="1" applyAlignment="1">
      <alignment horizontal="right"/>
    </xf>
    <xf numFmtId="49" fontId="12" fillId="0" borderId="0" xfId="0" applyNumberFormat="1" applyFont="1"/>
    <xf numFmtId="1" fontId="13" fillId="0" borderId="2" xfId="13" applyNumberFormat="1" applyFont="1" applyBorder="1" applyAlignment="1">
      <alignment horizontal="left"/>
    </xf>
    <xf numFmtId="0" fontId="9" fillId="0" borderId="0" xfId="0" quotePrefix="1" applyFont="1" applyAlignment="1">
      <alignment horizontal="left"/>
    </xf>
    <xf numFmtId="0" fontId="9" fillId="0" borderId="2" xfId="16" applyFont="1" applyBorder="1" applyAlignment="1">
      <alignment horizontal="left"/>
    </xf>
    <xf numFmtId="0" fontId="9" fillId="0" borderId="0" xfId="0" applyFont="1" applyAlignment="1">
      <alignment horizontal="left"/>
    </xf>
    <xf numFmtId="0" fontId="13" fillId="0" borderId="2" xfId="16" applyFont="1" applyBorder="1" applyAlignment="1">
      <alignment horizontal="left"/>
    </xf>
    <xf numFmtId="0" fontId="9" fillId="0" borderId="0" xfId="16" applyFont="1" applyBorder="1" applyAlignment="1">
      <alignment horizontal="left"/>
    </xf>
    <xf numFmtId="0" fontId="9" fillId="0" borderId="0" xfId="10" applyFont="1" applyBorder="1"/>
    <xf numFmtId="1" fontId="13" fillId="0" borderId="0" xfId="13" applyNumberFormat="1" applyFont="1" applyBorder="1" applyAlignment="1">
      <alignment horizontal="left"/>
    </xf>
    <xf numFmtId="1" fontId="9" fillId="0" borderId="0" xfId="4" applyNumberFormat="1" applyFont="1" applyBorder="1" applyAlignment="1">
      <alignment horizontal="left"/>
    </xf>
    <xf numFmtId="0" fontId="9" fillId="0" borderId="1" xfId="11" applyFont="1" applyBorder="1"/>
    <xf numFmtId="1" fontId="9" fillId="0" borderId="2" xfId="13" applyNumberFormat="1" applyFont="1" applyBorder="1" applyAlignment="1">
      <alignment horizontal="left" wrapText="1"/>
    </xf>
    <xf numFmtId="6" fontId="9" fillId="0" borderId="0" xfId="11" applyNumberFormat="1" applyFont="1" applyBorder="1" applyAlignment="1"/>
    <xf numFmtId="0" fontId="12" fillId="0" borderId="9" xfId="0" applyFont="1" applyBorder="1" applyAlignment="1">
      <alignment horizontal="center" vertical="center" wrapText="1"/>
    </xf>
    <xf numFmtId="49" fontId="12" fillId="0" borderId="0" xfId="0" applyNumberFormat="1" applyFont="1" applyAlignment="1">
      <alignment wrapText="1"/>
    </xf>
    <xf numFmtId="0" fontId="0" fillId="0" borderId="0" xfId="0" quotePrefix="1" applyNumberFormat="1"/>
    <xf numFmtId="181" fontId="14" fillId="0" borderId="0" xfId="11" applyNumberFormat="1" applyFont="1" applyAlignment="1">
      <alignment horizontal="right"/>
    </xf>
    <xf numFmtId="181" fontId="15" fillId="0" borderId="0" xfId="11" applyNumberFormat="1" applyFont="1" applyAlignment="1">
      <alignment horizontal="right"/>
    </xf>
    <xf numFmtId="181" fontId="14" fillId="0" borderId="0" xfId="1" applyNumberFormat="1" applyFont="1" applyAlignment="1">
      <alignment horizontal="right"/>
    </xf>
    <xf numFmtId="182" fontId="9" fillId="0" borderId="0" xfId="8" applyNumberFormat="1" applyFont="1"/>
    <xf numFmtId="49" fontId="12" fillId="0" borderId="0" xfId="1" applyNumberFormat="1" applyFont="1"/>
    <xf numFmtId="178" fontId="12" fillId="0" borderId="2" xfId="1" applyNumberFormat="1" applyFont="1" applyBorder="1"/>
    <xf numFmtId="178" fontId="13" fillId="0" borderId="2" xfId="1" applyNumberFormat="1" applyFont="1" applyBorder="1"/>
    <xf numFmtId="0" fontId="12" fillId="0" borderId="0" xfId="0" quotePrefix="1" applyFont="1" applyAlignment="1">
      <alignment horizontal="right"/>
    </xf>
    <xf numFmtId="49" fontId="12" fillId="0" borderId="0" xfId="1" quotePrefix="1" applyNumberFormat="1" applyFont="1"/>
    <xf numFmtId="165" fontId="12" fillId="0" borderId="17" xfId="1" applyNumberFormat="1" applyFont="1" applyBorder="1" applyAlignment="1">
      <alignment horizontal="right"/>
    </xf>
    <xf numFmtId="170" fontId="13" fillId="0" borderId="0" xfId="2" quotePrefix="1" applyNumberFormat="1" applyFont="1" applyFill="1" applyAlignment="1">
      <alignment horizontal="right"/>
    </xf>
    <xf numFmtId="175" fontId="15" fillId="0" borderId="0" xfId="2" quotePrefix="1" applyNumberFormat="1" applyFont="1" applyFill="1" applyAlignment="1">
      <alignment horizontal="right"/>
    </xf>
    <xf numFmtId="0" fontId="12" fillId="0" borderId="2" xfId="1" applyFont="1" applyBorder="1"/>
    <xf numFmtId="0" fontId="13" fillId="0" borderId="2" xfId="1" applyFont="1" applyBorder="1"/>
    <xf numFmtId="178" fontId="9" fillId="0" borderId="17" xfId="13" quotePrefix="1" applyNumberFormat="1" applyFont="1" applyBorder="1" applyAlignment="1">
      <alignment horizontal="right"/>
    </xf>
    <xf numFmtId="0" fontId="9" fillId="0" borderId="0" xfId="8" applyFont="1" applyAlignment="1">
      <alignment horizontal="left"/>
    </xf>
    <xf numFmtId="0" fontId="9" fillId="0" borderId="17" xfId="8" applyFont="1" applyBorder="1" applyAlignment="1">
      <alignment horizontal="right"/>
    </xf>
    <xf numFmtId="0" fontId="12" fillId="0" borderId="17" xfId="8" applyFont="1" applyBorder="1" applyAlignment="1">
      <alignment horizontal="right"/>
    </xf>
    <xf numFmtId="178" fontId="9" fillId="0" borderId="2" xfId="1" applyNumberFormat="1" applyFont="1" applyBorder="1"/>
    <xf numFmtId="49" fontId="13" fillId="0" borderId="0" xfId="1" quotePrefix="1" applyNumberFormat="1" applyFont="1"/>
    <xf numFmtId="176" fontId="9" fillId="0" borderId="20" xfId="1" applyNumberFormat="1" applyFont="1" applyBorder="1" applyAlignment="1">
      <alignment horizontal="center"/>
    </xf>
    <xf numFmtId="0" fontId="12" fillId="0" borderId="20" xfId="5" applyFont="1" applyBorder="1" applyAlignment="1">
      <alignment horizontal="center"/>
    </xf>
    <xf numFmtId="0" fontId="12" fillId="0" borderId="2" xfId="10" applyFont="1" applyBorder="1" applyAlignment="1">
      <alignment horizontal="center"/>
    </xf>
    <xf numFmtId="0" fontId="12" fillId="0" borderId="20" xfId="10" applyFont="1" applyBorder="1" applyAlignment="1">
      <alignment horizontal="center"/>
    </xf>
    <xf numFmtId="0" fontId="12" fillId="0" borderId="20" xfId="0" applyFont="1" applyBorder="1" applyAlignment="1">
      <alignment horizontal="center" vertical="center" wrapText="1"/>
    </xf>
    <xf numFmtId="0" fontId="12" fillId="0" borderId="20" xfId="1" applyFont="1" applyBorder="1" applyAlignment="1">
      <alignment horizontal="center" vertical="center" wrapText="1"/>
    </xf>
    <xf numFmtId="0" fontId="9" fillId="0" borderId="26" xfId="11" applyFont="1" applyBorder="1" applyAlignment="1">
      <alignment horizontal="center" vertical="center"/>
    </xf>
    <xf numFmtId="0" fontId="9" fillId="0" borderId="18" xfId="11" applyFont="1" applyBorder="1" applyAlignment="1">
      <alignment horizontal="center" vertical="center"/>
    </xf>
    <xf numFmtId="0" fontId="0" fillId="0" borderId="0" xfId="0" quotePrefix="1" applyNumberFormat="1" applyAlignment="1">
      <alignment horizontal="right"/>
    </xf>
    <xf numFmtId="165" fontId="12" fillId="0" borderId="0" xfId="1" applyNumberFormat="1" applyFont="1" applyBorder="1" applyAlignment="1">
      <alignment horizontal="right"/>
    </xf>
    <xf numFmtId="165" fontId="9" fillId="0" borderId="0" xfId="1" quotePrefix="1" applyNumberFormat="1" applyFont="1" applyBorder="1" applyAlignment="1">
      <alignment horizontal="right"/>
    </xf>
    <xf numFmtId="170" fontId="12" fillId="0" borderId="0" xfId="2" quotePrefix="1" applyNumberFormat="1" applyFont="1" applyFill="1" applyBorder="1" applyAlignment="1">
      <alignment horizontal="right"/>
    </xf>
    <xf numFmtId="170" fontId="12" fillId="0" borderId="0" xfId="2" quotePrefix="1" applyNumberFormat="1" applyFont="1" applyBorder="1" applyAlignment="1">
      <alignment horizontal="right"/>
    </xf>
    <xf numFmtId="175" fontId="14" fillId="0" borderId="0" xfId="2" quotePrefix="1" applyNumberFormat="1" applyFont="1" applyBorder="1" applyAlignment="1">
      <alignment horizontal="right"/>
    </xf>
    <xf numFmtId="175" fontId="14" fillId="0" borderId="0" xfId="2" quotePrefix="1" applyNumberFormat="1" applyFont="1" applyFill="1" applyBorder="1" applyAlignment="1">
      <alignment horizontal="right"/>
    </xf>
    <xf numFmtId="165" fontId="12" fillId="0" borderId="0" xfId="1" applyNumberFormat="1" applyFont="1" applyFill="1" applyAlignment="1">
      <alignment horizontal="right"/>
    </xf>
    <xf numFmtId="165" fontId="14" fillId="0" borderId="0" xfId="1" applyNumberFormat="1" applyFont="1" applyFill="1" applyAlignment="1">
      <alignment horizontal="right"/>
    </xf>
    <xf numFmtId="165" fontId="9" fillId="0" borderId="0" xfId="1" applyNumberFormat="1" applyFont="1" applyFill="1" applyAlignment="1">
      <alignment horizontal="right"/>
    </xf>
    <xf numFmtId="49" fontId="12" fillId="0" borderId="0" xfId="0" quotePrefix="1" applyNumberFormat="1" applyFont="1"/>
    <xf numFmtId="0" fontId="9" fillId="0" borderId="16" xfId="11" applyFont="1" applyBorder="1" applyAlignment="1">
      <alignment horizontal="left"/>
    </xf>
    <xf numFmtId="0" fontId="9" fillId="0" borderId="0" xfId="11" quotePrefix="1" applyFont="1" applyAlignment="1">
      <alignment horizontal="right"/>
    </xf>
    <xf numFmtId="0" fontId="9" fillId="0" borderId="0" xfId="8" applyFont="1" applyAlignment="1">
      <alignment horizontal="right"/>
    </xf>
    <xf numFmtId="0" fontId="13" fillId="0" borderId="0" xfId="8" applyFont="1" applyAlignment="1">
      <alignment horizontal="right"/>
    </xf>
    <xf numFmtId="0" fontId="6" fillId="0" borderId="0" xfId="1" quotePrefix="1" applyFont="1" applyAlignment="1">
      <alignment horizontal="right"/>
    </xf>
    <xf numFmtId="0" fontId="9" fillId="0" borderId="0" xfId="1" applyFont="1" applyAlignment="1">
      <alignment horizontal="right"/>
    </xf>
    <xf numFmtId="0" fontId="9" fillId="0" borderId="0" xfId="11" applyFont="1" applyAlignment="1">
      <alignment horizontal="right"/>
    </xf>
    <xf numFmtId="0" fontId="9" fillId="0" borderId="0" xfId="0" quotePrefix="1" applyFont="1" applyAlignment="1">
      <alignment horizontal="right"/>
    </xf>
    <xf numFmtId="0" fontId="9" fillId="0" borderId="0" xfId="0" applyFont="1" applyAlignment="1">
      <alignment horizontal="right"/>
    </xf>
    <xf numFmtId="0" fontId="13" fillId="0" borderId="0" xfId="0" quotePrefix="1" applyFont="1" applyAlignment="1">
      <alignment horizontal="left"/>
    </xf>
    <xf numFmtId="0" fontId="13" fillId="0" borderId="0" xfId="0" quotePrefix="1" applyFont="1" applyAlignment="1">
      <alignment horizontal="right"/>
    </xf>
    <xf numFmtId="0" fontId="9" fillId="0" borderId="17" xfId="11" applyFont="1" applyBorder="1" applyAlignment="1">
      <alignment horizontal="left" indent="1"/>
    </xf>
    <xf numFmtId="0" fontId="13" fillId="0" borderId="17" xfId="11" applyFont="1" applyBorder="1" applyAlignment="1">
      <alignment horizontal="left" indent="1"/>
    </xf>
    <xf numFmtId="181" fontId="14" fillId="0" borderId="0" xfId="11" quotePrefix="1" applyNumberFormat="1" applyFont="1" applyFill="1" applyAlignment="1">
      <alignment horizontal="right"/>
    </xf>
    <xf numFmtId="181" fontId="14" fillId="0" borderId="0" xfId="11" quotePrefix="1" applyNumberFormat="1" applyFont="1" applyAlignment="1">
      <alignment horizontal="right"/>
    </xf>
    <xf numFmtId="178" fontId="12" fillId="0" borderId="0" xfId="2" quotePrefix="1" applyNumberFormat="1" applyFont="1" applyBorder="1" applyAlignment="1">
      <alignment horizontal="right"/>
    </xf>
    <xf numFmtId="178" fontId="13" fillId="0" borderId="0" xfId="13" quotePrefix="1" applyNumberFormat="1" applyFont="1" applyAlignment="1">
      <alignment horizontal="right"/>
    </xf>
    <xf numFmtId="0" fontId="13" fillId="0" borderId="2" xfId="8" applyFont="1" applyBorder="1" applyAlignment="1">
      <alignment horizontal="left"/>
    </xf>
    <xf numFmtId="0" fontId="13" fillId="0" borderId="17" xfId="8" applyFont="1" applyBorder="1" applyAlignment="1">
      <alignment horizontal="center"/>
    </xf>
    <xf numFmtId="178" fontId="13" fillId="0" borderId="17" xfId="13" quotePrefix="1" applyNumberFormat="1" applyFont="1" applyBorder="1" applyAlignment="1">
      <alignment horizontal="right"/>
    </xf>
    <xf numFmtId="183" fontId="14" fillId="0" borderId="0" xfId="0" applyNumberFormat="1" applyFont="1" applyAlignment="1">
      <alignment horizontal="right"/>
    </xf>
    <xf numFmtId="167" fontId="14" fillId="0" borderId="0" xfId="2" quotePrefix="1" applyNumberFormat="1" applyFont="1" applyFill="1" applyAlignment="1">
      <alignment horizontal="right"/>
    </xf>
    <xf numFmtId="170" fontId="9" fillId="0" borderId="0" xfId="5" quotePrefix="1" applyNumberFormat="1" applyFont="1" applyAlignment="1">
      <alignment horizontal="right"/>
    </xf>
    <xf numFmtId="170" fontId="9" fillId="0" borderId="0" xfId="6" quotePrefix="1" applyNumberFormat="1" applyFont="1" applyAlignment="1">
      <alignment horizontal="right"/>
    </xf>
    <xf numFmtId="167" fontId="15" fillId="0" borderId="0" xfId="6" applyNumberFormat="1" applyFont="1" applyAlignment="1">
      <alignment horizontal="right"/>
    </xf>
    <xf numFmtId="165" fontId="9" fillId="0" borderId="0" xfId="11" quotePrefix="1" applyNumberFormat="1" applyFont="1" applyAlignment="1">
      <alignment horizontal="right"/>
    </xf>
    <xf numFmtId="167" fontId="15" fillId="0" borderId="0" xfId="2" quotePrefix="1" applyNumberFormat="1" applyFont="1" applyFill="1" applyAlignment="1">
      <alignment horizontal="right"/>
    </xf>
    <xf numFmtId="165" fontId="12" fillId="0" borderId="0" xfId="1" quotePrefix="1" applyNumberFormat="1" applyFont="1" applyBorder="1" applyAlignment="1">
      <alignment horizontal="right"/>
    </xf>
    <xf numFmtId="165" fontId="14" fillId="0" borderId="0" xfId="1" quotePrefix="1" applyNumberFormat="1" applyFont="1" applyBorder="1" applyAlignment="1">
      <alignment horizontal="right"/>
    </xf>
    <xf numFmtId="175" fontId="14" fillId="0" borderId="2" xfId="2" quotePrefix="1" applyNumberFormat="1" applyFont="1" applyBorder="1" applyAlignment="1">
      <alignment horizontal="right"/>
    </xf>
    <xf numFmtId="183" fontId="14" fillId="0" borderId="0" xfId="0" quotePrefix="1" applyNumberFormat="1" applyFont="1" applyAlignment="1">
      <alignment horizontal="right"/>
    </xf>
    <xf numFmtId="176" fontId="9" fillId="0" borderId="0" xfId="2" quotePrefix="1" applyNumberFormat="1" applyFont="1" applyAlignment="1">
      <alignment horizontal="right"/>
    </xf>
    <xf numFmtId="0" fontId="9" fillId="0" borderId="29" xfId="0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16" xfId="0" applyBorder="1" applyAlignment="1">
      <alignment horizontal="center"/>
    </xf>
    <xf numFmtId="0" fontId="0" fillId="0" borderId="1" xfId="0" applyBorder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17" xfId="0" applyFont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9" fillId="0" borderId="25" xfId="0" applyFont="1" applyBorder="1" applyAlignment="1">
      <alignment horizontal="center"/>
    </xf>
    <xf numFmtId="0" fontId="9" fillId="0" borderId="22" xfId="0" applyFont="1" applyBorder="1" applyAlignment="1">
      <alignment horizontal="center"/>
    </xf>
    <xf numFmtId="0" fontId="9" fillId="0" borderId="10" xfId="0" applyFont="1" applyBorder="1" applyAlignment="1">
      <alignment horizontal="center"/>
    </xf>
    <xf numFmtId="0" fontId="9" fillId="0" borderId="0" xfId="0" applyFont="1" applyAlignment="1">
      <alignment horizontal="left" indent="5"/>
    </xf>
    <xf numFmtId="0" fontId="9" fillId="0" borderId="17" xfId="0" applyFont="1" applyBorder="1" applyAlignment="1">
      <alignment horizontal="left" indent="5"/>
    </xf>
    <xf numFmtId="0" fontId="9" fillId="0" borderId="2" xfId="0" applyFont="1" applyBorder="1" applyAlignment="1">
      <alignment horizontal="left" indent="5"/>
    </xf>
    <xf numFmtId="0" fontId="9" fillId="0" borderId="0" xfId="0" applyFont="1" applyBorder="1" applyAlignment="1">
      <alignment horizontal="left" indent="5"/>
    </xf>
    <xf numFmtId="176" fontId="13" fillId="0" borderId="0" xfId="13" applyNumberFormat="1" applyFont="1" applyAlignment="1">
      <alignment horizontal="right"/>
    </xf>
    <xf numFmtId="176" fontId="13" fillId="0" borderId="0" xfId="13" quotePrefix="1" applyNumberFormat="1" applyFont="1" applyAlignment="1">
      <alignment horizontal="right"/>
    </xf>
    <xf numFmtId="176" fontId="13" fillId="0" borderId="0" xfId="13" quotePrefix="1" applyNumberFormat="1" applyFont="1" applyFill="1" applyAlignment="1">
      <alignment horizontal="right"/>
    </xf>
    <xf numFmtId="176" fontId="15" fillId="0" borderId="0" xfId="13" quotePrefix="1" applyNumberFormat="1" applyFont="1" applyAlignment="1">
      <alignment horizontal="right"/>
    </xf>
    <xf numFmtId="175" fontId="15" fillId="0" borderId="2" xfId="2" applyNumberFormat="1" applyFont="1" applyBorder="1" applyAlignment="1">
      <alignment horizontal="right"/>
    </xf>
    <xf numFmtId="182" fontId="0" fillId="0" borderId="0" xfId="0" quotePrefix="1" applyNumberFormat="1"/>
    <xf numFmtId="0" fontId="9" fillId="0" borderId="3" xfId="1" applyFont="1" applyBorder="1"/>
    <xf numFmtId="166" fontId="13" fillId="0" borderId="0" xfId="5" applyNumberFormat="1" applyFont="1" applyBorder="1" applyAlignment="1">
      <alignment horizontal="right"/>
    </xf>
    <xf numFmtId="0" fontId="13" fillId="0" borderId="0" xfId="5" applyFont="1" applyBorder="1" applyAlignment="1">
      <alignment horizontal="right"/>
    </xf>
    <xf numFmtId="1" fontId="6" fillId="0" borderId="0" xfId="0" applyNumberFormat="1" applyFont="1"/>
    <xf numFmtId="0" fontId="18" fillId="0" borderId="0" xfId="0" applyFont="1" applyAlignment="1"/>
    <xf numFmtId="1" fontId="0" fillId="0" borderId="0" xfId="0" applyNumberFormat="1" applyAlignment="1"/>
    <xf numFmtId="172" fontId="0" fillId="0" borderId="0" xfId="0" applyNumberFormat="1" applyAlignment="1"/>
    <xf numFmtId="0" fontId="20" fillId="0" borderId="0" xfId="0" applyFont="1" applyAlignment="1"/>
    <xf numFmtId="167" fontId="15" fillId="0" borderId="0" xfId="0" applyNumberFormat="1" applyFont="1" applyAlignment="1"/>
    <xf numFmtId="175" fontId="15" fillId="0" borderId="0" xfId="0" applyNumberFormat="1" applyFont="1" applyAlignment="1"/>
    <xf numFmtId="0" fontId="6" fillId="0" borderId="0" xfId="0" applyFont="1" applyAlignment="1"/>
    <xf numFmtId="1" fontId="6" fillId="0" borderId="0" xfId="0" applyNumberFormat="1" applyFont="1" applyAlignment="1"/>
    <xf numFmtId="172" fontId="6" fillId="0" borderId="0" xfId="0" applyNumberFormat="1" applyFont="1" applyAlignment="1"/>
    <xf numFmtId="165" fontId="15" fillId="0" borderId="0" xfId="1" quotePrefix="1" applyNumberFormat="1" applyFont="1" applyAlignment="1">
      <alignment horizontal="right"/>
    </xf>
    <xf numFmtId="0" fontId="9" fillId="0" borderId="0" xfId="6" applyFont="1"/>
    <xf numFmtId="0" fontId="9" fillId="0" borderId="4" xfId="1" applyFont="1" applyBorder="1"/>
    <xf numFmtId="0" fontId="12" fillId="0" borderId="28" xfId="6" quotePrefix="1" applyFont="1" applyBorder="1" applyAlignment="1">
      <alignment horizontal="centerContinuous"/>
    </xf>
    <xf numFmtId="0" fontId="12" fillId="0" borderId="6" xfId="6" applyFont="1" applyBorder="1" applyAlignment="1">
      <alignment horizontal="centerContinuous"/>
    </xf>
    <xf numFmtId="0" fontId="9" fillId="0" borderId="28" xfId="2" quotePrefix="1" applyFont="1" applyBorder="1" applyAlignment="1">
      <alignment horizontal="centerContinuous"/>
    </xf>
    <xf numFmtId="170" fontId="12" fillId="0" borderId="6" xfId="2" applyNumberFormat="1" applyFont="1" applyBorder="1" applyAlignment="1">
      <alignment horizontal="centerContinuous"/>
    </xf>
    <xf numFmtId="176" fontId="9" fillId="0" borderId="28" xfId="2" quotePrefix="1" applyNumberFormat="1" applyFont="1" applyBorder="1" applyAlignment="1">
      <alignment horizontal="centerContinuous"/>
    </xf>
    <xf numFmtId="176" fontId="9" fillId="0" borderId="6" xfId="2" applyNumberFormat="1" applyFont="1" applyBorder="1" applyAlignment="1">
      <alignment horizontal="centerContinuous"/>
    </xf>
    <xf numFmtId="0" fontId="12" fillId="0" borderId="17" xfId="5" quotePrefix="1" applyFont="1" applyBorder="1" applyAlignment="1">
      <alignment horizontal="center"/>
    </xf>
    <xf numFmtId="0" fontId="12" fillId="0" borderId="7" xfId="10" applyFont="1" applyBorder="1" applyAlignment="1">
      <alignment horizontal="center"/>
    </xf>
    <xf numFmtId="0" fontId="12" fillId="0" borderId="11" xfId="10" quotePrefix="1" applyFont="1" applyBorder="1" applyAlignment="1">
      <alignment horizontal="center"/>
    </xf>
    <xf numFmtId="0" fontId="12" fillId="0" borderId="0" xfId="10" applyFont="1" applyBorder="1"/>
    <xf numFmtId="0" fontId="8" fillId="0" borderId="0" xfId="11" applyFont="1" applyBorder="1"/>
    <xf numFmtId="0" fontId="9" fillId="0" borderId="0" xfId="11" applyFont="1" applyBorder="1"/>
    <xf numFmtId="0" fontId="12" fillId="0" borderId="0" xfId="6" applyFont="1" applyBorder="1" applyAlignment="1">
      <alignment horizontal="center"/>
    </xf>
    <xf numFmtId="0" fontId="9" fillId="0" borderId="0" xfId="0" applyFont="1" applyBorder="1"/>
    <xf numFmtId="49" fontId="9" fillId="0" borderId="0" xfId="1" quotePrefix="1" applyNumberFormat="1" applyFont="1" applyFill="1" applyBorder="1" applyAlignment="1">
      <alignment horizontal="left"/>
    </xf>
    <xf numFmtId="0" fontId="9" fillId="0" borderId="2" xfId="1" applyFont="1" applyFill="1" applyBorder="1" applyAlignment="1">
      <alignment horizontal="left"/>
    </xf>
    <xf numFmtId="49" fontId="9" fillId="0" borderId="0" xfId="0" applyNumberFormat="1" applyFont="1"/>
    <xf numFmtId="170" fontId="9" fillId="0" borderId="0" xfId="2" quotePrefix="1" applyNumberFormat="1" applyFont="1" applyAlignment="1">
      <alignment horizontal="right"/>
    </xf>
    <xf numFmtId="0" fontId="5" fillId="0" borderId="0" xfId="5" applyFont="1" applyBorder="1"/>
    <xf numFmtId="0" fontId="5" fillId="0" borderId="0" xfId="6" applyFont="1" applyBorder="1"/>
    <xf numFmtId="0" fontId="9" fillId="0" borderId="9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4" xfId="5" applyFont="1" applyBorder="1" applyAlignment="1">
      <alignment horizontal="center"/>
    </xf>
    <xf numFmtId="0" fontId="9" fillId="0" borderId="9" xfId="8" applyFont="1" applyBorder="1" applyAlignment="1">
      <alignment horizontal="center"/>
    </xf>
    <xf numFmtId="0" fontId="9" fillId="0" borderId="9" xfId="11" applyFont="1" applyBorder="1" applyAlignment="1">
      <alignment horizontal="center" vertical="center"/>
    </xf>
    <xf numFmtId="49" fontId="9" fillId="0" borderId="0" xfId="1" quotePrefix="1" applyNumberFormat="1" applyFont="1"/>
    <xf numFmtId="170" fontId="14" fillId="0" borderId="0" xfId="2" quotePrefix="1" applyNumberFormat="1" applyFont="1" applyAlignment="1">
      <alignment horizontal="right"/>
    </xf>
    <xf numFmtId="0" fontId="9" fillId="0" borderId="2" xfId="1" applyFont="1" applyBorder="1"/>
    <xf numFmtId="170" fontId="14" fillId="0" borderId="0" xfId="2" quotePrefix="1" applyNumberFormat="1" applyFont="1" applyFill="1" applyAlignment="1">
      <alignment horizontal="right"/>
    </xf>
    <xf numFmtId="170" fontId="15" fillId="0" borderId="0" xfId="2" quotePrefix="1" applyNumberFormat="1" applyFont="1" applyAlignment="1">
      <alignment horizontal="right"/>
    </xf>
    <xf numFmtId="170" fontId="9" fillId="0" borderId="0" xfId="1" quotePrefix="1" applyNumberFormat="1" applyFont="1" applyAlignment="1">
      <alignment horizontal="right"/>
    </xf>
    <xf numFmtId="2" fontId="0" fillId="0" borderId="0" xfId="0" applyNumberFormat="1"/>
    <xf numFmtId="170" fontId="14" fillId="0" borderId="2" xfId="2" quotePrefix="1" applyNumberFormat="1" applyFont="1" applyBorder="1" applyAlignment="1">
      <alignment horizontal="right"/>
    </xf>
    <xf numFmtId="165" fontId="9" fillId="0" borderId="0" xfId="2" quotePrefix="1" applyNumberFormat="1" applyFont="1" applyAlignment="1">
      <alignment horizontal="right"/>
    </xf>
    <xf numFmtId="165" fontId="9" fillId="0" borderId="0" xfId="2" quotePrefix="1" applyNumberFormat="1" applyFont="1" applyFill="1" applyAlignment="1">
      <alignment horizontal="right"/>
    </xf>
    <xf numFmtId="165" fontId="12" fillId="0" borderId="0" xfId="2" quotePrefix="1" applyNumberFormat="1" applyFont="1" applyAlignment="1">
      <alignment horizontal="right"/>
    </xf>
    <xf numFmtId="174" fontId="14" fillId="0" borderId="0" xfId="2" quotePrefix="1" applyNumberFormat="1" applyFont="1" applyFill="1" applyAlignment="1">
      <alignment horizontal="right"/>
    </xf>
    <xf numFmtId="49" fontId="12" fillId="0" borderId="0" xfId="0" applyNumberFormat="1" applyFont="1" applyAlignment="1"/>
    <xf numFmtId="1" fontId="9" fillId="0" borderId="2" xfId="13" applyNumberFormat="1" applyFont="1" applyFill="1" applyBorder="1" applyAlignment="1">
      <alignment horizontal="left" wrapText="1"/>
    </xf>
    <xf numFmtId="0" fontId="9" fillId="0" borderId="0" xfId="22" quotePrefix="1" applyFont="1" applyAlignment="1">
      <alignment horizontal="left" wrapText="1"/>
    </xf>
    <xf numFmtId="0" fontId="32" fillId="0" borderId="0" xfId="21" applyFont="1"/>
    <xf numFmtId="0" fontId="9" fillId="0" borderId="0" xfId="21" applyFont="1"/>
    <xf numFmtId="0" fontId="33" fillId="0" borderId="0" xfId="21" applyFont="1"/>
    <xf numFmtId="0" fontId="32" fillId="0" borderId="0" xfId="21" applyFont="1" applyAlignment="1">
      <alignment horizontal="left"/>
    </xf>
    <xf numFmtId="0" fontId="31" fillId="0" borderId="0" xfId="23" applyFont="1" applyAlignment="1" applyProtection="1"/>
    <xf numFmtId="0" fontId="12" fillId="0" borderId="2" xfId="1" applyFont="1" applyFill="1" applyBorder="1"/>
    <xf numFmtId="178" fontId="12" fillId="0" borderId="2" xfId="1" applyNumberFormat="1" applyFont="1" applyFill="1" applyBorder="1"/>
    <xf numFmtId="0" fontId="9" fillId="0" borderId="0" xfId="22" applyNumberFormat="1" applyFont="1" applyAlignment="1">
      <alignment horizontal="right" indent="1"/>
    </xf>
    <xf numFmtId="0" fontId="9" fillId="0" borderId="0" xfId="22" applyFont="1"/>
    <xf numFmtId="0" fontId="9" fillId="0" borderId="0" xfId="22" quotePrefix="1" applyFont="1" applyAlignment="1">
      <alignment horizontal="right" wrapText="1"/>
    </xf>
    <xf numFmtId="0" fontId="9" fillId="0" borderId="0" xfId="22" applyFont="1" applyAlignment="1">
      <alignment horizontal="left"/>
    </xf>
    <xf numFmtId="0" fontId="0" fillId="0" borderId="0" xfId="0"/>
    <xf numFmtId="0" fontId="9" fillId="0" borderId="0" xfId="1" applyFont="1"/>
    <xf numFmtId="0" fontId="9" fillId="0" borderId="0" xfId="2" applyFont="1"/>
    <xf numFmtId="0" fontId="9" fillId="0" borderId="0" xfId="11" applyFont="1"/>
    <xf numFmtId="0" fontId="9" fillId="0" borderId="0" xfId="8" applyFont="1"/>
    <xf numFmtId="164" fontId="9" fillId="0" borderId="0" xfId="11" applyNumberFormat="1" applyFont="1"/>
    <xf numFmtId="174" fontId="14" fillId="0" borderId="0" xfId="2" applyNumberFormat="1" applyFont="1"/>
    <xf numFmtId="175" fontId="14" fillId="0" borderId="0" xfId="2" applyNumberFormat="1" applyFont="1"/>
    <xf numFmtId="176" fontId="9" fillId="0" borderId="0" xfId="2" applyNumberFormat="1" applyFont="1"/>
    <xf numFmtId="178" fontId="0" fillId="0" borderId="0" xfId="0" applyNumberFormat="1"/>
    <xf numFmtId="177" fontId="14" fillId="0" borderId="0" xfId="2" applyNumberFormat="1" applyFont="1"/>
    <xf numFmtId="176" fontId="9" fillId="0" borderId="0" xfId="1" applyNumberFormat="1" applyFont="1"/>
    <xf numFmtId="175" fontId="14" fillId="0" borderId="0" xfId="2" applyNumberFormat="1" applyFont="1" applyFill="1"/>
    <xf numFmtId="176" fontId="9" fillId="0" borderId="0" xfId="2" applyNumberFormat="1" applyFont="1" applyFill="1"/>
    <xf numFmtId="0" fontId="9" fillId="0" borderId="0" xfId="2" applyFont="1" applyFill="1"/>
    <xf numFmtId="174" fontId="14" fillId="0" borderId="0" xfId="2" applyNumberFormat="1" applyFont="1" applyFill="1"/>
    <xf numFmtId="0" fontId="9" fillId="0" borderId="0" xfId="1" applyFont="1" applyAlignment="1">
      <alignment horizontal="right"/>
    </xf>
    <xf numFmtId="0" fontId="9" fillId="0" borderId="0" xfId="22" quotePrefix="1" applyFont="1" applyAlignment="1">
      <alignment horizontal="right"/>
    </xf>
    <xf numFmtId="0" fontId="9" fillId="0" borderId="0" xfId="22" applyFont="1" applyAlignment="1">
      <alignment horizontal="right"/>
    </xf>
    <xf numFmtId="0" fontId="31" fillId="0" borderId="0" xfId="23" applyFont="1" applyAlignment="1" applyProtection="1">
      <alignment horizontal="left"/>
    </xf>
    <xf numFmtId="184" fontId="9" fillId="0" borderId="0" xfId="22" applyNumberFormat="1" applyFont="1"/>
    <xf numFmtId="0" fontId="31" fillId="15" borderId="0" xfId="23" applyFont="1" applyFill="1" applyBorder="1" applyAlignment="1" applyProtection="1"/>
    <xf numFmtId="0" fontId="0" fillId="15" borderId="0" xfId="0" applyFill="1" applyBorder="1"/>
    <xf numFmtId="0" fontId="13" fillId="15" borderId="0" xfId="0" applyFont="1" applyFill="1" applyBorder="1" applyAlignment="1">
      <alignment horizontal="justify"/>
    </xf>
    <xf numFmtId="0" fontId="13" fillId="15" borderId="0" xfId="0" applyFont="1" applyFill="1" applyBorder="1" applyAlignment="1">
      <alignment horizontal="justify" vertical="center"/>
    </xf>
    <xf numFmtId="0" fontId="9" fillId="15" borderId="0" xfId="0" applyFont="1" applyFill="1" applyBorder="1" applyAlignment="1">
      <alignment horizontal="justify" wrapText="1"/>
    </xf>
    <xf numFmtId="0" fontId="9" fillId="15" borderId="0" xfId="0" applyFont="1" applyFill="1" applyBorder="1" applyAlignment="1">
      <alignment horizontal="justify" vertical="center" wrapText="1"/>
    </xf>
    <xf numFmtId="0" fontId="9" fillId="15" borderId="0" xfId="0" applyFont="1" applyFill="1" applyBorder="1" applyAlignment="1">
      <alignment horizontal="justify" vertical="top" wrapText="1"/>
    </xf>
    <xf numFmtId="0" fontId="9" fillId="15" borderId="0" xfId="0" applyFont="1" applyFill="1" applyBorder="1" applyAlignment="1">
      <alignment horizontal="left"/>
    </xf>
    <xf numFmtId="0" fontId="9" fillId="0" borderId="0" xfId="1" applyFont="1" applyFill="1"/>
    <xf numFmtId="0" fontId="31" fillId="15" borderId="0" xfId="23" applyFont="1" applyFill="1" applyAlignment="1" applyProtection="1"/>
    <xf numFmtId="0" fontId="0" fillId="15" borderId="0" xfId="0" applyFill="1"/>
    <xf numFmtId="0" fontId="13" fillId="15" borderId="0" xfId="34" applyFont="1" applyFill="1"/>
    <xf numFmtId="14" fontId="9" fillId="15" borderId="0" xfId="33" applyNumberFormat="1" applyFont="1" applyFill="1" applyAlignment="1">
      <alignment horizontal="left" wrapText="1"/>
    </xf>
    <xf numFmtId="0" fontId="9" fillId="15" borderId="0" xfId="34" applyFont="1" applyFill="1"/>
    <xf numFmtId="0" fontId="37" fillId="15" borderId="0" xfId="0" applyFont="1" applyFill="1" applyAlignment="1">
      <alignment horizontal="center"/>
    </xf>
    <xf numFmtId="0" fontId="33" fillId="0" borderId="0" xfId="23" applyFont="1" applyAlignment="1" applyProtection="1">
      <alignment horizontal="left"/>
    </xf>
    <xf numFmtId="0" fontId="13" fillId="0" borderId="0" xfId="21" applyFont="1" applyAlignment="1">
      <alignment horizontal="left"/>
    </xf>
    <xf numFmtId="0" fontId="5" fillId="0" borderId="0" xfId="746"/>
    <xf numFmtId="170" fontId="9" fillId="0" borderId="0" xfId="13" quotePrefix="1" applyNumberFormat="1" applyFont="1" applyFill="1" applyAlignment="1">
      <alignment horizontal="right"/>
    </xf>
    <xf numFmtId="170" fontId="9" fillId="0" borderId="0" xfId="13" quotePrefix="1" applyNumberFormat="1" applyFont="1" applyAlignment="1">
      <alignment horizontal="right"/>
    </xf>
    <xf numFmtId="176" fontId="9" fillId="0" borderId="0" xfId="1" quotePrefix="1" applyNumberFormat="1" applyFont="1" applyAlignment="1">
      <alignment horizontal="right"/>
    </xf>
    <xf numFmtId="175" fontId="14" fillId="0" borderId="0" xfId="1" quotePrefix="1" applyNumberFormat="1" applyFont="1" applyAlignment="1">
      <alignment horizontal="right"/>
    </xf>
    <xf numFmtId="170" fontId="14" fillId="0" borderId="0" xfId="1" quotePrefix="1" applyNumberFormat="1" applyFont="1" applyAlignment="1">
      <alignment horizontal="right"/>
    </xf>
    <xf numFmtId="170" fontId="9" fillId="0" borderId="0" xfId="1" applyNumberFormat="1" applyFont="1" applyAlignment="1">
      <alignment horizontal="right"/>
    </xf>
    <xf numFmtId="176" fontId="12" fillId="0" borderId="0" xfId="2" quotePrefix="1" applyNumberFormat="1" applyFont="1" applyFill="1" applyAlignment="1">
      <alignment horizontal="right"/>
    </xf>
    <xf numFmtId="176" fontId="12" fillId="0" borderId="0" xfId="2" quotePrefix="1" applyNumberFormat="1" applyFont="1" applyAlignment="1">
      <alignment horizontal="right"/>
    </xf>
    <xf numFmtId="0" fontId="13" fillId="0" borderId="0" xfId="23" applyFont="1" applyAlignment="1" applyProtection="1"/>
    <xf numFmtId="0" fontId="9" fillId="0" borderId="0" xfId="23" applyFont="1" applyAlignment="1" applyProtection="1"/>
    <xf numFmtId="0" fontId="39" fillId="0" borderId="0" xfId="0" quotePrefix="1" applyFont="1" applyAlignment="1">
      <alignment horizontal="right"/>
    </xf>
    <xf numFmtId="0" fontId="39" fillId="0" borderId="0" xfId="0" applyFont="1" applyAlignment="1">
      <alignment horizontal="right"/>
    </xf>
    <xf numFmtId="0" fontId="39" fillId="0" borderId="0" xfId="0" applyFont="1"/>
    <xf numFmtId="0" fontId="39" fillId="0" borderId="0" xfId="0" applyFont="1" applyAlignment="1">
      <alignment horizontal="right" wrapText="1"/>
    </xf>
    <xf numFmtId="0" fontId="39" fillId="0" borderId="0" xfId="0" quotePrefix="1" applyFont="1" applyAlignment="1">
      <alignment horizontal="right" wrapText="1"/>
    </xf>
    <xf numFmtId="0" fontId="34" fillId="0" borderId="0" xfId="23" applyFont="1" applyAlignment="1" applyProtection="1">
      <alignment horizontal="left"/>
    </xf>
    <xf numFmtId="0" fontId="39" fillId="0" borderId="0" xfId="22" applyFont="1"/>
    <xf numFmtId="0" fontId="34" fillId="0" borderId="0" xfId="23" applyFont="1" applyAlignment="1" applyProtection="1"/>
    <xf numFmtId="0" fontId="39" fillId="0" borderId="0" xfId="22" applyFont="1" applyAlignment="1">
      <alignment horizontal="left"/>
    </xf>
    <xf numFmtId="0" fontId="39" fillId="0" borderId="0" xfId="22" applyFont="1" applyFill="1" applyAlignment="1">
      <alignment horizontal="left"/>
    </xf>
    <xf numFmtId="0" fontId="34" fillId="0" borderId="0" xfId="23" applyFont="1" applyFill="1" applyAlignment="1" applyProtection="1">
      <alignment horizontal="left"/>
    </xf>
    <xf numFmtId="0" fontId="39" fillId="0" borderId="0" xfId="22" quotePrefix="1" applyFont="1" applyAlignment="1">
      <alignment horizontal="right"/>
    </xf>
    <xf numFmtId="0" fontId="39" fillId="0" borderId="0" xfId="22" applyFont="1" applyAlignment="1">
      <alignment horizontal="right"/>
    </xf>
    <xf numFmtId="0" fontId="39" fillId="0" borderId="0" xfId="22" quotePrefix="1" applyFont="1" applyAlignment="1">
      <alignment horizontal="left"/>
    </xf>
    <xf numFmtId="0" fontId="39" fillId="0" borderId="0" xfId="22" applyFont="1" applyAlignment="1">
      <alignment horizontal="right" wrapText="1"/>
    </xf>
    <xf numFmtId="0" fontId="34" fillId="0" borderId="0" xfId="23" applyFont="1" applyAlignment="1" applyProtection="1">
      <alignment horizontal="left" wrapText="1"/>
    </xf>
    <xf numFmtId="0" fontId="39" fillId="0" borderId="0" xfId="22" quotePrefix="1" applyFont="1" applyAlignment="1">
      <alignment horizontal="right" wrapText="1"/>
    </xf>
    <xf numFmtId="0" fontId="39" fillId="0" borderId="0" xfId="22" applyFont="1" applyFill="1" applyAlignment="1">
      <alignment horizontal="left" wrapText="1"/>
    </xf>
    <xf numFmtId="0" fontId="39" fillId="0" borderId="0" xfId="22" quotePrefix="1" applyFont="1" applyFill="1" applyAlignment="1">
      <alignment horizontal="left"/>
    </xf>
    <xf numFmtId="0" fontId="13" fillId="0" borderId="0" xfId="0" applyFont="1"/>
    <xf numFmtId="0" fontId="31" fillId="0" borderId="0" xfId="23" applyFont="1" applyFill="1" applyAlignment="1" applyProtection="1"/>
    <xf numFmtId="0" fontId="13" fillId="0" borderId="0" xfId="22" applyFont="1" applyAlignment="1">
      <alignment horizontal="left"/>
    </xf>
    <xf numFmtId="0" fontId="9" fillId="15" borderId="0" xfId="34" applyFont="1" applyFill="1" applyAlignment="1">
      <alignment horizontal="left"/>
    </xf>
    <xf numFmtId="0" fontId="31" fillId="15" borderId="0" xfId="23" applyFont="1" applyFill="1" applyAlignment="1" applyProtection="1">
      <alignment horizontal="left" wrapText="1"/>
    </xf>
    <xf numFmtId="0" fontId="9" fillId="0" borderId="0" xfId="0" applyFont="1" applyAlignment="1"/>
    <xf numFmtId="0" fontId="9" fillId="0" borderId="0" xfId="22" applyFont="1" applyAlignment="1">
      <alignment horizontal="center"/>
    </xf>
    <xf numFmtId="0" fontId="13" fillId="0" borderId="0" xfId="21" applyFont="1" applyFill="1" applyAlignment="1">
      <alignment horizontal="left"/>
    </xf>
    <xf numFmtId="0" fontId="34" fillId="0" borderId="0" xfId="23" applyFont="1" applyFill="1" applyAlignment="1" applyProtection="1"/>
    <xf numFmtId="178" fontId="13" fillId="0" borderId="0" xfId="1" quotePrefix="1" applyNumberFormat="1" applyFont="1"/>
    <xf numFmtId="178" fontId="9" fillId="0" borderId="0" xfId="2" applyNumberFormat="1" applyFont="1" applyAlignment="1">
      <alignment horizontal="left"/>
    </xf>
    <xf numFmtId="0" fontId="13" fillId="0" borderId="0" xfId="1" quotePrefix="1" applyFont="1" applyAlignment="1">
      <alignment horizontal="left"/>
    </xf>
    <xf numFmtId="0" fontId="13" fillId="0" borderId="0" xfId="5" quotePrefix="1" applyFont="1" applyAlignment="1">
      <alignment horizontal="left"/>
    </xf>
    <xf numFmtId="0" fontId="9" fillId="0" borderId="0" xfId="6" applyFont="1" applyAlignment="1">
      <alignment horizontal="left"/>
    </xf>
    <xf numFmtId="0" fontId="9" fillId="0" borderId="0" xfId="5" applyFont="1"/>
    <xf numFmtId="0" fontId="13" fillId="0" borderId="0" xfId="8" quotePrefix="1" applyFont="1" applyAlignment="1">
      <alignment horizontal="left"/>
    </xf>
    <xf numFmtId="0" fontId="9" fillId="0" borderId="0" xfId="9" applyFont="1" applyAlignment="1">
      <alignment horizontal="left"/>
    </xf>
    <xf numFmtId="0" fontId="13" fillId="0" borderId="0" xfId="10" quotePrefix="1" applyFont="1" applyAlignment="1">
      <alignment horizontal="left"/>
    </xf>
    <xf numFmtId="0" fontId="9" fillId="0" borderId="0" xfId="2" applyFont="1" applyAlignment="1">
      <alignment horizontal="left"/>
    </xf>
    <xf numFmtId="0" fontId="13" fillId="0" borderId="0" xfId="11" quotePrefix="1" applyFont="1"/>
    <xf numFmtId="0" fontId="13" fillId="0" borderId="0" xfId="1" applyFont="1" applyBorder="1"/>
    <xf numFmtId="0" fontId="13" fillId="0" borderId="0" xfId="7" quotePrefix="1" applyFont="1" applyAlignment="1">
      <alignment horizontal="left"/>
    </xf>
    <xf numFmtId="0" fontId="31" fillId="0" borderId="0" xfId="23" applyFont="1" applyFill="1" applyAlignment="1" applyProtection="1">
      <alignment horizontal="left"/>
    </xf>
    <xf numFmtId="167" fontId="14" fillId="0" borderId="0" xfId="0" quotePrefix="1" applyNumberFormat="1" applyFont="1" applyAlignment="1">
      <alignment horizontal="right"/>
    </xf>
    <xf numFmtId="165" fontId="9" fillId="0" borderId="0" xfId="11" applyNumberFormat="1" applyFont="1" applyFill="1" applyBorder="1" applyAlignment="1">
      <alignment horizontal="right"/>
    </xf>
    <xf numFmtId="181" fontId="14" fillId="0" borderId="0" xfId="11" applyNumberFormat="1" applyFont="1" applyFill="1" applyAlignment="1">
      <alignment horizontal="right"/>
    </xf>
    <xf numFmtId="0" fontId="13" fillId="0" borderId="0" xfId="1" quotePrefix="1" applyFont="1" applyBorder="1"/>
    <xf numFmtId="0" fontId="9" fillId="0" borderId="0" xfId="5" applyFont="1" applyAlignment="1">
      <alignment horizontal="center"/>
    </xf>
    <xf numFmtId="0" fontId="9" fillId="0" borderId="0" xfId="5" applyFont="1" applyBorder="1" applyAlignment="1">
      <alignment horizontal="center"/>
    </xf>
    <xf numFmtId="0" fontId="13" fillId="15" borderId="0" xfId="746" applyFont="1" applyFill="1"/>
    <xf numFmtId="0" fontId="38" fillId="0" borderId="0" xfId="2674" applyFont="1"/>
    <xf numFmtId="0" fontId="13" fillId="15" borderId="0" xfId="0" applyFont="1" applyFill="1"/>
    <xf numFmtId="0" fontId="13" fillId="15" borderId="0" xfId="0" applyFont="1" applyFill="1" applyBorder="1"/>
    <xf numFmtId="167" fontId="15" fillId="0" borderId="0" xfId="2" quotePrefix="1" applyNumberFormat="1" applyFont="1" applyAlignment="1">
      <alignment horizontal="right"/>
    </xf>
    <xf numFmtId="166" fontId="9" fillId="0" borderId="0" xfId="6" quotePrefix="1" applyNumberFormat="1" applyFont="1" applyAlignment="1">
      <alignment horizontal="right" vertical="center"/>
    </xf>
    <xf numFmtId="0" fontId="9" fillId="0" borderId="0" xfId="0" applyFont="1" applyFill="1"/>
    <xf numFmtId="0" fontId="38" fillId="0" borderId="0" xfId="2674" applyFont="1" applyFill="1"/>
    <xf numFmtId="0" fontId="45" fillId="0" borderId="0" xfId="2674" applyFont="1" applyFill="1"/>
    <xf numFmtId="0" fontId="38" fillId="0" borderId="0" xfId="2674" quotePrefix="1" applyFont="1" applyFill="1"/>
    <xf numFmtId="0" fontId="45" fillId="0" borderId="26" xfId="2674" applyFont="1" applyFill="1" applyBorder="1" applyAlignment="1">
      <alignment horizontal="center" vertical="center" wrapText="1"/>
    </xf>
    <xf numFmtId="6" fontId="45" fillId="0" borderId="20" xfId="2674" applyNumberFormat="1" applyFont="1" applyFill="1" applyBorder="1" applyAlignment="1">
      <alignment horizontal="center" vertical="center" wrapText="1"/>
    </xf>
    <xf numFmtId="0" fontId="45" fillId="0" borderId="20" xfId="2674" applyFont="1" applyFill="1" applyBorder="1" applyAlignment="1">
      <alignment horizontal="center" vertical="center" wrapText="1"/>
    </xf>
    <xf numFmtId="0" fontId="45" fillId="0" borderId="0" xfId="2674" applyFont="1" applyFill="1" applyBorder="1" applyAlignment="1">
      <alignment horizontal="center" vertical="center"/>
    </xf>
    <xf numFmtId="0" fontId="45" fillId="0" borderId="2" xfId="2674" applyFont="1" applyFill="1" applyBorder="1" applyAlignment="1">
      <alignment horizontal="center" vertical="center"/>
    </xf>
    <xf numFmtId="0" fontId="45" fillId="0" borderId="0" xfId="2674" applyFont="1" applyFill="1" applyAlignment="1">
      <alignment horizontal="left" vertical="top" wrapText="1"/>
    </xf>
    <xf numFmtId="0" fontId="45" fillId="0" borderId="2" xfId="2674" applyFont="1" applyFill="1" applyBorder="1" applyAlignment="1">
      <alignment vertical="center" wrapText="1"/>
    </xf>
    <xf numFmtId="3" fontId="9" fillId="0" borderId="0" xfId="1804" applyNumberFormat="1" applyFont="1" applyFill="1" applyAlignment="1">
      <alignment horizontal="right"/>
    </xf>
    <xf numFmtId="182" fontId="14" fillId="0" borderId="0" xfId="2674" applyNumberFormat="1" applyFont="1" applyFill="1" applyAlignment="1">
      <alignment horizontal="right"/>
    </xf>
    <xf numFmtId="3" fontId="45" fillId="0" borderId="0" xfId="2674" applyNumberFormat="1" applyFont="1" applyFill="1" applyAlignment="1">
      <alignment horizontal="right"/>
    </xf>
    <xf numFmtId="182" fontId="47" fillId="0" borderId="0" xfId="2674" applyNumberFormat="1" applyFont="1" applyFill="1" applyAlignment="1">
      <alignment horizontal="right"/>
    </xf>
    <xf numFmtId="3" fontId="9" fillId="0" borderId="0" xfId="2674" applyNumberFormat="1" applyFont="1" applyFill="1" applyAlignment="1">
      <alignment horizontal="right"/>
    </xf>
    <xf numFmtId="0" fontId="9" fillId="0" borderId="2" xfId="16" applyFont="1" applyFill="1" applyBorder="1" applyAlignment="1">
      <alignment horizontal="left" wrapText="1"/>
    </xf>
    <xf numFmtId="3" fontId="9" fillId="0" borderId="0" xfId="2674" applyNumberFormat="1" applyFont="1" applyFill="1" applyAlignment="1"/>
    <xf numFmtId="3" fontId="45" fillId="0" borderId="0" xfId="2674" applyNumberFormat="1" applyFont="1" applyFill="1" applyAlignment="1"/>
    <xf numFmtId="3" fontId="9" fillId="0" borderId="0" xfId="1805" applyNumberFormat="1" applyFont="1" applyFill="1" applyAlignment="1">
      <alignment horizontal="right"/>
    </xf>
    <xf numFmtId="3" fontId="9" fillId="0" borderId="0" xfId="1803" applyNumberFormat="1" applyFont="1" applyFill="1" applyAlignment="1">
      <alignment horizontal="right"/>
    </xf>
    <xf numFmtId="0" fontId="38" fillId="0" borderId="0" xfId="2674" applyFont="1" applyFill="1" applyAlignment="1">
      <alignment horizontal="left" vertical="top"/>
    </xf>
    <xf numFmtId="0" fontId="38" fillId="0" borderId="2" xfId="2674" applyFont="1" applyFill="1" applyBorder="1" applyAlignment="1">
      <alignment wrapText="1"/>
    </xf>
    <xf numFmtId="3" fontId="38" fillId="0" borderId="0" xfId="2674" applyNumberFormat="1" applyFont="1" applyFill="1" applyAlignment="1">
      <alignment horizontal="right"/>
    </xf>
    <xf numFmtId="182" fontId="48" fillId="0" borderId="0" xfId="2674" applyNumberFormat="1" applyFont="1" applyFill="1" applyAlignment="1">
      <alignment horizontal="right"/>
    </xf>
    <xf numFmtId="0" fontId="45" fillId="0" borderId="0" xfId="2674" applyFont="1" applyFill="1" applyAlignment="1">
      <alignment horizontal="center"/>
    </xf>
    <xf numFmtId="182" fontId="47" fillId="0" borderId="0" xfId="2674" applyNumberFormat="1" applyFont="1" applyFill="1" applyAlignment="1">
      <alignment horizontal="right" vertical="center"/>
    </xf>
    <xf numFmtId="169" fontId="9" fillId="0" borderId="20" xfId="5" quotePrefix="1" applyNumberFormat="1" applyFont="1" applyBorder="1" applyAlignment="1">
      <alignment horizontal="center"/>
    </xf>
    <xf numFmtId="169" fontId="9" fillId="0" borderId="15" xfId="6" applyNumberFormat="1" applyFont="1" applyBorder="1" applyAlignment="1">
      <alignment horizontal="center"/>
    </xf>
    <xf numFmtId="0" fontId="9" fillId="0" borderId="20" xfId="5" applyFont="1" applyBorder="1" applyAlignment="1">
      <alignment horizontal="center"/>
    </xf>
    <xf numFmtId="169" fontId="9" fillId="0" borderId="12" xfId="1" applyNumberFormat="1" applyFont="1" applyBorder="1" applyAlignment="1">
      <alignment horizontal="center"/>
    </xf>
    <xf numFmtId="169" fontId="9" fillId="0" borderId="13" xfId="1" applyNumberFormat="1" applyFont="1" applyBorder="1" applyAlignment="1">
      <alignment horizontal="center"/>
    </xf>
    <xf numFmtId="169" fontId="9" fillId="0" borderId="15" xfId="2" applyNumberFormat="1" applyFont="1" applyBorder="1" applyAlignment="1">
      <alignment horizontal="center"/>
    </xf>
    <xf numFmtId="169" fontId="9" fillId="0" borderId="13" xfId="10" applyNumberFormat="1" applyFont="1" applyBorder="1" applyAlignment="1">
      <alignment horizontal="centerContinuous"/>
    </xf>
    <xf numFmtId="165" fontId="9" fillId="0" borderId="0" xfId="1" applyNumberFormat="1" applyFont="1"/>
    <xf numFmtId="176" fontId="9" fillId="0" borderId="27" xfId="1" applyNumberFormat="1" applyFont="1" applyBorder="1" applyAlignment="1">
      <alignment horizontal="center"/>
    </xf>
    <xf numFmtId="176" fontId="9" fillId="0" borderId="9" xfId="1" applyNumberFormat="1" applyFont="1" applyBorder="1" applyAlignment="1">
      <alignment horizontal="center"/>
    </xf>
    <xf numFmtId="176" fontId="9" fillId="0" borderId="11" xfId="1" applyNumberFormat="1" applyFont="1" applyBorder="1" applyAlignment="1">
      <alignment horizontal="center"/>
    </xf>
    <xf numFmtId="0" fontId="12" fillId="0" borderId="27" xfId="5" applyFont="1" applyBorder="1" applyAlignment="1">
      <alignment horizontal="center"/>
    </xf>
    <xf numFmtId="0" fontId="12" fillId="0" borderId="9" xfId="5" applyFont="1" applyBorder="1" applyAlignment="1">
      <alignment horizontal="center"/>
    </xf>
    <xf numFmtId="0" fontId="12" fillId="0" borderId="11" xfId="5" applyFont="1" applyBorder="1" applyAlignment="1">
      <alignment horizontal="center"/>
    </xf>
    <xf numFmtId="0" fontId="9" fillId="0" borderId="0" xfId="2" applyNumberFormat="1" applyFont="1"/>
    <xf numFmtId="0" fontId="0" fillId="0" borderId="0" xfId="0" applyNumberFormat="1" applyAlignment="1"/>
    <xf numFmtId="0" fontId="0" fillId="0" borderId="0" xfId="0" applyNumberFormat="1"/>
    <xf numFmtId="185" fontId="14" fillId="0" borderId="0" xfId="2" applyNumberFormat="1" applyFont="1"/>
    <xf numFmtId="176" fontId="9" fillId="0" borderId="13" xfId="1" applyNumberFormat="1" applyFont="1" applyBorder="1" applyAlignment="1">
      <alignment horizontal="center"/>
    </xf>
    <xf numFmtId="176" fontId="9" fillId="0" borderId="13" xfId="2" applyNumberFormat="1" applyFont="1" applyBorder="1" applyAlignment="1">
      <alignment horizontal="centerContinuous"/>
    </xf>
    <xf numFmtId="0" fontId="9" fillId="0" borderId="0" xfId="23" applyFont="1" applyAlignment="1" applyProtection="1">
      <alignment horizontal="left"/>
    </xf>
    <xf numFmtId="0" fontId="9" fillId="0" borderId="0" xfId="22" applyFont="1" applyAlignment="1">
      <alignment horizontal="left"/>
    </xf>
    <xf numFmtId="0" fontId="9" fillId="0" borderId="16" xfId="11" quotePrefix="1" applyFont="1" applyBorder="1" applyAlignment="1">
      <alignment horizontal="center" vertical="center" wrapText="1"/>
    </xf>
    <xf numFmtId="0" fontId="9" fillId="0" borderId="17" xfId="11" quotePrefix="1" applyFont="1" applyBorder="1" applyAlignment="1">
      <alignment horizontal="center" vertical="center" wrapText="1"/>
    </xf>
    <xf numFmtId="0" fontId="10" fillId="0" borderId="17" xfId="14" applyFont="1" applyBorder="1" applyAlignment="1">
      <alignment horizontal="center" vertical="center" wrapText="1"/>
    </xf>
    <xf numFmtId="0" fontId="10" fillId="0" borderId="21" xfId="14" applyFont="1" applyBorder="1" applyAlignment="1">
      <alignment horizontal="center" vertical="center" wrapText="1"/>
    </xf>
    <xf numFmtId="0" fontId="9" fillId="0" borderId="7" xfId="11" quotePrefix="1" applyFont="1" applyBorder="1" applyAlignment="1">
      <alignment horizontal="center" vertical="center" wrapText="1"/>
    </xf>
    <xf numFmtId="0" fontId="9" fillId="0" borderId="11" xfId="11" quotePrefix="1" applyFont="1" applyBorder="1" applyAlignment="1">
      <alignment horizontal="center" vertical="center" wrapText="1"/>
    </xf>
    <xf numFmtId="164" fontId="9" fillId="0" borderId="23" xfId="11" applyNumberFormat="1" applyFont="1" applyBorder="1" applyAlignment="1">
      <alignment horizontal="center" vertical="center"/>
    </xf>
    <xf numFmtId="164" fontId="9" fillId="0" borderId="3" xfId="11" applyNumberFormat="1" applyFont="1" applyBorder="1" applyAlignment="1">
      <alignment horizontal="center" vertical="center"/>
    </xf>
    <xf numFmtId="0" fontId="9" fillId="0" borderId="6" xfId="11" quotePrefix="1" applyFont="1" applyBorder="1" applyAlignment="1">
      <alignment horizontal="center" vertical="center" wrapText="1"/>
    </xf>
    <xf numFmtId="0" fontId="9" fillId="0" borderId="10" xfId="11" quotePrefix="1" applyFont="1" applyBorder="1" applyAlignment="1">
      <alignment horizontal="center" vertical="center" wrapText="1"/>
    </xf>
    <xf numFmtId="164" fontId="9" fillId="0" borderId="4" xfId="11" applyNumberFormat="1" applyFont="1" applyBorder="1" applyAlignment="1">
      <alignment horizontal="center" vertical="center"/>
    </xf>
    <xf numFmtId="164" fontId="9" fillId="0" borderId="1" xfId="11" applyNumberFormat="1" applyFont="1" applyBorder="1" applyAlignment="1">
      <alignment horizontal="center" vertical="center"/>
    </xf>
    <xf numFmtId="164" fontId="9" fillId="0" borderId="21" xfId="11" applyNumberFormat="1" applyFont="1" applyBorder="1" applyAlignment="1">
      <alignment horizontal="center"/>
    </xf>
    <xf numFmtId="164" fontId="9" fillId="0" borderId="14" xfId="11" applyNumberFormat="1" applyFont="1" applyBorder="1" applyAlignment="1">
      <alignment horizontal="center"/>
    </xf>
    <xf numFmtId="164" fontId="9" fillId="0" borderId="19" xfId="11" applyNumberFormat="1" applyFont="1" applyBorder="1" applyAlignment="1">
      <alignment horizontal="center"/>
    </xf>
    <xf numFmtId="0" fontId="9" fillId="0" borderId="28" xfId="11" applyFont="1" applyBorder="1" applyAlignment="1">
      <alignment horizontal="center" vertical="center" wrapText="1"/>
    </xf>
    <xf numFmtId="0" fontId="9" fillId="0" borderId="32" xfId="11" applyFont="1" applyBorder="1" applyAlignment="1">
      <alignment horizontal="center" vertical="center" wrapText="1"/>
    </xf>
    <xf numFmtId="0" fontId="9" fillId="0" borderId="6" xfId="11" applyFont="1" applyBorder="1" applyAlignment="1">
      <alignment horizontal="center" vertical="center" wrapText="1"/>
    </xf>
    <xf numFmtId="164" fontId="9" fillId="0" borderId="24" xfId="11" quotePrefix="1" applyNumberFormat="1" applyFont="1" applyBorder="1" applyAlignment="1">
      <alignment horizontal="center"/>
    </xf>
    <xf numFmtId="164" fontId="9" fillId="0" borderId="13" xfId="11" quotePrefix="1" applyNumberFormat="1" applyFont="1" applyBorder="1" applyAlignment="1">
      <alignment horizontal="center"/>
    </xf>
    <xf numFmtId="164" fontId="9" fillId="0" borderId="12" xfId="11" quotePrefix="1" applyNumberFormat="1" applyFont="1" applyBorder="1" applyAlignment="1">
      <alignment horizontal="center"/>
    </xf>
    <xf numFmtId="0" fontId="9" fillId="0" borderId="1" xfId="11" quotePrefix="1" applyFont="1" applyBorder="1" applyAlignment="1">
      <alignment horizontal="center" vertical="center" wrapText="1"/>
    </xf>
    <xf numFmtId="0" fontId="9" fillId="0" borderId="2" xfId="11" quotePrefix="1" applyFont="1" applyBorder="1" applyAlignment="1">
      <alignment horizontal="center" vertical="center" wrapText="1"/>
    </xf>
    <xf numFmtId="0" fontId="10" fillId="0" borderId="2" xfId="14" applyFont="1" applyBorder="1" applyAlignment="1">
      <alignment horizontal="center" vertical="center" wrapText="1"/>
    </xf>
    <xf numFmtId="0" fontId="10" fillId="0" borderId="19" xfId="14" applyFont="1" applyBorder="1" applyAlignment="1">
      <alignment horizontal="center" vertical="center" wrapText="1"/>
    </xf>
    <xf numFmtId="0" fontId="9" fillId="0" borderId="16" xfId="1" quotePrefix="1" applyFont="1" applyBorder="1" applyAlignment="1">
      <alignment horizontal="center" vertical="center" wrapText="1"/>
    </xf>
    <xf numFmtId="0" fontId="9" fillId="0" borderId="17" xfId="1" quotePrefix="1" applyFont="1" applyBorder="1" applyAlignment="1">
      <alignment horizontal="center" vertical="center" wrapText="1"/>
    </xf>
    <xf numFmtId="0" fontId="9" fillId="0" borderId="7" xfId="11" applyFont="1" applyBorder="1" applyAlignment="1">
      <alignment horizontal="center" vertical="center" wrapText="1"/>
    </xf>
    <xf numFmtId="0" fontId="9" fillId="0" borderId="11" xfId="11" applyFont="1" applyBorder="1" applyAlignment="1">
      <alignment horizontal="center" vertical="center" wrapText="1"/>
    </xf>
    <xf numFmtId="0" fontId="9" fillId="0" borderId="27" xfId="1" quotePrefix="1" applyFont="1" applyBorder="1" applyAlignment="1">
      <alignment horizontal="center" vertical="center" wrapText="1"/>
    </xf>
    <xf numFmtId="0" fontId="9" fillId="0" borderId="9" xfId="1" quotePrefix="1" applyFont="1" applyBorder="1" applyAlignment="1">
      <alignment horizontal="center" vertical="center" wrapText="1"/>
    </xf>
    <xf numFmtId="0" fontId="9" fillId="0" borderId="15" xfId="1" quotePrefix="1" applyFont="1" applyBorder="1" applyAlignment="1">
      <alignment horizontal="center" vertical="center" wrapText="1"/>
    </xf>
    <xf numFmtId="0" fontId="9" fillId="0" borderId="9" xfId="11" quotePrefix="1" applyFont="1" applyBorder="1" applyAlignment="1">
      <alignment horizontal="center" vertical="center" wrapText="1"/>
    </xf>
    <xf numFmtId="0" fontId="9" fillId="0" borderId="32" xfId="11" quotePrefix="1" applyFont="1" applyBorder="1" applyAlignment="1">
      <alignment horizontal="center" vertical="center" wrapText="1"/>
    </xf>
    <xf numFmtId="0" fontId="9" fillId="0" borderId="0" xfId="11" quotePrefix="1" applyFont="1" applyBorder="1" applyAlignment="1">
      <alignment horizontal="center" vertical="center" wrapText="1"/>
    </xf>
    <xf numFmtId="0" fontId="9" fillId="0" borderId="22" xfId="11" quotePrefix="1" applyFont="1" applyBorder="1" applyAlignment="1">
      <alignment horizontal="center" vertical="center" wrapText="1"/>
    </xf>
    <xf numFmtId="0" fontId="9" fillId="0" borderId="22" xfId="11" applyFont="1" applyBorder="1" applyAlignment="1">
      <alignment horizontal="center" vertical="center" wrapText="1"/>
    </xf>
    <xf numFmtId="0" fontId="9" fillId="0" borderId="25" xfId="11" applyFont="1" applyBorder="1" applyAlignment="1">
      <alignment horizontal="center" vertical="center" wrapText="1"/>
    </xf>
    <xf numFmtId="0" fontId="9" fillId="0" borderId="10" xfId="11" applyFont="1" applyBorder="1" applyAlignment="1">
      <alignment horizontal="center" vertical="center" wrapText="1"/>
    </xf>
    <xf numFmtId="164" fontId="9" fillId="0" borderId="24" xfId="11" applyNumberFormat="1" applyFont="1" applyBorder="1" applyAlignment="1">
      <alignment horizontal="center"/>
    </xf>
    <xf numFmtId="164" fontId="9" fillId="0" borderId="13" xfId="11" applyNumberFormat="1" applyFont="1" applyBorder="1" applyAlignment="1">
      <alignment horizontal="center"/>
    </xf>
    <xf numFmtId="164" fontId="9" fillId="0" borderId="12" xfId="11" applyNumberFormat="1" applyFont="1" applyBorder="1" applyAlignment="1">
      <alignment horizontal="center"/>
    </xf>
    <xf numFmtId="0" fontId="9" fillId="0" borderId="9" xfId="11" applyFont="1" applyBorder="1" applyAlignment="1">
      <alignment horizontal="center" vertical="center" wrapText="1"/>
    </xf>
    <xf numFmtId="0" fontId="9" fillId="0" borderId="28" xfId="11" quotePrefix="1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178" fontId="12" fillId="0" borderId="16" xfId="2" applyNumberFormat="1" applyFont="1" applyBorder="1" applyAlignment="1">
      <alignment horizontal="center" vertical="center" wrapText="1"/>
    </xf>
    <xf numFmtId="178" fontId="12" fillId="0" borderId="17" xfId="2" applyNumberFormat="1" applyFont="1" applyBorder="1" applyAlignment="1">
      <alignment horizontal="center" vertical="center" wrapText="1"/>
    </xf>
    <xf numFmtId="178" fontId="12" fillId="0" borderId="21" xfId="2" applyNumberFormat="1" applyFont="1" applyBorder="1" applyAlignment="1">
      <alignment horizontal="center" vertical="center" wrapText="1"/>
    </xf>
    <xf numFmtId="177" fontId="9" fillId="0" borderId="7" xfId="2" applyNumberFormat="1" applyFont="1" applyBorder="1" applyAlignment="1">
      <alignment horizontal="center" vertical="center" wrapText="1"/>
    </xf>
    <xf numFmtId="177" fontId="9" fillId="0" borderId="9" xfId="2" applyNumberFormat="1" applyFont="1" applyBorder="1" applyAlignment="1">
      <alignment horizontal="center" vertical="center" wrapText="1"/>
    </xf>
    <xf numFmtId="177" fontId="9" fillId="0" borderId="11" xfId="2" applyNumberFormat="1" applyFont="1" applyBorder="1" applyAlignment="1">
      <alignment horizontal="center" vertical="center" wrapText="1"/>
    </xf>
    <xf numFmtId="178" fontId="12" fillId="0" borderId="1" xfId="1" applyNumberFormat="1" applyFont="1" applyBorder="1" applyAlignment="1">
      <alignment horizontal="center" vertical="center" wrapText="1"/>
    </xf>
    <xf numFmtId="178" fontId="12" fillId="0" borderId="2" xfId="1" applyNumberFormat="1" applyFont="1" applyBorder="1" applyAlignment="1">
      <alignment horizontal="center" vertical="center" wrapText="1"/>
    </xf>
    <xf numFmtId="178" fontId="12" fillId="0" borderId="19" xfId="1" applyNumberFormat="1" applyFont="1" applyBorder="1" applyAlignment="1">
      <alignment horizontal="center" vertical="center" wrapText="1"/>
    </xf>
    <xf numFmtId="178" fontId="12" fillId="0" borderId="27" xfId="12" applyNumberFormat="1" applyFont="1" applyBorder="1" applyAlignment="1">
      <alignment horizontal="center" vertical="center" wrapText="1"/>
    </xf>
    <xf numFmtId="178" fontId="12" fillId="0" borderId="9" xfId="12" applyNumberFormat="1" applyFont="1" applyBorder="1" applyAlignment="1">
      <alignment horizontal="center" vertical="center" wrapText="1"/>
    </xf>
    <xf numFmtId="178" fontId="12" fillId="0" borderId="15" xfId="12" applyNumberFormat="1" applyFont="1" applyBorder="1" applyAlignment="1">
      <alignment horizontal="center" vertical="center" wrapText="1"/>
    </xf>
    <xf numFmtId="176" fontId="9" fillId="0" borderId="27" xfId="1" applyNumberFormat="1" applyFont="1" applyBorder="1" applyAlignment="1">
      <alignment horizontal="center" vertical="center" wrapText="1"/>
    </xf>
    <xf numFmtId="176" fontId="9" fillId="0" borderId="9" xfId="1" applyNumberFormat="1" applyFont="1" applyBorder="1" applyAlignment="1">
      <alignment horizontal="center" vertical="center" wrapText="1"/>
    </xf>
    <xf numFmtId="176" fontId="9" fillId="0" borderId="11" xfId="1" applyNumberFormat="1" applyFont="1" applyBorder="1" applyAlignment="1">
      <alignment horizontal="center" vertical="center" wrapText="1"/>
    </xf>
    <xf numFmtId="176" fontId="9" fillId="0" borderId="24" xfId="1" applyNumberFormat="1" applyFont="1" applyBorder="1" applyAlignment="1">
      <alignment horizontal="center" vertical="center" wrapText="1"/>
    </xf>
    <xf numFmtId="176" fontId="9" fillId="0" borderId="12" xfId="1" applyNumberFormat="1" applyFont="1" applyBorder="1" applyAlignment="1">
      <alignment horizontal="center" vertical="center" wrapText="1"/>
    </xf>
    <xf numFmtId="0" fontId="12" fillId="0" borderId="16" xfId="5" applyFont="1" applyBorder="1" applyAlignment="1">
      <alignment horizontal="center" vertical="center" wrapText="1"/>
    </xf>
    <xf numFmtId="0" fontId="12" fillId="0" borderId="4" xfId="5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0" xfId="5" applyFont="1" applyBorder="1" applyAlignment="1">
      <alignment horizontal="center" vertical="center" wrapText="1"/>
    </xf>
    <xf numFmtId="0" fontId="12" fillId="0" borderId="2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14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7" fillId="0" borderId="9" xfId="5" applyBorder="1" applyAlignment="1">
      <alignment horizontal="center" vertical="center" wrapText="1"/>
    </xf>
    <xf numFmtId="0" fontId="7" fillId="0" borderId="2" xfId="5" applyBorder="1" applyAlignment="1">
      <alignment horizontal="center" vertical="center" wrapText="1"/>
    </xf>
    <xf numFmtId="0" fontId="7" fillId="0" borderId="11" xfId="5" applyBorder="1" applyAlignment="1">
      <alignment horizontal="center" vertical="center" wrapText="1"/>
    </xf>
    <xf numFmtId="169" fontId="12" fillId="0" borderId="13" xfId="5" quotePrefix="1" applyNumberFormat="1" applyFont="1" applyBorder="1" applyAlignment="1">
      <alignment horizontal="center"/>
    </xf>
    <xf numFmtId="169" fontId="12" fillId="0" borderId="12" xfId="5" quotePrefix="1" applyNumberFormat="1" applyFont="1" applyBorder="1" applyAlignment="1">
      <alignment horizontal="center"/>
    </xf>
    <xf numFmtId="0" fontId="12" fillId="0" borderId="9" xfId="5" applyFont="1" applyBorder="1" applyAlignment="1">
      <alignment horizontal="center" vertical="center" wrapText="1"/>
    </xf>
    <xf numFmtId="0" fontId="9" fillId="0" borderId="24" xfId="5" applyFont="1" applyBorder="1" applyAlignment="1">
      <alignment horizontal="center" vertical="center" wrapText="1"/>
    </xf>
    <xf numFmtId="0" fontId="12" fillId="0" borderId="12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/>
    </xf>
    <xf numFmtId="0" fontId="12" fillId="0" borderId="5" xfId="6" applyFont="1" applyBorder="1" applyAlignment="1">
      <alignment horizontal="center"/>
    </xf>
    <xf numFmtId="0" fontId="12" fillId="0" borderId="24" xfId="7" applyFont="1" applyBorder="1" applyAlignment="1">
      <alignment horizontal="center"/>
    </xf>
    <xf numFmtId="0" fontId="12" fillId="0" borderId="12" xfId="7" applyFont="1" applyBorder="1" applyAlignment="1">
      <alignment horizontal="center"/>
    </xf>
    <xf numFmtId="0" fontId="12" fillId="0" borderId="16" xfId="9" quotePrefix="1" applyFont="1" applyBorder="1" applyAlignment="1">
      <alignment horizontal="center" vertical="center" wrapText="1"/>
    </xf>
    <xf numFmtId="0" fontId="7" fillId="0" borderId="17" xfId="9" applyBorder="1" applyAlignment="1">
      <alignment horizontal="center" vertical="center" wrapText="1"/>
    </xf>
    <xf numFmtId="0" fontId="7" fillId="0" borderId="21" xfId="9" applyBorder="1" applyAlignment="1">
      <alignment horizontal="center" vertical="center" wrapText="1"/>
    </xf>
    <xf numFmtId="0" fontId="12" fillId="0" borderId="1" xfId="8" quotePrefix="1" applyFont="1" applyBorder="1" applyAlignment="1">
      <alignment horizontal="center" vertical="center" wrapText="1"/>
    </xf>
    <xf numFmtId="0" fontId="7" fillId="0" borderId="2" xfId="8" applyBorder="1" applyAlignment="1">
      <alignment horizontal="center" vertical="center" wrapText="1"/>
    </xf>
    <xf numFmtId="0" fontId="7" fillId="0" borderId="19" xfId="8" applyBorder="1" applyAlignment="1">
      <alignment horizontal="center" vertical="center" wrapText="1"/>
    </xf>
    <xf numFmtId="0" fontId="12" fillId="0" borderId="24" xfId="5" applyFont="1" applyBorder="1" applyAlignment="1">
      <alignment horizontal="center" vertical="center" wrapText="1"/>
    </xf>
    <xf numFmtId="0" fontId="12" fillId="0" borderId="16" xfId="10" applyFont="1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2" fillId="0" borderId="23" xfId="10" applyFont="1" applyBorder="1" applyAlignment="1">
      <alignment horizontal="center"/>
    </xf>
    <xf numFmtId="0" fontId="12" fillId="0" borderId="5" xfId="10" applyFont="1" applyBorder="1" applyAlignment="1">
      <alignment horizontal="center"/>
    </xf>
    <xf numFmtId="0" fontId="12" fillId="0" borderId="1" xfId="10" applyFont="1" applyBorder="1" applyAlignment="1">
      <alignment horizontal="center" vertical="center" wrapText="1"/>
    </xf>
    <xf numFmtId="0" fontId="7" fillId="0" borderId="2" xfId="10" applyBorder="1" applyAlignment="1">
      <alignment horizontal="center" vertical="center" wrapText="1"/>
    </xf>
    <xf numFmtId="0" fontId="7" fillId="0" borderId="19" xfId="10" applyBorder="1" applyAlignment="1">
      <alignment horizontal="center" vertical="center" wrapText="1"/>
    </xf>
    <xf numFmtId="0" fontId="12" fillId="0" borderId="27" xfId="10" applyFont="1" applyBorder="1" applyAlignment="1">
      <alignment horizontal="center" vertical="center" wrapText="1"/>
    </xf>
    <xf numFmtId="0" fontId="7" fillId="0" borderId="9" xfId="10" applyBorder="1" applyAlignment="1">
      <alignment horizontal="center" vertical="center" wrapText="1"/>
    </xf>
    <xf numFmtId="0" fontId="7" fillId="0" borderId="15" xfId="10" applyBorder="1" applyAlignment="1">
      <alignment horizontal="center" vertical="center" wrapText="1"/>
    </xf>
    <xf numFmtId="0" fontId="12" fillId="0" borderId="3" xfId="10" applyFont="1" applyBorder="1" applyAlignment="1">
      <alignment horizontal="center"/>
    </xf>
    <xf numFmtId="0" fontId="12" fillId="0" borderId="7" xfId="10" applyFon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 wrapText="1"/>
    </xf>
    <xf numFmtId="169" fontId="9" fillId="0" borderId="24" xfId="5" quotePrefix="1" applyNumberFormat="1" applyFont="1" applyBorder="1" applyAlignment="1">
      <alignment horizontal="center"/>
    </xf>
    <xf numFmtId="169" fontId="9" fillId="0" borderId="12" xfId="5" quotePrefix="1" applyNumberFormat="1" applyFont="1" applyBorder="1" applyAlignment="1">
      <alignment horizontal="center"/>
    </xf>
    <xf numFmtId="180" fontId="9" fillId="0" borderId="24" xfId="10" applyNumberFormat="1" applyFont="1" applyBorder="1" applyAlignment="1">
      <alignment horizontal="center"/>
    </xf>
    <xf numFmtId="180" fontId="12" fillId="0" borderId="13" xfId="10" applyNumberFormat="1" applyFont="1" applyBorder="1" applyAlignment="1">
      <alignment horizontal="center"/>
    </xf>
    <xf numFmtId="0" fontId="12" fillId="0" borderId="8" xfId="15" applyFont="1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12" fillId="0" borderId="24" xfId="0" applyFont="1" applyBorder="1" applyAlignment="1">
      <alignment horizontal="center" vertical="center" wrapText="1"/>
    </xf>
    <xf numFmtId="0" fontId="12" fillId="0" borderId="12" xfId="0" applyFont="1" applyBorder="1" applyAlignment="1">
      <alignment horizontal="center" vertical="center" wrapText="1"/>
    </xf>
    <xf numFmtId="0" fontId="45" fillId="0" borderId="5" xfId="2674" applyFont="1" applyFill="1" applyBorder="1" applyAlignment="1">
      <alignment horizontal="center" vertical="center" wrapText="1"/>
    </xf>
    <xf numFmtId="0" fontId="45" fillId="0" borderId="2" xfId="2674" applyFont="1" applyFill="1" applyBorder="1" applyAlignment="1">
      <alignment horizontal="center" vertical="center"/>
    </xf>
    <xf numFmtId="0" fontId="45" fillId="0" borderId="12" xfId="2674" applyFont="1" applyFill="1" applyBorder="1" applyAlignment="1">
      <alignment horizontal="center" vertical="center"/>
    </xf>
    <xf numFmtId="0" fontId="45" fillId="0" borderId="5" xfId="2674" applyFont="1" applyFill="1" applyBorder="1" applyAlignment="1">
      <alignment horizontal="center" vertical="center"/>
    </xf>
    <xf numFmtId="0" fontId="45" fillId="0" borderId="18" xfId="2674" applyFont="1" applyFill="1" applyBorder="1" applyAlignment="1">
      <alignment horizontal="center" vertical="center"/>
    </xf>
    <xf numFmtId="0" fontId="45" fillId="0" borderId="35" xfId="2674" applyFont="1" applyFill="1" applyBorder="1" applyAlignment="1">
      <alignment horizontal="center" vertical="center" wrapText="1"/>
    </xf>
    <xf numFmtId="0" fontId="45" fillId="0" borderId="20" xfId="2674" applyFont="1" applyFill="1" applyBorder="1" applyAlignment="1">
      <alignment horizontal="center" vertical="center" wrapText="1"/>
    </xf>
    <xf numFmtId="0" fontId="45" fillId="0" borderId="24" xfId="2674" applyFont="1" applyFill="1" applyBorder="1" applyAlignment="1">
      <alignment horizontal="center" vertical="center" wrapText="1"/>
    </xf>
    <xf numFmtId="0" fontId="45" fillId="0" borderId="16" xfId="2674" applyFont="1" applyFill="1" applyBorder="1" applyAlignment="1">
      <alignment horizontal="center" vertical="center" wrapText="1"/>
    </xf>
    <xf numFmtId="0" fontId="45" fillId="0" borderId="22" xfId="2674" applyFont="1" applyFill="1" applyBorder="1" applyAlignment="1">
      <alignment horizontal="center" vertical="center" wrapText="1"/>
    </xf>
    <xf numFmtId="0" fontId="12" fillId="0" borderId="16" xfId="2" applyFont="1" applyBorder="1" applyAlignment="1">
      <alignment horizontal="center" vertical="center" wrapText="1"/>
    </xf>
    <xf numFmtId="0" fontId="12" fillId="0" borderId="17" xfId="2" applyFont="1" applyBorder="1" applyAlignment="1">
      <alignment horizontal="center" vertical="center" wrapText="1"/>
    </xf>
    <xf numFmtId="0" fontId="12" fillId="0" borderId="21" xfId="2" applyFont="1" applyBorder="1" applyAlignment="1">
      <alignment horizontal="center" vertical="center" wrapText="1"/>
    </xf>
    <xf numFmtId="0" fontId="12" fillId="0" borderId="27" xfId="1" applyFont="1" applyBorder="1" applyAlignment="1">
      <alignment horizontal="center" vertical="center" wrapText="1"/>
    </xf>
    <xf numFmtId="0" fontId="12" fillId="0" borderId="9" xfId="1" applyFont="1" applyBorder="1" applyAlignment="1">
      <alignment horizontal="center" vertical="center" wrapText="1"/>
    </xf>
    <xf numFmtId="0" fontId="12" fillId="0" borderId="11" xfId="1" applyFont="1" applyBorder="1" applyAlignment="1">
      <alignment horizontal="center" vertical="center" wrapText="1"/>
    </xf>
    <xf numFmtId="0" fontId="9" fillId="0" borderId="3" xfId="2" applyFont="1" applyBorder="1" applyAlignment="1">
      <alignment horizontal="center"/>
    </xf>
    <xf numFmtId="0" fontId="9" fillId="0" borderId="5" xfId="2" applyFont="1" applyBorder="1" applyAlignment="1">
      <alignment horizontal="center"/>
    </xf>
    <xf numFmtId="0" fontId="12" fillId="0" borderId="1" xfId="1" applyFont="1" applyBorder="1" applyAlignment="1">
      <alignment horizontal="center" vertical="center" wrapText="1"/>
    </xf>
    <xf numFmtId="0" fontId="12" fillId="0" borderId="2" xfId="1" applyFont="1" applyBorder="1" applyAlignment="1">
      <alignment horizontal="center" vertical="center" wrapText="1"/>
    </xf>
    <xf numFmtId="0" fontId="12" fillId="0" borderId="19" xfId="1" applyFont="1" applyBorder="1" applyAlignment="1">
      <alignment horizontal="center" vertical="center" wrapText="1"/>
    </xf>
    <xf numFmtId="0" fontId="12" fillId="0" borderId="27" xfId="12" applyFont="1" applyBorder="1" applyAlignment="1">
      <alignment horizontal="center" vertical="center" wrapText="1"/>
    </xf>
    <xf numFmtId="0" fontId="12" fillId="0" borderId="9" xfId="12" applyFont="1" applyBorder="1" applyAlignment="1">
      <alignment horizontal="center" vertical="center" wrapText="1"/>
    </xf>
    <xf numFmtId="0" fontId="12" fillId="0" borderId="15" xfId="12" applyFont="1" applyBorder="1" applyAlignment="1">
      <alignment horizontal="center" vertical="center" wrapText="1"/>
    </xf>
    <xf numFmtId="0" fontId="9" fillId="0" borderId="27" xfId="5" applyFont="1" applyBorder="1" applyAlignment="1">
      <alignment horizontal="center" vertical="center" wrapText="1"/>
    </xf>
    <xf numFmtId="0" fontId="9" fillId="0" borderId="13" xfId="2" applyFont="1" applyBorder="1" applyAlignment="1">
      <alignment horizontal="center"/>
    </xf>
    <xf numFmtId="0" fontId="9" fillId="0" borderId="12" xfId="2" applyFont="1" applyBorder="1" applyAlignment="1">
      <alignment horizontal="center"/>
    </xf>
    <xf numFmtId="0" fontId="12" fillId="0" borderId="24" xfId="6" applyFont="1" applyBorder="1" applyAlignment="1">
      <alignment horizontal="center"/>
    </xf>
    <xf numFmtId="0" fontId="12" fillId="0" borderId="13" xfId="6" applyFont="1" applyBorder="1" applyAlignment="1">
      <alignment horizontal="center"/>
    </xf>
    <xf numFmtId="0" fontId="12" fillId="0" borderId="12" xfId="6" applyFont="1" applyBorder="1" applyAlignment="1">
      <alignment horizontal="center"/>
    </xf>
    <xf numFmtId="0" fontId="12" fillId="0" borderId="11" xfId="5" applyFont="1" applyBorder="1" applyAlignment="1">
      <alignment horizontal="center" vertical="center" wrapText="1"/>
    </xf>
    <xf numFmtId="0" fontId="12" fillId="0" borderId="23" xfId="6" applyFont="1" applyBorder="1" applyAlignment="1">
      <alignment horizontal="center"/>
    </xf>
    <xf numFmtId="0" fontId="12" fillId="0" borderId="8" xfId="6" quotePrefix="1" applyFont="1" applyBorder="1" applyAlignment="1">
      <alignment horizontal="center"/>
    </xf>
    <xf numFmtId="0" fontId="12" fillId="0" borderId="18" xfId="6" quotePrefix="1" applyFont="1" applyBorder="1" applyAlignment="1">
      <alignment horizontal="center"/>
    </xf>
  </cellXfs>
  <cellStyles count="3546">
    <cellStyle name="20 % - Akzent1 2" xfId="35"/>
    <cellStyle name="20 % - Akzent1 2 10" xfId="1810"/>
    <cellStyle name="20 % - Akzent1 2 2" xfId="36"/>
    <cellStyle name="20 % - Akzent1 2 2 2" xfId="37"/>
    <cellStyle name="20 % - Akzent1 2 2 2 2" xfId="38"/>
    <cellStyle name="20 % - Akzent1 2 2 2 2 2" xfId="942"/>
    <cellStyle name="20 % - Akzent1 2 2 2 2 2 2" xfId="2678"/>
    <cellStyle name="20 % - Akzent1 2 2 2 2 3" xfId="1813"/>
    <cellStyle name="20 % - Akzent1 2 2 2 3" xfId="941"/>
    <cellStyle name="20 % - Akzent1 2 2 2 3 2" xfId="2677"/>
    <cellStyle name="20 % - Akzent1 2 2 2 4" xfId="1812"/>
    <cellStyle name="20 % - Akzent1 2 2 3" xfId="39"/>
    <cellStyle name="20 % - Akzent1 2 2 3 2" xfId="40"/>
    <cellStyle name="20 % - Akzent1 2 2 3 2 2" xfId="944"/>
    <cellStyle name="20 % - Akzent1 2 2 3 2 2 2" xfId="2680"/>
    <cellStyle name="20 % - Akzent1 2 2 3 2 3" xfId="1815"/>
    <cellStyle name="20 % - Akzent1 2 2 3 3" xfId="943"/>
    <cellStyle name="20 % - Akzent1 2 2 3 3 2" xfId="2679"/>
    <cellStyle name="20 % - Akzent1 2 2 3 4" xfId="1814"/>
    <cellStyle name="20 % - Akzent1 2 2 4" xfId="41"/>
    <cellStyle name="20 % - Akzent1 2 2 4 2" xfId="945"/>
    <cellStyle name="20 % - Akzent1 2 2 4 2 2" xfId="2681"/>
    <cellStyle name="20 % - Akzent1 2 2 4 3" xfId="1816"/>
    <cellStyle name="20 % - Akzent1 2 2 5" xfId="940"/>
    <cellStyle name="20 % - Akzent1 2 2 5 2" xfId="2676"/>
    <cellStyle name="20 % - Akzent1 2 2 6" xfId="1811"/>
    <cellStyle name="20 % - Akzent1 2 3" xfId="42"/>
    <cellStyle name="20 % - Akzent1 2 3 2" xfId="43"/>
    <cellStyle name="20 % - Akzent1 2 3 2 2" xfId="44"/>
    <cellStyle name="20 % - Akzent1 2 3 2 2 2" xfId="948"/>
    <cellStyle name="20 % - Akzent1 2 3 2 2 2 2" xfId="2684"/>
    <cellStyle name="20 % - Akzent1 2 3 2 2 3" xfId="1819"/>
    <cellStyle name="20 % - Akzent1 2 3 2 3" xfId="947"/>
    <cellStyle name="20 % - Akzent1 2 3 2 3 2" xfId="2683"/>
    <cellStyle name="20 % - Akzent1 2 3 2 4" xfId="1818"/>
    <cellStyle name="20 % - Akzent1 2 3 3" xfId="45"/>
    <cellStyle name="20 % - Akzent1 2 3 3 2" xfId="949"/>
    <cellStyle name="20 % - Akzent1 2 3 3 2 2" xfId="2685"/>
    <cellStyle name="20 % - Akzent1 2 3 3 3" xfId="1820"/>
    <cellStyle name="20 % - Akzent1 2 3 4" xfId="946"/>
    <cellStyle name="20 % - Akzent1 2 3 4 2" xfId="2682"/>
    <cellStyle name="20 % - Akzent1 2 3 5" xfId="1817"/>
    <cellStyle name="20 % - Akzent1 2 4" xfId="46"/>
    <cellStyle name="20 % - Akzent1 2 4 2" xfId="47"/>
    <cellStyle name="20 % - Akzent1 2 4 2 2" xfId="951"/>
    <cellStyle name="20 % - Akzent1 2 4 2 2 2" xfId="2687"/>
    <cellStyle name="20 % - Akzent1 2 4 2 3" xfId="1822"/>
    <cellStyle name="20 % - Akzent1 2 4 3" xfId="950"/>
    <cellStyle name="20 % - Akzent1 2 4 3 2" xfId="2686"/>
    <cellStyle name="20 % - Akzent1 2 4 4" xfId="1821"/>
    <cellStyle name="20 % - Akzent1 2 5" xfId="48"/>
    <cellStyle name="20 % - Akzent1 2 5 2" xfId="49"/>
    <cellStyle name="20 % - Akzent1 2 5 2 2" xfId="953"/>
    <cellStyle name="20 % - Akzent1 2 5 2 2 2" xfId="2689"/>
    <cellStyle name="20 % - Akzent1 2 5 2 3" xfId="1824"/>
    <cellStyle name="20 % - Akzent1 2 5 3" xfId="952"/>
    <cellStyle name="20 % - Akzent1 2 5 3 2" xfId="2688"/>
    <cellStyle name="20 % - Akzent1 2 5 4" xfId="1823"/>
    <cellStyle name="20 % - Akzent1 2 6" xfId="50"/>
    <cellStyle name="20 % - Akzent1 2 6 2" xfId="954"/>
    <cellStyle name="20 % - Akzent1 2 6 2 2" xfId="2690"/>
    <cellStyle name="20 % - Akzent1 2 6 3" xfId="1825"/>
    <cellStyle name="20 % - Akzent1 2 7" xfId="51"/>
    <cellStyle name="20 % - Akzent1 2 7 2" xfId="955"/>
    <cellStyle name="20 % - Akzent1 2 7 2 2" xfId="2691"/>
    <cellStyle name="20 % - Akzent1 2 7 3" xfId="1826"/>
    <cellStyle name="20 % - Akzent1 2 8" xfId="52"/>
    <cellStyle name="20 % - Akzent1 2 8 2" xfId="956"/>
    <cellStyle name="20 % - Akzent1 2 8 2 2" xfId="2692"/>
    <cellStyle name="20 % - Akzent1 2 8 3" xfId="1827"/>
    <cellStyle name="20 % - Akzent1 2 9" xfId="939"/>
    <cellStyle name="20 % - Akzent1 2 9 2" xfId="2675"/>
    <cellStyle name="20 % - Akzent1 3" xfId="53"/>
    <cellStyle name="20 % - Akzent1 3 10" xfId="1828"/>
    <cellStyle name="20 % - Akzent1 3 2" xfId="54"/>
    <cellStyle name="20 % - Akzent1 3 2 2" xfId="55"/>
    <cellStyle name="20 % - Akzent1 3 2 2 2" xfId="56"/>
    <cellStyle name="20 % - Akzent1 3 2 2 2 2" xfId="960"/>
    <cellStyle name="20 % - Akzent1 3 2 2 2 2 2" xfId="2696"/>
    <cellStyle name="20 % - Akzent1 3 2 2 2 3" xfId="1831"/>
    <cellStyle name="20 % - Akzent1 3 2 2 3" xfId="959"/>
    <cellStyle name="20 % - Akzent1 3 2 2 3 2" xfId="2695"/>
    <cellStyle name="20 % - Akzent1 3 2 2 4" xfId="1830"/>
    <cellStyle name="20 % - Akzent1 3 2 3" xfId="57"/>
    <cellStyle name="20 % - Akzent1 3 2 3 2" xfId="58"/>
    <cellStyle name="20 % - Akzent1 3 2 3 2 2" xfId="962"/>
    <cellStyle name="20 % - Akzent1 3 2 3 2 2 2" xfId="2698"/>
    <cellStyle name="20 % - Akzent1 3 2 3 2 3" xfId="1833"/>
    <cellStyle name="20 % - Akzent1 3 2 3 3" xfId="961"/>
    <cellStyle name="20 % - Akzent1 3 2 3 3 2" xfId="2697"/>
    <cellStyle name="20 % - Akzent1 3 2 3 4" xfId="1832"/>
    <cellStyle name="20 % - Akzent1 3 2 4" xfId="59"/>
    <cellStyle name="20 % - Akzent1 3 2 4 2" xfId="963"/>
    <cellStyle name="20 % - Akzent1 3 2 4 2 2" xfId="2699"/>
    <cellStyle name="20 % - Akzent1 3 2 4 3" xfId="1834"/>
    <cellStyle name="20 % - Akzent1 3 2 5" xfId="958"/>
    <cellStyle name="20 % - Akzent1 3 2 5 2" xfId="2694"/>
    <cellStyle name="20 % - Akzent1 3 2 6" xfId="1829"/>
    <cellStyle name="20 % - Akzent1 3 3" xfId="60"/>
    <cellStyle name="20 % - Akzent1 3 3 2" xfId="61"/>
    <cellStyle name="20 % - Akzent1 3 3 2 2" xfId="62"/>
    <cellStyle name="20 % - Akzent1 3 3 2 2 2" xfId="966"/>
    <cellStyle name="20 % - Akzent1 3 3 2 2 2 2" xfId="2702"/>
    <cellStyle name="20 % - Akzent1 3 3 2 2 3" xfId="1837"/>
    <cellStyle name="20 % - Akzent1 3 3 2 3" xfId="965"/>
    <cellStyle name="20 % - Akzent1 3 3 2 3 2" xfId="2701"/>
    <cellStyle name="20 % - Akzent1 3 3 2 4" xfId="1836"/>
    <cellStyle name="20 % - Akzent1 3 3 3" xfId="63"/>
    <cellStyle name="20 % - Akzent1 3 3 3 2" xfId="967"/>
    <cellStyle name="20 % - Akzent1 3 3 3 2 2" xfId="2703"/>
    <cellStyle name="20 % - Akzent1 3 3 3 3" xfId="1838"/>
    <cellStyle name="20 % - Akzent1 3 3 4" xfId="964"/>
    <cellStyle name="20 % - Akzent1 3 3 4 2" xfId="2700"/>
    <cellStyle name="20 % - Akzent1 3 3 5" xfId="1835"/>
    <cellStyle name="20 % - Akzent1 3 4" xfId="64"/>
    <cellStyle name="20 % - Akzent1 3 4 2" xfId="65"/>
    <cellStyle name="20 % - Akzent1 3 4 2 2" xfId="969"/>
    <cellStyle name="20 % - Akzent1 3 4 2 2 2" xfId="2705"/>
    <cellStyle name="20 % - Akzent1 3 4 2 3" xfId="1840"/>
    <cellStyle name="20 % - Akzent1 3 4 3" xfId="968"/>
    <cellStyle name="20 % - Akzent1 3 4 3 2" xfId="2704"/>
    <cellStyle name="20 % - Akzent1 3 4 4" xfId="1839"/>
    <cellStyle name="20 % - Akzent1 3 5" xfId="66"/>
    <cellStyle name="20 % - Akzent1 3 5 2" xfId="67"/>
    <cellStyle name="20 % - Akzent1 3 5 2 2" xfId="971"/>
    <cellStyle name="20 % - Akzent1 3 5 2 2 2" xfId="2707"/>
    <cellStyle name="20 % - Akzent1 3 5 2 3" xfId="1842"/>
    <cellStyle name="20 % - Akzent1 3 5 3" xfId="970"/>
    <cellStyle name="20 % - Akzent1 3 5 3 2" xfId="2706"/>
    <cellStyle name="20 % - Akzent1 3 5 4" xfId="1841"/>
    <cellStyle name="20 % - Akzent1 3 6" xfId="68"/>
    <cellStyle name="20 % - Akzent1 3 6 2" xfId="972"/>
    <cellStyle name="20 % - Akzent1 3 6 2 2" xfId="2708"/>
    <cellStyle name="20 % - Akzent1 3 6 3" xfId="1843"/>
    <cellStyle name="20 % - Akzent1 3 7" xfId="69"/>
    <cellStyle name="20 % - Akzent1 3 7 2" xfId="973"/>
    <cellStyle name="20 % - Akzent1 3 7 2 2" xfId="2709"/>
    <cellStyle name="20 % - Akzent1 3 7 3" xfId="1844"/>
    <cellStyle name="20 % - Akzent1 3 8" xfId="70"/>
    <cellStyle name="20 % - Akzent1 3 8 2" xfId="974"/>
    <cellStyle name="20 % - Akzent1 3 8 2 2" xfId="2710"/>
    <cellStyle name="20 % - Akzent1 3 8 3" xfId="1845"/>
    <cellStyle name="20 % - Akzent1 3 9" xfId="957"/>
    <cellStyle name="20 % - Akzent1 3 9 2" xfId="2693"/>
    <cellStyle name="20 % - Akzent1 4" xfId="71"/>
    <cellStyle name="20 % - Akzent1 4 2" xfId="72"/>
    <cellStyle name="20 % - Akzent1 4 2 2" xfId="73"/>
    <cellStyle name="20 % - Akzent1 4 2 2 2" xfId="977"/>
    <cellStyle name="20 % - Akzent1 4 2 2 2 2" xfId="2713"/>
    <cellStyle name="20 % - Akzent1 4 2 2 3" xfId="1848"/>
    <cellStyle name="20 % - Akzent1 4 2 3" xfId="976"/>
    <cellStyle name="20 % - Akzent1 4 2 3 2" xfId="2712"/>
    <cellStyle name="20 % - Akzent1 4 2 4" xfId="1847"/>
    <cellStyle name="20 % - Akzent1 4 3" xfId="74"/>
    <cellStyle name="20 % - Akzent1 4 3 2" xfId="75"/>
    <cellStyle name="20 % - Akzent1 4 3 2 2" xfId="979"/>
    <cellStyle name="20 % - Akzent1 4 3 2 2 2" xfId="2715"/>
    <cellStyle name="20 % - Akzent1 4 3 2 3" xfId="1850"/>
    <cellStyle name="20 % - Akzent1 4 3 3" xfId="978"/>
    <cellStyle name="20 % - Akzent1 4 3 3 2" xfId="2714"/>
    <cellStyle name="20 % - Akzent1 4 3 4" xfId="1849"/>
    <cellStyle name="20 % - Akzent1 4 4" xfId="76"/>
    <cellStyle name="20 % - Akzent1 4 4 2" xfId="980"/>
    <cellStyle name="20 % - Akzent1 4 4 2 2" xfId="2716"/>
    <cellStyle name="20 % - Akzent1 4 4 3" xfId="1851"/>
    <cellStyle name="20 % - Akzent1 4 5" xfId="77"/>
    <cellStyle name="20 % - Akzent1 4 5 2" xfId="981"/>
    <cellStyle name="20 % - Akzent1 4 5 2 2" xfId="2717"/>
    <cellStyle name="20 % - Akzent1 4 5 3" xfId="1852"/>
    <cellStyle name="20 % - Akzent1 4 6" xfId="975"/>
    <cellStyle name="20 % - Akzent1 4 6 2" xfId="2711"/>
    <cellStyle name="20 % - Akzent1 4 7" xfId="1846"/>
    <cellStyle name="20 % - Akzent1 5" xfId="78"/>
    <cellStyle name="20 % - Akzent1 5 2" xfId="79"/>
    <cellStyle name="20 % - Akzent1 5 2 2" xfId="80"/>
    <cellStyle name="20 % - Akzent1 5 2 2 2" xfId="984"/>
    <cellStyle name="20 % - Akzent1 5 2 2 2 2" xfId="2720"/>
    <cellStyle name="20 % - Akzent1 5 2 2 3" xfId="1855"/>
    <cellStyle name="20 % - Akzent1 5 2 3" xfId="983"/>
    <cellStyle name="20 % - Akzent1 5 2 3 2" xfId="2719"/>
    <cellStyle name="20 % - Akzent1 5 2 4" xfId="1854"/>
    <cellStyle name="20 % - Akzent1 5 3" xfId="81"/>
    <cellStyle name="20 % - Akzent1 5 3 2" xfId="985"/>
    <cellStyle name="20 % - Akzent1 5 3 2 2" xfId="2721"/>
    <cellStyle name="20 % - Akzent1 5 3 3" xfId="1856"/>
    <cellStyle name="20 % - Akzent1 5 4" xfId="982"/>
    <cellStyle name="20 % - Akzent1 5 4 2" xfId="2718"/>
    <cellStyle name="20 % - Akzent1 5 5" xfId="1853"/>
    <cellStyle name="20 % - Akzent1 6" xfId="82"/>
    <cellStyle name="20 % - Akzent1 6 2" xfId="83"/>
    <cellStyle name="20 % - Akzent1 6 2 2" xfId="987"/>
    <cellStyle name="20 % - Akzent1 6 2 2 2" xfId="2723"/>
    <cellStyle name="20 % - Akzent1 6 2 3" xfId="1858"/>
    <cellStyle name="20 % - Akzent1 6 3" xfId="986"/>
    <cellStyle name="20 % - Akzent1 6 3 2" xfId="2722"/>
    <cellStyle name="20 % - Akzent1 6 4" xfId="1857"/>
    <cellStyle name="20 % - Akzent1 7" xfId="84"/>
    <cellStyle name="20 % - Akzent1 7 2" xfId="85"/>
    <cellStyle name="20 % - Akzent1 7 2 2" xfId="989"/>
    <cellStyle name="20 % - Akzent1 7 2 2 2" xfId="2725"/>
    <cellStyle name="20 % - Akzent1 7 2 3" xfId="1860"/>
    <cellStyle name="20 % - Akzent1 7 3" xfId="988"/>
    <cellStyle name="20 % - Akzent1 7 3 2" xfId="2724"/>
    <cellStyle name="20 % - Akzent1 7 4" xfId="1859"/>
    <cellStyle name="20 % - Akzent1 8" xfId="86"/>
    <cellStyle name="20 % - Akzent1 8 2" xfId="990"/>
    <cellStyle name="20 % - Akzent1 8 2 2" xfId="2726"/>
    <cellStyle name="20 % - Akzent1 8 3" xfId="1861"/>
    <cellStyle name="20 % - Akzent1 9" xfId="87"/>
    <cellStyle name="20 % - Akzent1 9 2" xfId="991"/>
    <cellStyle name="20 % - Akzent1 9 2 2" xfId="2727"/>
    <cellStyle name="20 % - Akzent1 9 3" xfId="1862"/>
    <cellStyle name="20 % - Akzent2 2" xfId="88"/>
    <cellStyle name="20 % - Akzent2 2 10" xfId="1863"/>
    <cellStyle name="20 % - Akzent2 2 2" xfId="89"/>
    <cellStyle name="20 % - Akzent2 2 2 2" xfId="90"/>
    <cellStyle name="20 % - Akzent2 2 2 2 2" xfId="91"/>
    <cellStyle name="20 % - Akzent2 2 2 2 2 2" xfId="995"/>
    <cellStyle name="20 % - Akzent2 2 2 2 2 2 2" xfId="2731"/>
    <cellStyle name="20 % - Akzent2 2 2 2 2 3" xfId="1866"/>
    <cellStyle name="20 % - Akzent2 2 2 2 3" xfId="994"/>
    <cellStyle name="20 % - Akzent2 2 2 2 3 2" xfId="2730"/>
    <cellStyle name="20 % - Akzent2 2 2 2 4" xfId="1865"/>
    <cellStyle name="20 % - Akzent2 2 2 3" xfId="92"/>
    <cellStyle name="20 % - Akzent2 2 2 3 2" xfId="93"/>
    <cellStyle name="20 % - Akzent2 2 2 3 2 2" xfId="997"/>
    <cellStyle name="20 % - Akzent2 2 2 3 2 2 2" xfId="2733"/>
    <cellStyle name="20 % - Akzent2 2 2 3 2 3" xfId="1868"/>
    <cellStyle name="20 % - Akzent2 2 2 3 3" xfId="996"/>
    <cellStyle name="20 % - Akzent2 2 2 3 3 2" xfId="2732"/>
    <cellStyle name="20 % - Akzent2 2 2 3 4" xfId="1867"/>
    <cellStyle name="20 % - Akzent2 2 2 4" xfId="94"/>
    <cellStyle name="20 % - Akzent2 2 2 4 2" xfId="998"/>
    <cellStyle name="20 % - Akzent2 2 2 4 2 2" xfId="2734"/>
    <cellStyle name="20 % - Akzent2 2 2 4 3" xfId="1869"/>
    <cellStyle name="20 % - Akzent2 2 2 5" xfId="993"/>
    <cellStyle name="20 % - Akzent2 2 2 5 2" xfId="2729"/>
    <cellStyle name="20 % - Akzent2 2 2 6" xfId="1864"/>
    <cellStyle name="20 % - Akzent2 2 3" xfId="95"/>
    <cellStyle name="20 % - Akzent2 2 3 2" xfId="96"/>
    <cellStyle name="20 % - Akzent2 2 3 2 2" xfId="97"/>
    <cellStyle name="20 % - Akzent2 2 3 2 2 2" xfId="1001"/>
    <cellStyle name="20 % - Akzent2 2 3 2 2 2 2" xfId="2737"/>
    <cellStyle name="20 % - Akzent2 2 3 2 2 3" xfId="1872"/>
    <cellStyle name="20 % - Akzent2 2 3 2 3" xfId="1000"/>
    <cellStyle name="20 % - Akzent2 2 3 2 3 2" xfId="2736"/>
    <cellStyle name="20 % - Akzent2 2 3 2 4" xfId="1871"/>
    <cellStyle name="20 % - Akzent2 2 3 3" xfId="98"/>
    <cellStyle name="20 % - Akzent2 2 3 3 2" xfId="1002"/>
    <cellStyle name="20 % - Akzent2 2 3 3 2 2" xfId="2738"/>
    <cellStyle name="20 % - Akzent2 2 3 3 3" xfId="1873"/>
    <cellStyle name="20 % - Akzent2 2 3 4" xfId="999"/>
    <cellStyle name="20 % - Akzent2 2 3 4 2" xfId="2735"/>
    <cellStyle name="20 % - Akzent2 2 3 5" xfId="1870"/>
    <cellStyle name="20 % - Akzent2 2 4" xfId="99"/>
    <cellStyle name="20 % - Akzent2 2 4 2" xfId="100"/>
    <cellStyle name="20 % - Akzent2 2 4 2 2" xfId="1004"/>
    <cellStyle name="20 % - Akzent2 2 4 2 2 2" xfId="2740"/>
    <cellStyle name="20 % - Akzent2 2 4 2 3" xfId="1875"/>
    <cellStyle name="20 % - Akzent2 2 4 3" xfId="1003"/>
    <cellStyle name="20 % - Akzent2 2 4 3 2" xfId="2739"/>
    <cellStyle name="20 % - Akzent2 2 4 4" xfId="1874"/>
    <cellStyle name="20 % - Akzent2 2 5" xfId="101"/>
    <cellStyle name="20 % - Akzent2 2 5 2" xfId="102"/>
    <cellStyle name="20 % - Akzent2 2 5 2 2" xfId="1006"/>
    <cellStyle name="20 % - Akzent2 2 5 2 2 2" xfId="2742"/>
    <cellStyle name="20 % - Akzent2 2 5 2 3" xfId="1877"/>
    <cellStyle name="20 % - Akzent2 2 5 3" xfId="1005"/>
    <cellStyle name="20 % - Akzent2 2 5 3 2" xfId="2741"/>
    <cellStyle name="20 % - Akzent2 2 5 4" xfId="1876"/>
    <cellStyle name="20 % - Akzent2 2 6" xfId="103"/>
    <cellStyle name="20 % - Akzent2 2 6 2" xfId="1007"/>
    <cellStyle name="20 % - Akzent2 2 6 2 2" xfId="2743"/>
    <cellStyle name="20 % - Akzent2 2 6 3" xfId="1878"/>
    <cellStyle name="20 % - Akzent2 2 7" xfId="104"/>
    <cellStyle name="20 % - Akzent2 2 7 2" xfId="1008"/>
    <cellStyle name="20 % - Akzent2 2 7 2 2" xfId="2744"/>
    <cellStyle name="20 % - Akzent2 2 7 3" xfId="1879"/>
    <cellStyle name="20 % - Akzent2 2 8" xfId="105"/>
    <cellStyle name="20 % - Akzent2 2 8 2" xfId="1009"/>
    <cellStyle name="20 % - Akzent2 2 8 2 2" xfId="2745"/>
    <cellStyle name="20 % - Akzent2 2 8 3" xfId="1880"/>
    <cellStyle name="20 % - Akzent2 2 9" xfId="992"/>
    <cellStyle name="20 % - Akzent2 2 9 2" xfId="2728"/>
    <cellStyle name="20 % - Akzent2 3" xfId="106"/>
    <cellStyle name="20 % - Akzent2 3 10" xfId="1881"/>
    <cellStyle name="20 % - Akzent2 3 2" xfId="107"/>
    <cellStyle name="20 % - Akzent2 3 2 2" xfId="108"/>
    <cellStyle name="20 % - Akzent2 3 2 2 2" xfId="109"/>
    <cellStyle name="20 % - Akzent2 3 2 2 2 2" xfId="1013"/>
    <cellStyle name="20 % - Akzent2 3 2 2 2 2 2" xfId="2749"/>
    <cellStyle name="20 % - Akzent2 3 2 2 2 3" xfId="1884"/>
    <cellStyle name="20 % - Akzent2 3 2 2 3" xfId="1012"/>
    <cellStyle name="20 % - Akzent2 3 2 2 3 2" xfId="2748"/>
    <cellStyle name="20 % - Akzent2 3 2 2 4" xfId="1883"/>
    <cellStyle name="20 % - Akzent2 3 2 3" xfId="110"/>
    <cellStyle name="20 % - Akzent2 3 2 3 2" xfId="111"/>
    <cellStyle name="20 % - Akzent2 3 2 3 2 2" xfId="1015"/>
    <cellStyle name="20 % - Akzent2 3 2 3 2 2 2" xfId="2751"/>
    <cellStyle name="20 % - Akzent2 3 2 3 2 3" xfId="1886"/>
    <cellStyle name="20 % - Akzent2 3 2 3 3" xfId="1014"/>
    <cellStyle name="20 % - Akzent2 3 2 3 3 2" xfId="2750"/>
    <cellStyle name="20 % - Akzent2 3 2 3 4" xfId="1885"/>
    <cellStyle name="20 % - Akzent2 3 2 4" xfId="112"/>
    <cellStyle name="20 % - Akzent2 3 2 4 2" xfId="1016"/>
    <cellStyle name="20 % - Akzent2 3 2 4 2 2" xfId="2752"/>
    <cellStyle name="20 % - Akzent2 3 2 4 3" xfId="1887"/>
    <cellStyle name="20 % - Akzent2 3 2 5" xfId="1011"/>
    <cellStyle name="20 % - Akzent2 3 2 5 2" xfId="2747"/>
    <cellStyle name="20 % - Akzent2 3 2 6" xfId="1882"/>
    <cellStyle name="20 % - Akzent2 3 3" xfId="113"/>
    <cellStyle name="20 % - Akzent2 3 3 2" xfId="114"/>
    <cellStyle name="20 % - Akzent2 3 3 2 2" xfId="115"/>
    <cellStyle name="20 % - Akzent2 3 3 2 2 2" xfId="1019"/>
    <cellStyle name="20 % - Akzent2 3 3 2 2 2 2" xfId="2755"/>
    <cellStyle name="20 % - Akzent2 3 3 2 2 3" xfId="1890"/>
    <cellStyle name="20 % - Akzent2 3 3 2 3" xfId="1018"/>
    <cellStyle name="20 % - Akzent2 3 3 2 3 2" xfId="2754"/>
    <cellStyle name="20 % - Akzent2 3 3 2 4" xfId="1889"/>
    <cellStyle name="20 % - Akzent2 3 3 3" xfId="116"/>
    <cellStyle name="20 % - Akzent2 3 3 3 2" xfId="1020"/>
    <cellStyle name="20 % - Akzent2 3 3 3 2 2" xfId="2756"/>
    <cellStyle name="20 % - Akzent2 3 3 3 3" xfId="1891"/>
    <cellStyle name="20 % - Akzent2 3 3 4" xfId="1017"/>
    <cellStyle name="20 % - Akzent2 3 3 4 2" xfId="2753"/>
    <cellStyle name="20 % - Akzent2 3 3 5" xfId="1888"/>
    <cellStyle name="20 % - Akzent2 3 4" xfId="117"/>
    <cellStyle name="20 % - Akzent2 3 4 2" xfId="118"/>
    <cellStyle name="20 % - Akzent2 3 4 2 2" xfId="1022"/>
    <cellStyle name="20 % - Akzent2 3 4 2 2 2" xfId="2758"/>
    <cellStyle name="20 % - Akzent2 3 4 2 3" xfId="1893"/>
    <cellStyle name="20 % - Akzent2 3 4 3" xfId="1021"/>
    <cellStyle name="20 % - Akzent2 3 4 3 2" xfId="2757"/>
    <cellStyle name="20 % - Akzent2 3 4 4" xfId="1892"/>
    <cellStyle name="20 % - Akzent2 3 5" xfId="119"/>
    <cellStyle name="20 % - Akzent2 3 5 2" xfId="120"/>
    <cellStyle name="20 % - Akzent2 3 5 2 2" xfId="1024"/>
    <cellStyle name="20 % - Akzent2 3 5 2 2 2" xfId="2760"/>
    <cellStyle name="20 % - Akzent2 3 5 2 3" xfId="1895"/>
    <cellStyle name="20 % - Akzent2 3 5 3" xfId="1023"/>
    <cellStyle name="20 % - Akzent2 3 5 3 2" xfId="2759"/>
    <cellStyle name="20 % - Akzent2 3 5 4" xfId="1894"/>
    <cellStyle name="20 % - Akzent2 3 6" xfId="121"/>
    <cellStyle name="20 % - Akzent2 3 6 2" xfId="1025"/>
    <cellStyle name="20 % - Akzent2 3 6 2 2" xfId="2761"/>
    <cellStyle name="20 % - Akzent2 3 6 3" xfId="1896"/>
    <cellStyle name="20 % - Akzent2 3 7" xfId="122"/>
    <cellStyle name="20 % - Akzent2 3 7 2" xfId="1026"/>
    <cellStyle name="20 % - Akzent2 3 7 2 2" xfId="2762"/>
    <cellStyle name="20 % - Akzent2 3 7 3" xfId="1897"/>
    <cellStyle name="20 % - Akzent2 3 8" xfId="123"/>
    <cellStyle name="20 % - Akzent2 3 8 2" xfId="1027"/>
    <cellStyle name="20 % - Akzent2 3 8 2 2" xfId="2763"/>
    <cellStyle name="20 % - Akzent2 3 8 3" xfId="1898"/>
    <cellStyle name="20 % - Akzent2 3 9" xfId="1010"/>
    <cellStyle name="20 % - Akzent2 3 9 2" xfId="2746"/>
    <cellStyle name="20 % - Akzent2 4" xfId="124"/>
    <cellStyle name="20 % - Akzent2 4 2" xfId="125"/>
    <cellStyle name="20 % - Akzent2 4 2 2" xfId="126"/>
    <cellStyle name="20 % - Akzent2 4 2 2 2" xfId="1030"/>
    <cellStyle name="20 % - Akzent2 4 2 2 2 2" xfId="2766"/>
    <cellStyle name="20 % - Akzent2 4 2 2 3" xfId="1901"/>
    <cellStyle name="20 % - Akzent2 4 2 3" xfId="1029"/>
    <cellStyle name="20 % - Akzent2 4 2 3 2" xfId="2765"/>
    <cellStyle name="20 % - Akzent2 4 2 4" xfId="1900"/>
    <cellStyle name="20 % - Akzent2 4 3" xfId="127"/>
    <cellStyle name="20 % - Akzent2 4 3 2" xfId="128"/>
    <cellStyle name="20 % - Akzent2 4 3 2 2" xfId="1032"/>
    <cellStyle name="20 % - Akzent2 4 3 2 2 2" xfId="2768"/>
    <cellStyle name="20 % - Akzent2 4 3 2 3" xfId="1903"/>
    <cellStyle name="20 % - Akzent2 4 3 3" xfId="1031"/>
    <cellStyle name="20 % - Akzent2 4 3 3 2" xfId="2767"/>
    <cellStyle name="20 % - Akzent2 4 3 4" xfId="1902"/>
    <cellStyle name="20 % - Akzent2 4 4" xfId="129"/>
    <cellStyle name="20 % - Akzent2 4 4 2" xfId="1033"/>
    <cellStyle name="20 % - Akzent2 4 4 2 2" xfId="2769"/>
    <cellStyle name="20 % - Akzent2 4 4 3" xfId="1904"/>
    <cellStyle name="20 % - Akzent2 4 5" xfId="130"/>
    <cellStyle name="20 % - Akzent2 4 5 2" xfId="1034"/>
    <cellStyle name="20 % - Akzent2 4 5 2 2" xfId="2770"/>
    <cellStyle name="20 % - Akzent2 4 5 3" xfId="1905"/>
    <cellStyle name="20 % - Akzent2 4 6" xfId="1028"/>
    <cellStyle name="20 % - Akzent2 4 6 2" xfId="2764"/>
    <cellStyle name="20 % - Akzent2 4 7" xfId="1899"/>
    <cellStyle name="20 % - Akzent2 5" xfId="131"/>
    <cellStyle name="20 % - Akzent2 5 2" xfId="132"/>
    <cellStyle name="20 % - Akzent2 5 2 2" xfId="133"/>
    <cellStyle name="20 % - Akzent2 5 2 2 2" xfId="1037"/>
    <cellStyle name="20 % - Akzent2 5 2 2 2 2" xfId="2773"/>
    <cellStyle name="20 % - Akzent2 5 2 2 3" xfId="1908"/>
    <cellStyle name="20 % - Akzent2 5 2 3" xfId="1036"/>
    <cellStyle name="20 % - Akzent2 5 2 3 2" xfId="2772"/>
    <cellStyle name="20 % - Akzent2 5 2 4" xfId="1907"/>
    <cellStyle name="20 % - Akzent2 5 3" xfId="134"/>
    <cellStyle name="20 % - Akzent2 5 3 2" xfId="1038"/>
    <cellStyle name="20 % - Akzent2 5 3 2 2" xfId="2774"/>
    <cellStyle name="20 % - Akzent2 5 3 3" xfId="1909"/>
    <cellStyle name="20 % - Akzent2 5 4" xfId="1035"/>
    <cellStyle name="20 % - Akzent2 5 4 2" xfId="2771"/>
    <cellStyle name="20 % - Akzent2 5 5" xfId="1906"/>
    <cellStyle name="20 % - Akzent2 6" xfId="135"/>
    <cellStyle name="20 % - Akzent2 6 2" xfId="136"/>
    <cellStyle name="20 % - Akzent2 6 2 2" xfId="1040"/>
    <cellStyle name="20 % - Akzent2 6 2 2 2" xfId="2776"/>
    <cellStyle name="20 % - Akzent2 6 2 3" xfId="1911"/>
    <cellStyle name="20 % - Akzent2 6 3" xfId="1039"/>
    <cellStyle name="20 % - Akzent2 6 3 2" xfId="2775"/>
    <cellStyle name="20 % - Akzent2 6 4" xfId="1910"/>
    <cellStyle name="20 % - Akzent2 7" xfId="137"/>
    <cellStyle name="20 % - Akzent2 7 2" xfId="138"/>
    <cellStyle name="20 % - Akzent2 7 2 2" xfId="1042"/>
    <cellStyle name="20 % - Akzent2 7 2 2 2" xfId="2778"/>
    <cellStyle name="20 % - Akzent2 7 2 3" xfId="1913"/>
    <cellStyle name="20 % - Akzent2 7 3" xfId="1041"/>
    <cellStyle name="20 % - Akzent2 7 3 2" xfId="2777"/>
    <cellStyle name="20 % - Akzent2 7 4" xfId="1912"/>
    <cellStyle name="20 % - Akzent2 8" xfId="139"/>
    <cellStyle name="20 % - Akzent2 8 2" xfId="1043"/>
    <cellStyle name="20 % - Akzent2 8 2 2" xfId="2779"/>
    <cellStyle name="20 % - Akzent2 8 3" xfId="1914"/>
    <cellStyle name="20 % - Akzent2 9" xfId="140"/>
    <cellStyle name="20 % - Akzent2 9 2" xfId="1044"/>
    <cellStyle name="20 % - Akzent2 9 2 2" xfId="2780"/>
    <cellStyle name="20 % - Akzent2 9 3" xfId="1915"/>
    <cellStyle name="20 % - Akzent3 2" xfId="141"/>
    <cellStyle name="20 % - Akzent3 2 10" xfId="1916"/>
    <cellStyle name="20 % - Akzent3 2 2" xfId="142"/>
    <cellStyle name="20 % - Akzent3 2 2 2" xfId="143"/>
    <cellStyle name="20 % - Akzent3 2 2 2 2" xfId="144"/>
    <cellStyle name="20 % - Akzent3 2 2 2 2 2" xfId="1048"/>
    <cellStyle name="20 % - Akzent3 2 2 2 2 2 2" xfId="2784"/>
    <cellStyle name="20 % - Akzent3 2 2 2 2 3" xfId="1919"/>
    <cellStyle name="20 % - Akzent3 2 2 2 3" xfId="1047"/>
    <cellStyle name="20 % - Akzent3 2 2 2 3 2" xfId="2783"/>
    <cellStyle name="20 % - Akzent3 2 2 2 4" xfId="1918"/>
    <cellStyle name="20 % - Akzent3 2 2 3" xfId="145"/>
    <cellStyle name="20 % - Akzent3 2 2 3 2" xfId="146"/>
    <cellStyle name="20 % - Akzent3 2 2 3 2 2" xfId="1050"/>
    <cellStyle name="20 % - Akzent3 2 2 3 2 2 2" xfId="2786"/>
    <cellStyle name="20 % - Akzent3 2 2 3 2 3" xfId="1921"/>
    <cellStyle name="20 % - Akzent3 2 2 3 3" xfId="1049"/>
    <cellStyle name="20 % - Akzent3 2 2 3 3 2" xfId="2785"/>
    <cellStyle name="20 % - Akzent3 2 2 3 4" xfId="1920"/>
    <cellStyle name="20 % - Akzent3 2 2 4" xfId="147"/>
    <cellStyle name="20 % - Akzent3 2 2 4 2" xfId="1051"/>
    <cellStyle name="20 % - Akzent3 2 2 4 2 2" xfId="2787"/>
    <cellStyle name="20 % - Akzent3 2 2 4 3" xfId="1922"/>
    <cellStyle name="20 % - Akzent3 2 2 5" xfId="1046"/>
    <cellStyle name="20 % - Akzent3 2 2 5 2" xfId="2782"/>
    <cellStyle name="20 % - Akzent3 2 2 6" xfId="1917"/>
    <cellStyle name="20 % - Akzent3 2 3" xfId="148"/>
    <cellStyle name="20 % - Akzent3 2 3 2" xfId="149"/>
    <cellStyle name="20 % - Akzent3 2 3 2 2" xfId="150"/>
    <cellStyle name="20 % - Akzent3 2 3 2 2 2" xfId="1054"/>
    <cellStyle name="20 % - Akzent3 2 3 2 2 2 2" xfId="2790"/>
    <cellStyle name="20 % - Akzent3 2 3 2 2 3" xfId="1925"/>
    <cellStyle name="20 % - Akzent3 2 3 2 3" xfId="1053"/>
    <cellStyle name="20 % - Akzent3 2 3 2 3 2" xfId="2789"/>
    <cellStyle name="20 % - Akzent3 2 3 2 4" xfId="1924"/>
    <cellStyle name="20 % - Akzent3 2 3 3" xfId="151"/>
    <cellStyle name="20 % - Akzent3 2 3 3 2" xfId="1055"/>
    <cellStyle name="20 % - Akzent3 2 3 3 2 2" xfId="2791"/>
    <cellStyle name="20 % - Akzent3 2 3 3 3" xfId="1926"/>
    <cellStyle name="20 % - Akzent3 2 3 4" xfId="1052"/>
    <cellStyle name="20 % - Akzent3 2 3 4 2" xfId="2788"/>
    <cellStyle name="20 % - Akzent3 2 3 5" xfId="1923"/>
    <cellStyle name="20 % - Akzent3 2 4" xfId="152"/>
    <cellStyle name="20 % - Akzent3 2 4 2" xfId="153"/>
    <cellStyle name="20 % - Akzent3 2 4 2 2" xfId="1057"/>
    <cellStyle name="20 % - Akzent3 2 4 2 2 2" xfId="2793"/>
    <cellStyle name="20 % - Akzent3 2 4 2 3" xfId="1928"/>
    <cellStyle name="20 % - Akzent3 2 4 3" xfId="1056"/>
    <cellStyle name="20 % - Akzent3 2 4 3 2" xfId="2792"/>
    <cellStyle name="20 % - Akzent3 2 4 4" xfId="1927"/>
    <cellStyle name="20 % - Akzent3 2 5" xfId="154"/>
    <cellStyle name="20 % - Akzent3 2 5 2" xfId="155"/>
    <cellStyle name="20 % - Akzent3 2 5 2 2" xfId="1059"/>
    <cellStyle name="20 % - Akzent3 2 5 2 2 2" xfId="2795"/>
    <cellStyle name="20 % - Akzent3 2 5 2 3" xfId="1930"/>
    <cellStyle name="20 % - Akzent3 2 5 3" xfId="1058"/>
    <cellStyle name="20 % - Akzent3 2 5 3 2" xfId="2794"/>
    <cellStyle name="20 % - Akzent3 2 5 4" xfId="1929"/>
    <cellStyle name="20 % - Akzent3 2 6" xfId="156"/>
    <cellStyle name="20 % - Akzent3 2 6 2" xfId="1060"/>
    <cellStyle name="20 % - Akzent3 2 6 2 2" xfId="2796"/>
    <cellStyle name="20 % - Akzent3 2 6 3" xfId="1931"/>
    <cellStyle name="20 % - Akzent3 2 7" xfId="157"/>
    <cellStyle name="20 % - Akzent3 2 7 2" xfId="1061"/>
    <cellStyle name="20 % - Akzent3 2 7 2 2" xfId="2797"/>
    <cellStyle name="20 % - Akzent3 2 7 3" xfId="1932"/>
    <cellStyle name="20 % - Akzent3 2 8" xfId="158"/>
    <cellStyle name="20 % - Akzent3 2 8 2" xfId="1062"/>
    <cellStyle name="20 % - Akzent3 2 8 2 2" xfId="2798"/>
    <cellStyle name="20 % - Akzent3 2 8 3" xfId="1933"/>
    <cellStyle name="20 % - Akzent3 2 9" xfId="1045"/>
    <cellStyle name="20 % - Akzent3 2 9 2" xfId="2781"/>
    <cellStyle name="20 % - Akzent3 3" xfId="159"/>
    <cellStyle name="20 % - Akzent3 3 10" xfId="1934"/>
    <cellStyle name="20 % - Akzent3 3 2" xfId="160"/>
    <cellStyle name="20 % - Akzent3 3 2 2" xfId="161"/>
    <cellStyle name="20 % - Akzent3 3 2 2 2" xfId="162"/>
    <cellStyle name="20 % - Akzent3 3 2 2 2 2" xfId="1066"/>
    <cellStyle name="20 % - Akzent3 3 2 2 2 2 2" xfId="2802"/>
    <cellStyle name="20 % - Akzent3 3 2 2 2 3" xfId="1937"/>
    <cellStyle name="20 % - Akzent3 3 2 2 3" xfId="1065"/>
    <cellStyle name="20 % - Akzent3 3 2 2 3 2" xfId="2801"/>
    <cellStyle name="20 % - Akzent3 3 2 2 4" xfId="1936"/>
    <cellStyle name="20 % - Akzent3 3 2 3" xfId="163"/>
    <cellStyle name="20 % - Akzent3 3 2 3 2" xfId="164"/>
    <cellStyle name="20 % - Akzent3 3 2 3 2 2" xfId="1068"/>
    <cellStyle name="20 % - Akzent3 3 2 3 2 2 2" xfId="2804"/>
    <cellStyle name="20 % - Akzent3 3 2 3 2 3" xfId="1939"/>
    <cellStyle name="20 % - Akzent3 3 2 3 3" xfId="1067"/>
    <cellStyle name="20 % - Akzent3 3 2 3 3 2" xfId="2803"/>
    <cellStyle name="20 % - Akzent3 3 2 3 4" xfId="1938"/>
    <cellStyle name="20 % - Akzent3 3 2 4" xfId="165"/>
    <cellStyle name="20 % - Akzent3 3 2 4 2" xfId="1069"/>
    <cellStyle name="20 % - Akzent3 3 2 4 2 2" xfId="2805"/>
    <cellStyle name="20 % - Akzent3 3 2 4 3" xfId="1940"/>
    <cellStyle name="20 % - Akzent3 3 2 5" xfId="1064"/>
    <cellStyle name="20 % - Akzent3 3 2 5 2" xfId="2800"/>
    <cellStyle name="20 % - Akzent3 3 2 6" xfId="1935"/>
    <cellStyle name="20 % - Akzent3 3 3" xfId="166"/>
    <cellStyle name="20 % - Akzent3 3 3 2" xfId="167"/>
    <cellStyle name="20 % - Akzent3 3 3 2 2" xfId="168"/>
    <cellStyle name="20 % - Akzent3 3 3 2 2 2" xfId="1072"/>
    <cellStyle name="20 % - Akzent3 3 3 2 2 2 2" xfId="2808"/>
    <cellStyle name="20 % - Akzent3 3 3 2 2 3" xfId="1943"/>
    <cellStyle name="20 % - Akzent3 3 3 2 3" xfId="1071"/>
    <cellStyle name="20 % - Akzent3 3 3 2 3 2" xfId="2807"/>
    <cellStyle name="20 % - Akzent3 3 3 2 4" xfId="1942"/>
    <cellStyle name="20 % - Akzent3 3 3 3" xfId="169"/>
    <cellStyle name="20 % - Akzent3 3 3 3 2" xfId="1073"/>
    <cellStyle name="20 % - Akzent3 3 3 3 2 2" xfId="2809"/>
    <cellStyle name="20 % - Akzent3 3 3 3 3" xfId="1944"/>
    <cellStyle name="20 % - Akzent3 3 3 4" xfId="1070"/>
    <cellStyle name="20 % - Akzent3 3 3 4 2" xfId="2806"/>
    <cellStyle name="20 % - Akzent3 3 3 5" xfId="1941"/>
    <cellStyle name="20 % - Akzent3 3 4" xfId="170"/>
    <cellStyle name="20 % - Akzent3 3 4 2" xfId="171"/>
    <cellStyle name="20 % - Akzent3 3 4 2 2" xfId="1075"/>
    <cellStyle name="20 % - Akzent3 3 4 2 2 2" xfId="2811"/>
    <cellStyle name="20 % - Akzent3 3 4 2 3" xfId="1946"/>
    <cellStyle name="20 % - Akzent3 3 4 3" xfId="1074"/>
    <cellStyle name="20 % - Akzent3 3 4 3 2" xfId="2810"/>
    <cellStyle name="20 % - Akzent3 3 4 4" xfId="1945"/>
    <cellStyle name="20 % - Akzent3 3 5" xfId="172"/>
    <cellStyle name="20 % - Akzent3 3 5 2" xfId="173"/>
    <cellStyle name="20 % - Akzent3 3 5 2 2" xfId="1077"/>
    <cellStyle name="20 % - Akzent3 3 5 2 2 2" xfId="2813"/>
    <cellStyle name="20 % - Akzent3 3 5 2 3" xfId="1948"/>
    <cellStyle name="20 % - Akzent3 3 5 3" xfId="1076"/>
    <cellStyle name="20 % - Akzent3 3 5 3 2" xfId="2812"/>
    <cellStyle name="20 % - Akzent3 3 5 4" xfId="1947"/>
    <cellStyle name="20 % - Akzent3 3 6" xfId="174"/>
    <cellStyle name="20 % - Akzent3 3 6 2" xfId="1078"/>
    <cellStyle name="20 % - Akzent3 3 6 2 2" xfId="2814"/>
    <cellStyle name="20 % - Akzent3 3 6 3" xfId="1949"/>
    <cellStyle name="20 % - Akzent3 3 7" xfId="175"/>
    <cellStyle name="20 % - Akzent3 3 7 2" xfId="1079"/>
    <cellStyle name="20 % - Akzent3 3 7 2 2" xfId="2815"/>
    <cellStyle name="20 % - Akzent3 3 7 3" xfId="1950"/>
    <cellStyle name="20 % - Akzent3 3 8" xfId="176"/>
    <cellStyle name="20 % - Akzent3 3 8 2" xfId="1080"/>
    <cellStyle name="20 % - Akzent3 3 8 2 2" xfId="2816"/>
    <cellStyle name="20 % - Akzent3 3 8 3" xfId="1951"/>
    <cellStyle name="20 % - Akzent3 3 9" xfId="1063"/>
    <cellStyle name="20 % - Akzent3 3 9 2" xfId="2799"/>
    <cellStyle name="20 % - Akzent3 4" xfId="177"/>
    <cellStyle name="20 % - Akzent3 4 2" xfId="178"/>
    <cellStyle name="20 % - Akzent3 4 2 2" xfId="179"/>
    <cellStyle name="20 % - Akzent3 4 2 2 2" xfId="1083"/>
    <cellStyle name="20 % - Akzent3 4 2 2 2 2" xfId="2819"/>
    <cellStyle name="20 % - Akzent3 4 2 2 3" xfId="1954"/>
    <cellStyle name="20 % - Akzent3 4 2 3" xfId="1082"/>
    <cellStyle name="20 % - Akzent3 4 2 3 2" xfId="2818"/>
    <cellStyle name="20 % - Akzent3 4 2 4" xfId="1953"/>
    <cellStyle name="20 % - Akzent3 4 3" xfId="180"/>
    <cellStyle name="20 % - Akzent3 4 3 2" xfId="181"/>
    <cellStyle name="20 % - Akzent3 4 3 2 2" xfId="1085"/>
    <cellStyle name="20 % - Akzent3 4 3 2 2 2" xfId="2821"/>
    <cellStyle name="20 % - Akzent3 4 3 2 3" xfId="1956"/>
    <cellStyle name="20 % - Akzent3 4 3 3" xfId="1084"/>
    <cellStyle name="20 % - Akzent3 4 3 3 2" xfId="2820"/>
    <cellStyle name="20 % - Akzent3 4 3 4" xfId="1955"/>
    <cellStyle name="20 % - Akzent3 4 4" xfId="182"/>
    <cellStyle name="20 % - Akzent3 4 4 2" xfId="1086"/>
    <cellStyle name="20 % - Akzent3 4 4 2 2" xfId="2822"/>
    <cellStyle name="20 % - Akzent3 4 4 3" xfId="1957"/>
    <cellStyle name="20 % - Akzent3 4 5" xfId="183"/>
    <cellStyle name="20 % - Akzent3 4 5 2" xfId="1087"/>
    <cellStyle name="20 % - Akzent3 4 5 2 2" xfId="2823"/>
    <cellStyle name="20 % - Akzent3 4 5 3" xfId="1958"/>
    <cellStyle name="20 % - Akzent3 4 6" xfId="1081"/>
    <cellStyle name="20 % - Akzent3 4 6 2" xfId="2817"/>
    <cellStyle name="20 % - Akzent3 4 7" xfId="1952"/>
    <cellStyle name="20 % - Akzent3 5" xfId="184"/>
    <cellStyle name="20 % - Akzent3 5 2" xfId="185"/>
    <cellStyle name="20 % - Akzent3 5 2 2" xfId="186"/>
    <cellStyle name="20 % - Akzent3 5 2 2 2" xfId="1090"/>
    <cellStyle name="20 % - Akzent3 5 2 2 2 2" xfId="2826"/>
    <cellStyle name="20 % - Akzent3 5 2 2 3" xfId="1961"/>
    <cellStyle name="20 % - Akzent3 5 2 3" xfId="1089"/>
    <cellStyle name="20 % - Akzent3 5 2 3 2" xfId="2825"/>
    <cellStyle name="20 % - Akzent3 5 2 4" xfId="1960"/>
    <cellStyle name="20 % - Akzent3 5 3" xfId="187"/>
    <cellStyle name="20 % - Akzent3 5 3 2" xfId="1091"/>
    <cellStyle name="20 % - Akzent3 5 3 2 2" xfId="2827"/>
    <cellStyle name="20 % - Akzent3 5 3 3" xfId="1962"/>
    <cellStyle name="20 % - Akzent3 5 4" xfId="1088"/>
    <cellStyle name="20 % - Akzent3 5 4 2" xfId="2824"/>
    <cellStyle name="20 % - Akzent3 5 5" xfId="1959"/>
    <cellStyle name="20 % - Akzent3 6" xfId="188"/>
    <cellStyle name="20 % - Akzent3 6 2" xfId="189"/>
    <cellStyle name="20 % - Akzent3 6 2 2" xfId="1093"/>
    <cellStyle name="20 % - Akzent3 6 2 2 2" xfId="2829"/>
    <cellStyle name="20 % - Akzent3 6 2 3" xfId="1964"/>
    <cellStyle name="20 % - Akzent3 6 3" xfId="1092"/>
    <cellStyle name="20 % - Akzent3 6 3 2" xfId="2828"/>
    <cellStyle name="20 % - Akzent3 6 4" xfId="1963"/>
    <cellStyle name="20 % - Akzent3 7" xfId="190"/>
    <cellStyle name="20 % - Akzent3 7 2" xfId="191"/>
    <cellStyle name="20 % - Akzent3 7 2 2" xfId="1095"/>
    <cellStyle name="20 % - Akzent3 7 2 2 2" xfId="2831"/>
    <cellStyle name="20 % - Akzent3 7 2 3" xfId="1966"/>
    <cellStyle name="20 % - Akzent3 7 3" xfId="1094"/>
    <cellStyle name="20 % - Akzent3 7 3 2" xfId="2830"/>
    <cellStyle name="20 % - Akzent3 7 4" xfId="1965"/>
    <cellStyle name="20 % - Akzent3 8" xfId="192"/>
    <cellStyle name="20 % - Akzent3 8 2" xfId="1096"/>
    <cellStyle name="20 % - Akzent3 8 2 2" xfId="2832"/>
    <cellStyle name="20 % - Akzent3 8 3" xfId="1967"/>
    <cellStyle name="20 % - Akzent3 9" xfId="193"/>
    <cellStyle name="20 % - Akzent3 9 2" xfId="1097"/>
    <cellStyle name="20 % - Akzent3 9 2 2" xfId="2833"/>
    <cellStyle name="20 % - Akzent3 9 3" xfId="1968"/>
    <cellStyle name="20 % - Akzent4 2" xfId="194"/>
    <cellStyle name="20 % - Akzent4 2 10" xfId="1969"/>
    <cellStyle name="20 % - Akzent4 2 2" xfId="195"/>
    <cellStyle name="20 % - Akzent4 2 2 2" xfId="196"/>
    <cellStyle name="20 % - Akzent4 2 2 2 2" xfId="197"/>
    <cellStyle name="20 % - Akzent4 2 2 2 2 2" xfId="1101"/>
    <cellStyle name="20 % - Akzent4 2 2 2 2 2 2" xfId="2837"/>
    <cellStyle name="20 % - Akzent4 2 2 2 2 3" xfId="1972"/>
    <cellStyle name="20 % - Akzent4 2 2 2 3" xfId="1100"/>
    <cellStyle name="20 % - Akzent4 2 2 2 3 2" xfId="2836"/>
    <cellStyle name="20 % - Akzent4 2 2 2 4" xfId="1971"/>
    <cellStyle name="20 % - Akzent4 2 2 3" xfId="198"/>
    <cellStyle name="20 % - Akzent4 2 2 3 2" xfId="199"/>
    <cellStyle name="20 % - Akzent4 2 2 3 2 2" xfId="1103"/>
    <cellStyle name="20 % - Akzent4 2 2 3 2 2 2" xfId="2839"/>
    <cellStyle name="20 % - Akzent4 2 2 3 2 3" xfId="1974"/>
    <cellStyle name="20 % - Akzent4 2 2 3 3" xfId="1102"/>
    <cellStyle name="20 % - Akzent4 2 2 3 3 2" xfId="2838"/>
    <cellStyle name="20 % - Akzent4 2 2 3 4" xfId="1973"/>
    <cellStyle name="20 % - Akzent4 2 2 4" xfId="200"/>
    <cellStyle name="20 % - Akzent4 2 2 4 2" xfId="1104"/>
    <cellStyle name="20 % - Akzent4 2 2 4 2 2" xfId="2840"/>
    <cellStyle name="20 % - Akzent4 2 2 4 3" xfId="1975"/>
    <cellStyle name="20 % - Akzent4 2 2 5" xfId="1099"/>
    <cellStyle name="20 % - Akzent4 2 2 5 2" xfId="2835"/>
    <cellStyle name="20 % - Akzent4 2 2 6" xfId="1970"/>
    <cellStyle name="20 % - Akzent4 2 3" xfId="201"/>
    <cellStyle name="20 % - Akzent4 2 3 2" xfId="202"/>
    <cellStyle name="20 % - Akzent4 2 3 2 2" xfId="203"/>
    <cellStyle name="20 % - Akzent4 2 3 2 2 2" xfId="1107"/>
    <cellStyle name="20 % - Akzent4 2 3 2 2 2 2" xfId="2843"/>
    <cellStyle name="20 % - Akzent4 2 3 2 2 3" xfId="1978"/>
    <cellStyle name="20 % - Akzent4 2 3 2 3" xfId="1106"/>
    <cellStyle name="20 % - Akzent4 2 3 2 3 2" xfId="2842"/>
    <cellStyle name="20 % - Akzent4 2 3 2 4" xfId="1977"/>
    <cellStyle name="20 % - Akzent4 2 3 3" xfId="204"/>
    <cellStyle name="20 % - Akzent4 2 3 3 2" xfId="1108"/>
    <cellStyle name="20 % - Akzent4 2 3 3 2 2" xfId="2844"/>
    <cellStyle name="20 % - Akzent4 2 3 3 3" xfId="1979"/>
    <cellStyle name="20 % - Akzent4 2 3 4" xfId="1105"/>
    <cellStyle name="20 % - Akzent4 2 3 4 2" xfId="2841"/>
    <cellStyle name="20 % - Akzent4 2 3 5" xfId="1976"/>
    <cellStyle name="20 % - Akzent4 2 4" xfId="205"/>
    <cellStyle name="20 % - Akzent4 2 4 2" xfId="206"/>
    <cellStyle name="20 % - Akzent4 2 4 2 2" xfId="1110"/>
    <cellStyle name="20 % - Akzent4 2 4 2 2 2" xfId="2846"/>
    <cellStyle name="20 % - Akzent4 2 4 2 3" xfId="1981"/>
    <cellStyle name="20 % - Akzent4 2 4 3" xfId="1109"/>
    <cellStyle name="20 % - Akzent4 2 4 3 2" xfId="2845"/>
    <cellStyle name="20 % - Akzent4 2 4 4" xfId="1980"/>
    <cellStyle name="20 % - Akzent4 2 5" xfId="207"/>
    <cellStyle name="20 % - Akzent4 2 5 2" xfId="208"/>
    <cellStyle name="20 % - Akzent4 2 5 2 2" xfId="1112"/>
    <cellStyle name="20 % - Akzent4 2 5 2 2 2" xfId="2848"/>
    <cellStyle name="20 % - Akzent4 2 5 2 3" xfId="1983"/>
    <cellStyle name="20 % - Akzent4 2 5 3" xfId="1111"/>
    <cellStyle name="20 % - Akzent4 2 5 3 2" xfId="2847"/>
    <cellStyle name="20 % - Akzent4 2 5 4" xfId="1982"/>
    <cellStyle name="20 % - Akzent4 2 6" xfId="209"/>
    <cellStyle name="20 % - Akzent4 2 6 2" xfId="1113"/>
    <cellStyle name="20 % - Akzent4 2 6 2 2" xfId="2849"/>
    <cellStyle name="20 % - Akzent4 2 6 3" xfId="1984"/>
    <cellStyle name="20 % - Akzent4 2 7" xfId="210"/>
    <cellStyle name="20 % - Akzent4 2 7 2" xfId="1114"/>
    <cellStyle name="20 % - Akzent4 2 7 2 2" xfId="2850"/>
    <cellStyle name="20 % - Akzent4 2 7 3" xfId="1985"/>
    <cellStyle name="20 % - Akzent4 2 8" xfId="211"/>
    <cellStyle name="20 % - Akzent4 2 8 2" xfId="1115"/>
    <cellStyle name="20 % - Akzent4 2 8 2 2" xfId="2851"/>
    <cellStyle name="20 % - Akzent4 2 8 3" xfId="1986"/>
    <cellStyle name="20 % - Akzent4 2 9" xfId="1098"/>
    <cellStyle name="20 % - Akzent4 2 9 2" xfId="2834"/>
    <cellStyle name="20 % - Akzent4 3" xfId="212"/>
    <cellStyle name="20 % - Akzent4 3 10" xfId="1987"/>
    <cellStyle name="20 % - Akzent4 3 2" xfId="213"/>
    <cellStyle name="20 % - Akzent4 3 2 2" xfId="214"/>
    <cellStyle name="20 % - Akzent4 3 2 2 2" xfId="215"/>
    <cellStyle name="20 % - Akzent4 3 2 2 2 2" xfId="1119"/>
    <cellStyle name="20 % - Akzent4 3 2 2 2 2 2" xfId="2855"/>
    <cellStyle name="20 % - Akzent4 3 2 2 2 3" xfId="1990"/>
    <cellStyle name="20 % - Akzent4 3 2 2 3" xfId="1118"/>
    <cellStyle name="20 % - Akzent4 3 2 2 3 2" xfId="2854"/>
    <cellStyle name="20 % - Akzent4 3 2 2 4" xfId="1989"/>
    <cellStyle name="20 % - Akzent4 3 2 3" xfId="216"/>
    <cellStyle name="20 % - Akzent4 3 2 3 2" xfId="217"/>
    <cellStyle name="20 % - Akzent4 3 2 3 2 2" xfId="1121"/>
    <cellStyle name="20 % - Akzent4 3 2 3 2 2 2" xfId="2857"/>
    <cellStyle name="20 % - Akzent4 3 2 3 2 3" xfId="1992"/>
    <cellStyle name="20 % - Akzent4 3 2 3 3" xfId="1120"/>
    <cellStyle name="20 % - Akzent4 3 2 3 3 2" xfId="2856"/>
    <cellStyle name="20 % - Akzent4 3 2 3 4" xfId="1991"/>
    <cellStyle name="20 % - Akzent4 3 2 4" xfId="218"/>
    <cellStyle name="20 % - Akzent4 3 2 4 2" xfId="1122"/>
    <cellStyle name="20 % - Akzent4 3 2 4 2 2" xfId="2858"/>
    <cellStyle name="20 % - Akzent4 3 2 4 3" xfId="1993"/>
    <cellStyle name="20 % - Akzent4 3 2 5" xfId="1117"/>
    <cellStyle name="20 % - Akzent4 3 2 5 2" xfId="2853"/>
    <cellStyle name="20 % - Akzent4 3 2 6" xfId="1988"/>
    <cellStyle name="20 % - Akzent4 3 3" xfId="219"/>
    <cellStyle name="20 % - Akzent4 3 3 2" xfId="220"/>
    <cellStyle name="20 % - Akzent4 3 3 2 2" xfId="221"/>
    <cellStyle name="20 % - Akzent4 3 3 2 2 2" xfId="1125"/>
    <cellStyle name="20 % - Akzent4 3 3 2 2 2 2" xfId="2861"/>
    <cellStyle name="20 % - Akzent4 3 3 2 2 3" xfId="1996"/>
    <cellStyle name="20 % - Akzent4 3 3 2 3" xfId="1124"/>
    <cellStyle name="20 % - Akzent4 3 3 2 3 2" xfId="2860"/>
    <cellStyle name="20 % - Akzent4 3 3 2 4" xfId="1995"/>
    <cellStyle name="20 % - Akzent4 3 3 3" xfId="222"/>
    <cellStyle name="20 % - Akzent4 3 3 3 2" xfId="1126"/>
    <cellStyle name="20 % - Akzent4 3 3 3 2 2" xfId="2862"/>
    <cellStyle name="20 % - Akzent4 3 3 3 3" xfId="1997"/>
    <cellStyle name="20 % - Akzent4 3 3 4" xfId="1123"/>
    <cellStyle name="20 % - Akzent4 3 3 4 2" xfId="2859"/>
    <cellStyle name="20 % - Akzent4 3 3 5" xfId="1994"/>
    <cellStyle name="20 % - Akzent4 3 4" xfId="223"/>
    <cellStyle name="20 % - Akzent4 3 4 2" xfId="224"/>
    <cellStyle name="20 % - Akzent4 3 4 2 2" xfId="1128"/>
    <cellStyle name="20 % - Akzent4 3 4 2 2 2" xfId="2864"/>
    <cellStyle name="20 % - Akzent4 3 4 2 3" xfId="1999"/>
    <cellStyle name="20 % - Akzent4 3 4 3" xfId="1127"/>
    <cellStyle name="20 % - Akzent4 3 4 3 2" xfId="2863"/>
    <cellStyle name="20 % - Akzent4 3 4 4" xfId="1998"/>
    <cellStyle name="20 % - Akzent4 3 5" xfId="225"/>
    <cellStyle name="20 % - Akzent4 3 5 2" xfId="226"/>
    <cellStyle name="20 % - Akzent4 3 5 2 2" xfId="1130"/>
    <cellStyle name="20 % - Akzent4 3 5 2 2 2" xfId="2866"/>
    <cellStyle name="20 % - Akzent4 3 5 2 3" xfId="2001"/>
    <cellStyle name="20 % - Akzent4 3 5 3" xfId="1129"/>
    <cellStyle name="20 % - Akzent4 3 5 3 2" xfId="2865"/>
    <cellStyle name="20 % - Akzent4 3 5 4" xfId="2000"/>
    <cellStyle name="20 % - Akzent4 3 6" xfId="227"/>
    <cellStyle name="20 % - Akzent4 3 6 2" xfId="1131"/>
    <cellStyle name="20 % - Akzent4 3 6 2 2" xfId="2867"/>
    <cellStyle name="20 % - Akzent4 3 6 3" xfId="2002"/>
    <cellStyle name="20 % - Akzent4 3 7" xfId="228"/>
    <cellStyle name="20 % - Akzent4 3 7 2" xfId="1132"/>
    <cellStyle name="20 % - Akzent4 3 7 2 2" xfId="2868"/>
    <cellStyle name="20 % - Akzent4 3 7 3" xfId="2003"/>
    <cellStyle name="20 % - Akzent4 3 8" xfId="229"/>
    <cellStyle name="20 % - Akzent4 3 8 2" xfId="1133"/>
    <cellStyle name="20 % - Akzent4 3 8 2 2" xfId="2869"/>
    <cellStyle name="20 % - Akzent4 3 8 3" xfId="2004"/>
    <cellStyle name="20 % - Akzent4 3 9" xfId="1116"/>
    <cellStyle name="20 % - Akzent4 3 9 2" xfId="2852"/>
    <cellStyle name="20 % - Akzent4 4" xfId="230"/>
    <cellStyle name="20 % - Akzent4 4 2" xfId="231"/>
    <cellStyle name="20 % - Akzent4 4 2 2" xfId="232"/>
    <cellStyle name="20 % - Akzent4 4 2 2 2" xfId="1136"/>
    <cellStyle name="20 % - Akzent4 4 2 2 2 2" xfId="2872"/>
    <cellStyle name="20 % - Akzent4 4 2 2 3" xfId="2007"/>
    <cellStyle name="20 % - Akzent4 4 2 3" xfId="1135"/>
    <cellStyle name="20 % - Akzent4 4 2 3 2" xfId="2871"/>
    <cellStyle name="20 % - Akzent4 4 2 4" xfId="2006"/>
    <cellStyle name="20 % - Akzent4 4 3" xfId="233"/>
    <cellStyle name="20 % - Akzent4 4 3 2" xfId="234"/>
    <cellStyle name="20 % - Akzent4 4 3 2 2" xfId="1138"/>
    <cellStyle name="20 % - Akzent4 4 3 2 2 2" xfId="2874"/>
    <cellStyle name="20 % - Akzent4 4 3 2 3" xfId="2009"/>
    <cellStyle name="20 % - Akzent4 4 3 3" xfId="1137"/>
    <cellStyle name="20 % - Akzent4 4 3 3 2" xfId="2873"/>
    <cellStyle name="20 % - Akzent4 4 3 4" xfId="2008"/>
    <cellStyle name="20 % - Akzent4 4 4" xfId="235"/>
    <cellStyle name="20 % - Akzent4 4 4 2" xfId="1139"/>
    <cellStyle name="20 % - Akzent4 4 4 2 2" xfId="2875"/>
    <cellStyle name="20 % - Akzent4 4 4 3" xfId="2010"/>
    <cellStyle name="20 % - Akzent4 4 5" xfId="236"/>
    <cellStyle name="20 % - Akzent4 4 5 2" xfId="1140"/>
    <cellStyle name="20 % - Akzent4 4 5 2 2" xfId="2876"/>
    <cellStyle name="20 % - Akzent4 4 5 3" xfId="2011"/>
    <cellStyle name="20 % - Akzent4 4 6" xfId="1134"/>
    <cellStyle name="20 % - Akzent4 4 6 2" xfId="2870"/>
    <cellStyle name="20 % - Akzent4 4 7" xfId="2005"/>
    <cellStyle name="20 % - Akzent4 5" xfId="237"/>
    <cellStyle name="20 % - Akzent4 5 2" xfId="238"/>
    <cellStyle name="20 % - Akzent4 5 2 2" xfId="239"/>
    <cellStyle name="20 % - Akzent4 5 2 2 2" xfId="1143"/>
    <cellStyle name="20 % - Akzent4 5 2 2 2 2" xfId="2879"/>
    <cellStyle name="20 % - Akzent4 5 2 2 3" xfId="2014"/>
    <cellStyle name="20 % - Akzent4 5 2 3" xfId="1142"/>
    <cellStyle name="20 % - Akzent4 5 2 3 2" xfId="2878"/>
    <cellStyle name="20 % - Akzent4 5 2 4" xfId="2013"/>
    <cellStyle name="20 % - Akzent4 5 3" xfId="240"/>
    <cellStyle name="20 % - Akzent4 5 3 2" xfId="1144"/>
    <cellStyle name="20 % - Akzent4 5 3 2 2" xfId="2880"/>
    <cellStyle name="20 % - Akzent4 5 3 3" xfId="2015"/>
    <cellStyle name="20 % - Akzent4 5 4" xfId="1141"/>
    <cellStyle name="20 % - Akzent4 5 4 2" xfId="2877"/>
    <cellStyle name="20 % - Akzent4 5 5" xfId="2012"/>
    <cellStyle name="20 % - Akzent4 6" xfId="241"/>
    <cellStyle name="20 % - Akzent4 6 2" xfId="242"/>
    <cellStyle name="20 % - Akzent4 6 2 2" xfId="1146"/>
    <cellStyle name="20 % - Akzent4 6 2 2 2" xfId="2882"/>
    <cellStyle name="20 % - Akzent4 6 2 3" xfId="2017"/>
    <cellStyle name="20 % - Akzent4 6 3" xfId="1145"/>
    <cellStyle name="20 % - Akzent4 6 3 2" xfId="2881"/>
    <cellStyle name="20 % - Akzent4 6 4" xfId="2016"/>
    <cellStyle name="20 % - Akzent4 7" xfId="243"/>
    <cellStyle name="20 % - Akzent4 7 2" xfId="244"/>
    <cellStyle name="20 % - Akzent4 7 2 2" xfId="1148"/>
    <cellStyle name="20 % - Akzent4 7 2 2 2" xfId="2884"/>
    <cellStyle name="20 % - Akzent4 7 2 3" xfId="2019"/>
    <cellStyle name="20 % - Akzent4 7 3" xfId="1147"/>
    <cellStyle name="20 % - Akzent4 7 3 2" xfId="2883"/>
    <cellStyle name="20 % - Akzent4 7 4" xfId="2018"/>
    <cellStyle name="20 % - Akzent4 8" xfId="245"/>
    <cellStyle name="20 % - Akzent4 8 2" xfId="1149"/>
    <cellStyle name="20 % - Akzent4 8 2 2" xfId="2885"/>
    <cellStyle name="20 % - Akzent4 8 3" xfId="2020"/>
    <cellStyle name="20 % - Akzent4 9" xfId="246"/>
    <cellStyle name="20 % - Akzent4 9 2" xfId="1150"/>
    <cellStyle name="20 % - Akzent4 9 2 2" xfId="2886"/>
    <cellStyle name="20 % - Akzent4 9 3" xfId="2021"/>
    <cellStyle name="20 % - Akzent5 2" xfId="247"/>
    <cellStyle name="20 % - Akzent5 2 10" xfId="2022"/>
    <cellStyle name="20 % - Akzent5 2 2" xfId="248"/>
    <cellStyle name="20 % - Akzent5 2 2 2" xfId="249"/>
    <cellStyle name="20 % - Akzent5 2 2 2 2" xfId="250"/>
    <cellStyle name="20 % - Akzent5 2 2 2 2 2" xfId="1154"/>
    <cellStyle name="20 % - Akzent5 2 2 2 2 2 2" xfId="2890"/>
    <cellStyle name="20 % - Akzent5 2 2 2 2 3" xfId="2025"/>
    <cellStyle name="20 % - Akzent5 2 2 2 3" xfId="1153"/>
    <cellStyle name="20 % - Akzent5 2 2 2 3 2" xfId="2889"/>
    <cellStyle name="20 % - Akzent5 2 2 2 4" xfId="2024"/>
    <cellStyle name="20 % - Akzent5 2 2 3" xfId="251"/>
    <cellStyle name="20 % - Akzent5 2 2 3 2" xfId="252"/>
    <cellStyle name="20 % - Akzent5 2 2 3 2 2" xfId="1156"/>
    <cellStyle name="20 % - Akzent5 2 2 3 2 2 2" xfId="2892"/>
    <cellStyle name="20 % - Akzent5 2 2 3 2 3" xfId="2027"/>
    <cellStyle name="20 % - Akzent5 2 2 3 3" xfId="1155"/>
    <cellStyle name="20 % - Akzent5 2 2 3 3 2" xfId="2891"/>
    <cellStyle name="20 % - Akzent5 2 2 3 4" xfId="2026"/>
    <cellStyle name="20 % - Akzent5 2 2 4" xfId="253"/>
    <cellStyle name="20 % - Akzent5 2 2 4 2" xfId="1157"/>
    <cellStyle name="20 % - Akzent5 2 2 4 2 2" xfId="2893"/>
    <cellStyle name="20 % - Akzent5 2 2 4 3" xfId="2028"/>
    <cellStyle name="20 % - Akzent5 2 2 5" xfId="1152"/>
    <cellStyle name="20 % - Akzent5 2 2 5 2" xfId="2888"/>
    <cellStyle name="20 % - Akzent5 2 2 6" xfId="2023"/>
    <cellStyle name="20 % - Akzent5 2 3" xfId="254"/>
    <cellStyle name="20 % - Akzent5 2 3 2" xfId="255"/>
    <cellStyle name="20 % - Akzent5 2 3 2 2" xfId="256"/>
    <cellStyle name="20 % - Akzent5 2 3 2 2 2" xfId="1160"/>
    <cellStyle name="20 % - Akzent5 2 3 2 2 2 2" xfId="2896"/>
    <cellStyle name="20 % - Akzent5 2 3 2 2 3" xfId="2031"/>
    <cellStyle name="20 % - Akzent5 2 3 2 3" xfId="1159"/>
    <cellStyle name="20 % - Akzent5 2 3 2 3 2" xfId="2895"/>
    <cellStyle name="20 % - Akzent5 2 3 2 4" xfId="2030"/>
    <cellStyle name="20 % - Akzent5 2 3 3" xfId="257"/>
    <cellStyle name="20 % - Akzent5 2 3 3 2" xfId="1161"/>
    <cellStyle name="20 % - Akzent5 2 3 3 2 2" xfId="2897"/>
    <cellStyle name="20 % - Akzent5 2 3 3 3" xfId="2032"/>
    <cellStyle name="20 % - Akzent5 2 3 4" xfId="1158"/>
    <cellStyle name="20 % - Akzent5 2 3 4 2" xfId="2894"/>
    <cellStyle name="20 % - Akzent5 2 3 5" xfId="2029"/>
    <cellStyle name="20 % - Akzent5 2 4" xfId="258"/>
    <cellStyle name="20 % - Akzent5 2 4 2" xfId="259"/>
    <cellStyle name="20 % - Akzent5 2 4 2 2" xfId="1163"/>
    <cellStyle name="20 % - Akzent5 2 4 2 2 2" xfId="2899"/>
    <cellStyle name="20 % - Akzent5 2 4 2 3" xfId="2034"/>
    <cellStyle name="20 % - Akzent5 2 4 3" xfId="1162"/>
    <cellStyle name="20 % - Akzent5 2 4 3 2" xfId="2898"/>
    <cellStyle name="20 % - Akzent5 2 4 4" xfId="2033"/>
    <cellStyle name="20 % - Akzent5 2 5" xfId="260"/>
    <cellStyle name="20 % - Akzent5 2 5 2" xfId="261"/>
    <cellStyle name="20 % - Akzent5 2 5 2 2" xfId="1165"/>
    <cellStyle name="20 % - Akzent5 2 5 2 2 2" xfId="2901"/>
    <cellStyle name="20 % - Akzent5 2 5 2 3" xfId="2036"/>
    <cellStyle name="20 % - Akzent5 2 5 3" xfId="1164"/>
    <cellStyle name="20 % - Akzent5 2 5 3 2" xfId="2900"/>
    <cellStyle name="20 % - Akzent5 2 5 4" xfId="2035"/>
    <cellStyle name="20 % - Akzent5 2 6" xfId="262"/>
    <cellStyle name="20 % - Akzent5 2 6 2" xfId="1166"/>
    <cellStyle name="20 % - Akzent5 2 6 2 2" xfId="2902"/>
    <cellStyle name="20 % - Akzent5 2 6 3" xfId="2037"/>
    <cellStyle name="20 % - Akzent5 2 7" xfId="263"/>
    <cellStyle name="20 % - Akzent5 2 7 2" xfId="1167"/>
    <cellStyle name="20 % - Akzent5 2 7 2 2" xfId="2903"/>
    <cellStyle name="20 % - Akzent5 2 7 3" xfId="2038"/>
    <cellStyle name="20 % - Akzent5 2 8" xfId="264"/>
    <cellStyle name="20 % - Akzent5 2 8 2" xfId="1168"/>
    <cellStyle name="20 % - Akzent5 2 8 2 2" xfId="2904"/>
    <cellStyle name="20 % - Akzent5 2 8 3" xfId="2039"/>
    <cellStyle name="20 % - Akzent5 2 9" xfId="1151"/>
    <cellStyle name="20 % - Akzent5 2 9 2" xfId="2887"/>
    <cellStyle name="20 % - Akzent5 3" xfId="265"/>
    <cellStyle name="20 % - Akzent5 3 10" xfId="2040"/>
    <cellStyle name="20 % - Akzent5 3 2" xfId="266"/>
    <cellStyle name="20 % - Akzent5 3 2 2" xfId="267"/>
    <cellStyle name="20 % - Akzent5 3 2 2 2" xfId="268"/>
    <cellStyle name="20 % - Akzent5 3 2 2 2 2" xfId="1172"/>
    <cellStyle name="20 % - Akzent5 3 2 2 2 2 2" xfId="2908"/>
    <cellStyle name="20 % - Akzent5 3 2 2 2 3" xfId="2043"/>
    <cellStyle name="20 % - Akzent5 3 2 2 3" xfId="1171"/>
    <cellStyle name="20 % - Akzent5 3 2 2 3 2" xfId="2907"/>
    <cellStyle name="20 % - Akzent5 3 2 2 4" xfId="2042"/>
    <cellStyle name="20 % - Akzent5 3 2 3" xfId="269"/>
    <cellStyle name="20 % - Akzent5 3 2 3 2" xfId="270"/>
    <cellStyle name="20 % - Akzent5 3 2 3 2 2" xfId="1174"/>
    <cellStyle name="20 % - Akzent5 3 2 3 2 2 2" xfId="2910"/>
    <cellStyle name="20 % - Akzent5 3 2 3 2 3" xfId="2045"/>
    <cellStyle name="20 % - Akzent5 3 2 3 3" xfId="1173"/>
    <cellStyle name="20 % - Akzent5 3 2 3 3 2" xfId="2909"/>
    <cellStyle name="20 % - Akzent5 3 2 3 4" xfId="2044"/>
    <cellStyle name="20 % - Akzent5 3 2 4" xfId="271"/>
    <cellStyle name="20 % - Akzent5 3 2 4 2" xfId="1175"/>
    <cellStyle name="20 % - Akzent5 3 2 4 2 2" xfId="2911"/>
    <cellStyle name="20 % - Akzent5 3 2 4 3" xfId="2046"/>
    <cellStyle name="20 % - Akzent5 3 2 5" xfId="1170"/>
    <cellStyle name="20 % - Akzent5 3 2 5 2" xfId="2906"/>
    <cellStyle name="20 % - Akzent5 3 2 6" xfId="2041"/>
    <cellStyle name="20 % - Akzent5 3 3" xfId="272"/>
    <cellStyle name="20 % - Akzent5 3 3 2" xfId="273"/>
    <cellStyle name="20 % - Akzent5 3 3 2 2" xfId="274"/>
    <cellStyle name="20 % - Akzent5 3 3 2 2 2" xfId="1178"/>
    <cellStyle name="20 % - Akzent5 3 3 2 2 2 2" xfId="2914"/>
    <cellStyle name="20 % - Akzent5 3 3 2 2 3" xfId="2049"/>
    <cellStyle name="20 % - Akzent5 3 3 2 3" xfId="1177"/>
    <cellStyle name="20 % - Akzent5 3 3 2 3 2" xfId="2913"/>
    <cellStyle name="20 % - Akzent5 3 3 2 4" xfId="2048"/>
    <cellStyle name="20 % - Akzent5 3 3 3" xfId="275"/>
    <cellStyle name="20 % - Akzent5 3 3 3 2" xfId="1179"/>
    <cellStyle name="20 % - Akzent5 3 3 3 2 2" xfId="2915"/>
    <cellStyle name="20 % - Akzent5 3 3 3 3" xfId="2050"/>
    <cellStyle name="20 % - Akzent5 3 3 4" xfId="1176"/>
    <cellStyle name="20 % - Akzent5 3 3 4 2" xfId="2912"/>
    <cellStyle name="20 % - Akzent5 3 3 5" xfId="2047"/>
    <cellStyle name="20 % - Akzent5 3 4" xfId="276"/>
    <cellStyle name="20 % - Akzent5 3 4 2" xfId="277"/>
    <cellStyle name="20 % - Akzent5 3 4 2 2" xfId="1181"/>
    <cellStyle name="20 % - Akzent5 3 4 2 2 2" xfId="2917"/>
    <cellStyle name="20 % - Akzent5 3 4 2 3" xfId="2052"/>
    <cellStyle name="20 % - Akzent5 3 4 3" xfId="1180"/>
    <cellStyle name="20 % - Akzent5 3 4 3 2" xfId="2916"/>
    <cellStyle name="20 % - Akzent5 3 4 4" xfId="2051"/>
    <cellStyle name="20 % - Akzent5 3 5" xfId="278"/>
    <cellStyle name="20 % - Akzent5 3 5 2" xfId="279"/>
    <cellStyle name="20 % - Akzent5 3 5 2 2" xfId="1183"/>
    <cellStyle name="20 % - Akzent5 3 5 2 2 2" xfId="2919"/>
    <cellStyle name="20 % - Akzent5 3 5 2 3" xfId="2054"/>
    <cellStyle name="20 % - Akzent5 3 5 3" xfId="1182"/>
    <cellStyle name="20 % - Akzent5 3 5 3 2" xfId="2918"/>
    <cellStyle name="20 % - Akzent5 3 5 4" xfId="2053"/>
    <cellStyle name="20 % - Akzent5 3 6" xfId="280"/>
    <cellStyle name="20 % - Akzent5 3 6 2" xfId="1184"/>
    <cellStyle name="20 % - Akzent5 3 6 2 2" xfId="2920"/>
    <cellStyle name="20 % - Akzent5 3 6 3" xfId="2055"/>
    <cellStyle name="20 % - Akzent5 3 7" xfId="281"/>
    <cellStyle name="20 % - Akzent5 3 7 2" xfId="1185"/>
    <cellStyle name="20 % - Akzent5 3 7 2 2" xfId="2921"/>
    <cellStyle name="20 % - Akzent5 3 7 3" xfId="2056"/>
    <cellStyle name="20 % - Akzent5 3 8" xfId="282"/>
    <cellStyle name="20 % - Akzent5 3 8 2" xfId="1186"/>
    <cellStyle name="20 % - Akzent5 3 8 2 2" xfId="2922"/>
    <cellStyle name="20 % - Akzent5 3 8 3" xfId="2057"/>
    <cellStyle name="20 % - Akzent5 3 9" xfId="1169"/>
    <cellStyle name="20 % - Akzent5 3 9 2" xfId="2905"/>
    <cellStyle name="20 % - Akzent5 4" xfId="283"/>
    <cellStyle name="20 % - Akzent5 4 2" xfId="284"/>
    <cellStyle name="20 % - Akzent5 4 2 2" xfId="285"/>
    <cellStyle name="20 % - Akzent5 4 2 2 2" xfId="1189"/>
    <cellStyle name="20 % - Akzent5 4 2 2 2 2" xfId="2925"/>
    <cellStyle name="20 % - Akzent5 4 2 2 3" xfId="2060"/>
    <cellStyle name="20 % - Akzent5 4 2 3" xfId="1188"/>
    <cellStyle name="20 % - Akzent5 4 2 3 2" xfId="2924"/>
    <cellStyle name="20 % - Akzent5 4 2 4" xfId="2059"/>
    <cellStyle name="20 % - Akzent5 4 3" xfId="286"/>
    <cellStyle name="20 % - Akzent5 4 3 2" xfId="287"/>
    <cellStyle name="20 % - Akzent5 4 3 2 2" xfId="1191"/>
    <cellStyle name="20 % - Akzent5 4 3 2 2 2" xfId="2927"/>
    <cellStyle name="20 % - Akzent5 4 3 2 3" xfId="2062"/>
    <cellStyle name="20 % - Akzent5 4 3 3" xfId="1190"/>
    <cellStyle name="20 % - Akzent5 4 3 3 2" xfId="2926"/>
    <cellStyle name="20 % - Akzent5 4 3 4" xfId="2061"/>
    <cellStyle name="20 % - Akzent5 4 4" xfId="288"/>
    <cellStyle name="20 % - Akzent5 4 4 2" xfId="1192"/>
    <cellStyle name="20 % - Akzent5 4 4 2 2" xfId="2928"/>
    <cellStyle name="20 % - Akzent5 4 4 3" xfId="2063"/>
    <cellStyle name="20 % - Akzent5 4 5" xfId="289"/>
    <cellStyle name="20 % - Akzent5 4 5 2" xfId="1193"/>
    <cellStyle name="20 % - Akzent5 4 5 2 2" xfId="2929"/>
    <cellStyle name="20 % - Akzent5 4 5 3" xfId="2064"/>
    <cellStyle name="20 % - Akzent5 4 6" xfId="1187"/>
    <cellStyle name="20 % - Akzent5 4 6 2" xfId="2923"/>
    <cellStyle name="20 % - Akzent5 4 7" xfId="2058"/>
    <cellStyle name="20 % - Akzent5 5" xfId="290"/>
    <cellStyle name="20 % - Akzent5 5 2" xfId="291"/>
    <cellStyle name="20 % - Akzent5 5 2 2" xfId="292"/>
    <cellStyle name="20 % - Akzent5 5 2 2 2" xfId="1196"/>
    <cellStyle name="20 % - Akzent5 5 2 2 2 2" xfId="2932"/>
    <cellStyle name="20 % - Akzent5 5 2 2 3" xfId="2067"/>
    <cellStyle name="20 % - Akzent5 5 2 3" xfId="1195"/>
    <cellStyle name="20 % - Akzent5 5 2 3 2" xfId="2931"/>
    <cellStyle name="20 % - Akzent5 5 2 4" xfId="2066"/>
    <cellStyle name="20 % - Akzent5 5 3" xfId="293"/>
    <cellStyle name="20 % - Akzent5 5 3 2" xfId="1197"/>
    <cellStyle name="20 % - Akzent5 5 3 2 2" xfId="2933"/>
    <cellStyle name="20 % - Akzent5 5 3 3" xfId="2068"/>
    <cellStyle name="20 % - Akzent5 5 4" xfId="1194"/>
    <cellStyle name="20 % - Akzent5 5 4 2" xfId="2930"/>
    <cellStyle name="20 % - Akzent5 5 5" xfId="2065"/>
    <cellStyle name="20 % - Akzent5 6" xfId="294"/>
    <cellStyle name="20 % - Akzent5 6 2" xfId="295"/>
    <cellStyle name="20 % - Akzent5 6 2 2" xfId="1199"/>
    <cellStyle name="20 % - Akzent5 6 2 2 2" xfId="2935"/>
    <cellStyle name="20 % - Akzent5 6 2 3" xfId="2070"/>
    <cellStyle name="20 % - Akzent5 6 3" xfId="1198"/>
    <cellStyle name="20 % - Akzent5 6 3 2" xfId="2934"/>
    <cellStyle name="20 % - Akzent5 6 4" xfId="2069"/>
    <cellStyle name="20 % - Akzent5 7" xfId="296"/>
    <cellStyle name="20 % - Akzent5 7 2" xfId="297"/>
    <cellStyle name="20 % - Akzent5 7 2 2" xfId="1201"/>
    <cellStyle name="20 % - Akzent5 7 2 2 2" xfId="2937"/>
    <cellStyle name="20 % - Akzent5 7 2 3" xfId="2072"/>
    <cellStyle name="20 % - Akzent5 7 3" xfId="1200"/>
    <cellStyle name="20 % - Akzent5 7 3 2" xfId="2936"/>
    <cellStyle name="20 % - Akzent5 7 4" xfId="2071"/>
    <cellStyle name="20 % - Akzent5 8" xfId="298"/>
    <cellStyle name="20 % - Akzent5 8 2" xfId="1202"/>
    <cellStyle name="20 % - Akzent5 8 2 2" xfId="2938"/>
    <cellStyle name="20 % - Akzent5 8 3" xfId="2073"/>
    <cellStyle name="20 % - Akzent5 9" xfId="299"/>
    <cellStyle name="20 % - Akzent5 9 2" xfId="1203"/>
    <cellStyle name="20 % - Akzent5 9 2 2" xfId="2939"/>
    <cellStyle name="20 % - Akzent5 9 3" xfId="2074"/>
    <cellStyle name="20 % - Akzent6 2" xfId="300"/>
    <cellStyle name="20 % - Akzent6 2 10" xfId="2075"/>
    <cellStyle name="20 % - Akzent6 2 2" xfId="301"/>
    <cellStyle name="20 % - Akzent6 2 2 2" xfId="302"/>
    <cellStyle name="20 % - Akzent6 2 2 2 2" xfId="303"/>
    <cellStyle name="20 % - Akzent6 2 2 2 2 2" xfId="1207"/>
    <cellStyle name="20 % - Akzent6 2 2 2 2 2 2" xfId="2943"/>
    <cellStyle name="20 % - Akzent6 2 2 2 2 3" xfId="2078"/>
    <cellStyle name="20 % - Akzent6 2 2 2 3" xfId="1206"/>
    <cellStyle name="20 % - Akzent6 2 2 2 3 2" xfId="2942"/>
    <cellStyle name="20 % - Akzent6 2 2 2 4" xfId="2077"/>
    <cellStyle name="20 % - Akzent6 2 2 3" xfId="304"/>
    <cellStyle name="20 % - Akzent6 2 2 3 2" xfId="305"/>
    <cellStyle name="20 % - Akzent6 2 2 3 2 2" xfId="1209"/>
    <cellStyle name="20 % - Akzent6 2 2 3 2 2 2" xfId="2945"/>
    <cellStyle name="20 % - Akzent6 2 2 3 2 3" xfId="2080"/>
    <cellStyle name="20 % - Akzent6 2 2 3 3" xfId="1208"/>
    <cellStyle name="20 % - Akzent6 2 2 3 3 2" xfId="2944"/>
    <cellStyle name="20 % - Akzent6 2 2 3 4" xfId="2079"/>
    <cellStyle name="20 % - Akzent6 2 2 4" xfId="306"/>
    <cellStyle name="20 % - Akzent6 2 2 4 2" xfId="1210"/>
    <cellStyle name="20 % - Akzent6 2 2 4 2 2" xfId="2946"/>
    <cellStyle name="20 % - Akzent6 2 2 4 3" xfId="2081"/>
    <cellStyle name="20 % - Akzent6 2 2 5" xfId="1205"/>
    <cellStyle name="20 % - Akzent6 2 2 5 2" xfId="2941"/>
    <cellStyle name="20 % - Akzent6 2 2 6" xfId="2076"/>
    <cellStyle name="20 % - Akzent6 2 3" xfId="307"/>
    <cellStyle name="20 % - Akzent6 2 3 2" xfId="308"/>
    <cellStyle name="20 % - Akzent6 2 3 2 2" xfId="309"/>
    <cellStyle name="20 % - Akzent6 2 3 2 2 2" xfId="1213"/>
    <cellStyle name="20 % - Akzent6 2 3 2 2 2 2" xfId="2949"/>
    <cellStyle name="20 % - Akzent6 2 3 2 2 3" xfId="2084"/>
    <cellStyle name="20 % - Akzent6 2 3 2 3" xfId="1212"/>
    <cellStyle name="20 % - Akzent6 2 3 2 3 2" xfId="2948"/>
    <cellStyle name="20 % - Akzent6 2 3 2 4" xfId="2083"/>
    <cellStyle name="20 % - Akzent6 2 3 3" xfId="310"/>
    <cellStyle name="20 % - Akzent6 2 3 3 2" xfId="1214"/>
    <cellStyle name="20 % - Akzent6 2 3 3 2 2" xfId="2950"/>
    <cellStyle name="20 % - Akzent6 2 3 3 3" xfId="2085"/>
    <cellStyle name="20 % - Akzent6 2 3 4" xfId="1211"/>
    <cellStyle name="20 % - Akzent6 2 3 4 2" xfId="2947"/>
    <cellStyle name="20 % - Akzent6 2 3 5" xfId="2082"/>
    <cellStyle name="20 % - Akzent6 2 4" xfId="311"/>
    <cellStyle name="20 % - Akzent6 2 4 2" xfId="312"/>
    <cellStyle name="20 % - Akzent6 2 4 2 2" xfId="1216"/>
    <cellStyle name="20 % - Akzent6 2 4 2 2 2" xfId="2952"/>
    <cellStyle name="20 % - Akzent6 2 4 2 3" xfId="2087"/>
    <cellStyle name="20 % - Akzent6 2 4 3" xfId="1215"/>
    <cellStyle name="20 % - Akzent6 2 4 3 2" xfId="2951"/>
    <cellStyle name="20 % - Akzent6 2 4 4" xfId="2086"/>
    <cellStyle name="20 % - Akzent6 2 5" xfId="313"/>
    <cellStyle name="20 % - Akzent6 2 5 2" xfId="314"/>
    <cellStyle name="20 % - Akzent6 2 5 2 2" xfId="1218"/>
    <cellStyle name="20 % - Akzent6 2 5 2 2 2" xfId="2954"/>
    <cellStyle name="20 % - Akzent6 2 5 2 3" xfId="2089"/>
    <cellStyle name="20 % - Akzent6 2 5 3" xfId="1217"/>
    <cellStyle name="20 % - Akzent6 2 5 3 2" xfId="2953"/>
    <cellStyle name="20 % - Akzent6 2 5 4" xfId="2088"/>
    <cellStyle name="20 % - Akzent6 2 6" xfId="315"/>
    <cellStyle name="20 % - Akzent6 2 6 2" xfId="1219"/>
    <cellStyle name="20 % - Akzent6 2 6 2 2" xfId="2955"/>
    <cellStyle name="20 % - Akzent6 2 6 3" xfId="2090"/>
    <cellStyle name="20 % - Akzent6 2 7" xfId="316"/>
    <cellStyle name="20 % - Akzent6 2 7 2" xfId="1220"/>
    <cellStyle name="20 % - Akzent6 2 7 2 2" xfId="2956"/>
    <cellStyle name="20 % - Akzent6 2 7 3" xfId="2091"/>
    <cellStyle name="20 % - Akzent6 2 8" xfId="317"/>
    <cellStyle name="20 % - Akzent6 2 8 2" xfId="1221"/>
    <cellStyle name="20 % - Akzent6 2 8 2 2" xfId="2957"/>
    <cellStyle name="20 % - Akzent6 2 8 3" xfId="2092"/>
    <cellStyle name="20 % - Akzent6 2 9" xfId="1204"/>
    <cellStyle name="20 % - Akzent6 2 9 2" xfId="2940"/>
    <cellStyle name="20 % - Akzent6 3" xfId="318"/>
    <cellStyle name="20 % - Akzent6 3 10" xfId="2093"/>
    <cellStyle name="20 % - Akzent6 3 2" xfId="319"/>
    <cellStyle name="20 % - Akzent6 3 2 2" xfId="320"/>
    <cellStyle name="20 % - Akzent6 3 2 2 2" xfId="321"/>
    <cellStyle name="20 % - Akzent6 3 2 2 2 2" xfId="1225"/>
    <cellStyle name="20 % - Akzent6 3 2 2 2 2 2" xfId="2961"/>
    <cellStyle name="20 % - Akzent6 3 2 2 2 3" xfId="2096"/>
    <cellStyle name="20 % - Akzent6 3 2 2 3" xfId="1224"/>
    <cellStyle name="20 % - Akzent6 3 2 2 3 2" xfId="2960"/>
    <cellStyle name="20 % - Akzent6 3 2 2 4" xfId="2095"/>
    <cellStyle name="20 % - Akzent6 3 2 3" xfId="322"/>
    <cellStyle name="20 % - Akzent6 3 2 3 2" xfId="323"/>
    <cellStyle name="20 % - Akzent6 3 2 3 2 2" xfId="1227"/>
    <cellStyle name="20 % - Akzent6 3 2 3 2 2 2" xfId="2963"/>
    <cellStyle name="20 % - Akzent6 3 2 3 2 3" xfId="2098"/>
    <cellStyle name="20 % - Akzent6 3 2 3 3" xfId="1226"/>
    <cellStyle name="20 % - Akzent6 3 2 3 3 2" xfId="2962"/>
    <cellStyle name="20 % - Akzent6 3 2 3 4" xfId="2097"/>
    <cellStyle name="20 % - Akzent6 3 2 4" xfId="324"/>
    <cellStyle name="20 % - Akzent6 3 2 4 2" xfId="1228"/>
    <cellStyle name="20 % - Akzent6 3 2 4 2 2" xfId="2964"/>
    <cellStyle name="20 % - Akzent6 3 2 4 3" xfId="2099"/>
    <cellStyle name="20 % - Akzent6 3 2 5" xfId="1223"/>
    <cellStyle name="20 % - Akzent6 3 2 5 2" xfId="2959"/>
    <cellStyle name="20 % - Akzent6 3 2 6" xfId="2094"/>
    <cellStyle name="20 % - Akzent6 3 3" xfId="325"/>
    <cellStyle name="20 % - Akzent6 3 3 2" xfId="326"/>
    <cellStyle name="20 % - Akzent6 3 3 2 2" xfId="327"/>
    <cellStyle name="20 % - Akzent6 3 3 2 2 2" xfId="1231"/>
    <cellStyle name="20 % - Akzent6 3 3 2 2 2 2" xfId="2967"/>
    <cellStyle name="20 % - Akzent6 3 3 2 2 3" xfId="2102"/>
    <cellStyle name="20 % - Akzent6 3 3 2 3" xfId="1230"/>
    <cellStyle name="20 % - Akzent6 3 3 2 3 2" xfId="2966"/>
    <cellStyle name="20 % - Akzent6 3 3 2 4" xfId="2101"/>
    <cellStyle name="20 % - Akzent6 3 3 3" xfId="328"/>
    <cellStyle name="20 % - Akzent6 3 3 3 2" xfId="1232"/>
    <cellStyle name="20 % - Akzent6 3 3 3 2 2" xfId="2968"/>
    <cellStyle name="20 % - Akzent6 3 3 3 3" xfId="2103"/>
    <cellStyle name="20 % - Akzent6 3 3 4" xfId="1229"/>
    <cellStyle name="20 % - Akzent6 3 3 4 2" xfId="2965"/>
    <cellStyle name="20 % - Akzent6 3 3 5" xfId="2100"/>
    <cellStyle name="20 % - Akzent6 3 4" xfId="329"/>
    <cellStyle name="20 % - Akzent6 3 4 2" xfId="330"/>
    <cellStyle name="20 % - Akzent6 3 4 2 2" xfId="1234"/>
    <cellStyle name="20 % - Akzent6 3 4 2 2 2" xfId="2970"/>
    <cellStyle name="20 % - Akzent6 3 4 2 3" xfId="2105"/>
    <cellStyle name="20 % - Akzent6 3 4 3" xfId="1233"/>
    <cellStyle name="20 % - Akzent6 3 4 3 2" xfId="2969"/>
    <cellStyle name="20 % - Akzent6 3 4 4" xfId="2104"/>
    <cellStyle name="20 % - Akzent6 3 5" xfId="331"/>
    <cellStyle name="20 % - Akzent6 3 5 2" xfId="332"/>
    <cellStyle name="20 % - Akzent6 3 5 2 2" xfId="1236"/>
    <cellStyle name="20 % - Akzent6 3 5 2 2 2" xfId="2972"/>
    <cellStyle name="20 % - Akzent6 3 5 2 3" xfId="2107"/>
    <cellStyle name="20 % - Akzent6 3 5 3" xfId="1235"/>
    <cellStyle name="20 % - Akzent6 3 5 3 2" xfId="2971"/>
    <cellStyle name="20 % - Akzent6 3 5 4" xfId="2106"/>
    <cellStyle name="20 % - Akzent6 3 6" xfId="333"/>
    <cellStyle name="20 % - Akzent6 3 6 2" xfId="1237"/>
    <cellStyle name="20 % - Akzent6 3 6 2 2" xfId="2973"/>
    <cellStyle name="20 % - Akzent6 3 6 3" xfId="2108"/>
    <cellStyle name="20 % - Akzent6 3 7" xfId="334"/>
    <cellStyle name="20 % - Akzent6 3 7 2" xfId="1238"/>
    <cellStyle name="20 % - Akzent6 3 7 2 2" xfId="2974"/>
    <cellStyle name="20 % - Akzent6 3 7 3" xfId="2109"/>
    <cellStyle name="20 % - Akzent6 3 8" xfId="335"/>
    <cellStyle name="20 % - Akzent6 3 8 2" xfId="1239"/>
    <cellStyle name="20 % - Akzent6 3 8 2 2" xfId="2975"/>
    <cellStyle name="20 % - Akzent6 3 8 3" xfId="2110"/>
    <cellStyle name="20 % - Akzent6 3 9" xfId="1222"/>
    <cellStyle name="20 % - Akzent6 3 9 2" xfId="2958"/>
    <cellStyle name="20 % - Akzent6 4" xfId="336"/>
    <cellStyle name="20 % - Akzent6 4 2" xfId="337"/>
    <cellStyle name="20 % - Akzent6 4 2 2" xfId="338"/>
    <cellStyle name="20 % - Akzent6 4 2 2 2" xfId="1242"/>
    <cellStyle name="20 % - Akzent6 4 2 2 2 2" xfId="2978"/>
    <cellStyle name="20 % - Akzent6 4 2 2 3" xfId="2113"/>
    <cellStyle name="20 % - Akzent6 4 2 3" xfId="1241"/>
    <cellStyle name="20 % - Akzent6 4 2 3 2" xfId="2977"/>
    <cellStyle name="20 % - Akzent6 4 2 4" xfId="2112"/>
    <cellStyle name="20 % - Akzent6 4 3" xfId="339"/>
    <cellStyle name="20 % - Akzent6 4 3 2" xfId="340"/>
    <cellStyle name="20 % - Akzent6 4 3 2 2" xfId="1244"/>
    <cellStyle name="20 % - Akzent6 4 3 2 2 2" xfId="2980"/>
    <cellStyle name="20 % - Akzent6 4 3 2 3" xfId="2115"/>
    <cellStyle name="20 % - Akzent6 4 3 3" xfId="1243"/>
    <cellStyle name="20 % - Akzent6 4 3 3 2" xfId="2979"/>
    <cellStyle name="20 % - Akzent6 4 3 4" xfId="2114"/>
    <cellStyle name="20 % - Akzent6 4 4" xfId="341"/>
    <cellStyle name="20 % - Akzent6 4 4 2" xfId="1245"/>
    <cellStyle name="20 % - Akzent6 4 4 2 2" xfId="2981"/>
    <cellStyle name="20 % - Akzent6 4 4 3" xfId="2116"/>
    <cellStyle name="20 % - Akzent6 4 5" xfId="342"/>
    <cellStyle name="20 % - Akzent6 4 5 2" xfId="1246"/>
    <cellStyle name="20 % - Akzent6 4 5 2 2" xfId="2982"/>
    <cellStyle name="20 % - Akzent6 4 5 3" xfId="2117"/>
    <cellStyle name="20 % - Akzent6 4 6" xfId="1240"/>
    <cellStyle name="20 % - Akzent6 4 6 2" xfId="2976"/>
    <cellStyle name="20 % - Akzent6 4 7" xfId="2111"/>
    <cellStyle name="20 % - Akzent6 5" xfId="343"/>
    <cellStyle name="20 % - Akzent6 5 2" xfId="344"/>
    <cellStyle name="20 % - Akzent6 5 2 2" xfId="345"/>
    <cellStyle name="20 % - Akzent6 5 2 2 2" xfId="1249"/>
    <cellStyle name="20 % - Akzent6 5 2 2 2 2" xfId="2985"/>
    <cellStyle name="20 % - Akzent6 5 2 2 3" xfId="2120"/>
    <cellStyle name="20 % - Akzent6 5 2 3" xfId="1248"/>
    <cellStyle name="20 % - Akzent6 5 2 3 2" xfId="2984"/>
    <cellStyle name="20 % - Akzent6 5 2 4" xfId="2119"/>
    <cellStyle name="20 % - Akzent6 5 3" xfId="346"/>
    <cellStyle name="20 % - Akzent6 5 3 2" xfId="1250"/>
    <cellStyle name="20 % - Akzent6 5 3 2 2" xfId="2986"/>
    <cellStyle name="20 % - Akzent6 5 3 3" xfId="2121"/>
    <cellStyle name="20 % - Akzent6 5 4" xfId="1247"/>
    <cellStyle name="20 % - Akzent6 5 4 2" xfId="2983"/>
    <cellStyle name="20 % - Akzent6 5 5" xfId="2118"/>
    <cellStyle name="20 % - Akzent6 6" xfId="347"/>
    <cellStyle name="20 % - Akzent6 6 2" xfId="348"/>
    <cellStyle name="20 % - Akzent6 6 2 2" xfId="1252"/>
    <cellStyle name="20 % - Akzent6 6 2 2 2" xfId="2988"/>
    <cellStyle name="20 % - Akzent6 6 2 3" xfId="2123"/>
    <cellStyle name="20 % - Akzent6 6 3" xfId="1251"/>
    <cellStyle name="20 % - Akzent6 6 3 2" xfId="2987"/>
    <cellStyle name="20 % - Akzent6 6 4" xfId="2122"/>
    <cellStyle name="20 % - Akzent6 7" xfId="349"/>
    <cellStyle name="20 % - Akzent6 7 2" xfId="350"/>
    <cellStyle name="20 % - Akzent6 7 2 2" xfId="1254"/>
    <cellStyle name="20 % - Akzent6 7 2 2 2" xfId="2990"/>
    <cellStyle name="20 % - Akzent6 7 2 3" xfId="2125"/>
    <cellStyle name="20 % - Akzent6 7 3" xfId="1253"/>
    <cellStyle name="20 % - Akzent6 7 3 2" xfId="2989"/>
    <cellStyle name="20 % - Akzent6 7 4" xfId="2124"/>
    <cellStyle name="20 % - Akzent6 8" xfId="351"/>
    <cellStyle name="20 % - Akzent6 8 2" xfId="1255"/>
    <cellStyle name="20 % - Akzent6 8 2 2" xfId="2991"/>
    <cellStyle name="20 % - Akzent6 8 3" xfId="2126"/>
    <cellStyle name="20 % - Akzent6 9" xfId="352"/>
    <cellStyle name="20 % - Akzent6 9 2" xfId="1256"/>
    <cellStyle name="20 % - Akzent6 9 2 2" xfId="2992"/>
    <cellStyle name="20 % - Akzent6 9 3" xfId="2127"/>
    <cellStyle name="40 % - Akzent1 2" xfId="353"/>
    <cellStyle name="40 % - Akzent1 2 10" xfId="2128"/>
    <cellStyle name="40 % - Akzent1 2 2" xfId="354"/>
    <cellStyle name="40 % - Akzent1 2 2 2" xfId="355"/>
    <cellStyle name="40 % - Akzent1 2 2 2 2" xfId="356"/>
    <cellStyle name="40 % - Akzent1 2 2 2 2 2" xfId="1260"/>
    <cellStyle name="40 % - Akzent1 2 2 2 2 2 2" xfId="2996"/>
    <cellStyle name="40 % - Akzent1 2 2 2 2 3" xfId="2131"/>
    <cellStyle name="40 % - Akzent1 2 2 2 3" xfId="1259"/>
    <cellStyle name="40 % - Akzent1 2 2 2 3 2" xfId="2995"/>
    <cellStyle name="40 % - Akzent1 2 2 2 4" xfId="2130"/>
    <cellStyle name="40 % - Akzent1 2 2 3" xfId="357"/>
    <cellStyle name="40 % - Akzent1 2 2 3 2" xfId="358"/>
    <cellStyle name="40 % - Akzent1 2 2 3 2 2" xfId="1262"/>
    <cellStyle name="40 % - Akzent1 2 2 3 2 2 2" xfId="2998"/>
    <cellStyle name="40 % - Akzent1 2 2 3 2 3" xfId="2133"/>
    <cellStyle name="40 % - Akzent1 2 2 3 3" xfId="1261"/>
    <cellStyle name="40 % - Akzent1 2 2 3 3 2" xfId="2997"/>
    <cellStyle name="40 % - Akzent1 2 2 3 4" xfId="2132"/>
    <cellStyle name="40 % - Akzent1 2 2 4" xfId="359"/>
    <cellStyle name="40 % - Akzent1 2 2 4 2" xfId="1263"/>
    <cellStyle name="40 % - Akzent1 2 2 4 2 2" xfId="2999"/>
    <cellStyle name="40 % - Akzent1 2 2 4 3" xfId="2134"/>
    <cellStyle name="40 % - Akzent1 2 2 5" xfId="1258"/>
    <cellStyle name="40 % - Akzent1 2 2 5 2" xfId="2994"/>
    <cellStyle name="40 % - Akzent1 2 2 6" xfId="2129"/>
    <cellStyle name="40 % - Akzent1 2 3" xfId="360"/>
    <cellStyle name="40 % - Akzent1 2 3 2" xfId="361"/>
    <cellStyle name="40 % - Akzent1 2 3 2 2" xfId="362"/>
    <cellStyle name="40 % - Akzent1 2 3 2 2 2" xfId="1266"/>
    <cellStyle name="40 % - Akzent1 2 3 2 2 2 2" xfId="3002"/>
    <cellStyle name="40 % - Akzent1 2 3 2 2 3" xfId="2137"/>
    <cellStyle name="40 % - Akzent1 2 3 2 3" xfId="1265"/>
    <cellStyle name="40 % - Akzent1 2 3 2 3 2" xfId="3001"/>
    <cellStyle name="40 % - Akzent1 2 3 2 4" xfId="2136"/>
    <cellStyle name="40 % - Akzent1 2 3 3" xfId="363"/>
    <cellStyle name="40 % - Akzent1 2 3 3 2" xfId="1267"/>
    <cellStyle name="40 % - Akzent1 2 3 3 2 2" xfId="3003"/>
    <cellStyle name="40 % - Akzent1 2 3 3 3" xfId="2138"/>
    <cellStyle name="40 % - Akzent1 2 3 4" xfId="1264"/>
    <cellStyle name="40 % - Akzent1 2 3 4 2" xfId="3000"/>
    <cellStyle name="40 % - Akzent1 2 3 5" xfId="2135"/>
    <cellStyle name="40 % - Akzent1 2 4" xfId="364"/>
    <cellStyle name="40 % - Akzent1 2 4 2" xfId="365"/>
    <cellStyle name="40 % - Akzent1 2 4 2 2" xfId="1269"/>
    <cellStyle name="40 % - Akzent1 2 4 2 2 2" xfId="3005"/>
    <cellStyle name="40 % - Akzent1 2 4 2 3" xfId="2140"/>
    <cellStyle name="40 % - Akzent1 2 4 3" xfId="1268"/>
    <cellStyle name="40 % - Akzent1 2 4 3 2" xfId="3004"/>
    <cellStyle name="40 % - Akzent1 2 4 4" xfId="2139"/>
    <cellStyle name="40 % - Akzent1 2 5" xfId="366"/>
    <cellStyle name="40 % - Akzent1 2 5 2" xfId="367"/>
    <cellStyle name="40 % - Akzent1 2 5 2 2" xfId="1271"/>
    <cellStyle name="40 % - Akzent1 2 5 2 2 2" xfId="3007"/>
    <cellStyle name="40 % - Akzent1 2 5 2 3" xfId="2142"/>
    <cellStyle name="40 % - Akzent1 2 5 3" xfId="1270"/>
    <cellStyle name="40 % - Akzent1 2 5 3 2" xfId="3006"/>
    <cellStyle name="40 % - Akzent1 2 5 4" xfId="2141"/>
    <cellStyle name="40 % - Akzent1 2 6" xfId="368"/>
    <cellStyle name="40 % - Akzent1 2 6 2" xfId="1272"/>
    <cellStyle name="40 % - Akzent1 2 6 2 2" xfId="3008"/>
    <cellStyle name="40 % - Akzent1 2 6 3" xfId="2143"/>
    <cellStyle name="40 % - Akzent1 2 7" xfId="369"/>
    <cellStyle name="40 % - Akzent1 2 7 2" xfId="1273"/>
    <cellStyle name="40 % - Akzent1 2 7 2 2" xfId="3009"/>
    <cellStyle name="40 % - Akzent1 2 7 3" xfId="2144"/>
    <cellStyle name="40 % - Akzent1 2 8" xfId="370"/>
    <cellStyle name="40 % - Akzent1 2 8 2" xfId="1274"/>
    <cellStyle name="40 % - Akzent1 2 8 2 2" xfId="3010"/>
    <cellStyle name="40 % - Akzent1 2 8 3" xfId="2145"/>
    <cellStyle name="40 % - Akzent1 2 9" xfId="1257"/>
    <cellStyle name="40 % - Akzent1 2 9 2" xfId="2993"/>
    <cellStyle name="40 % - Akzent1 3" xfId="371"/>
    <cellStyle name="40 % - Akzent1 3 10" xfId="2146"/>
    <cellStyle name="40 % - Akzent1 3 2" xfId="372"/>
    <cellStyle name="40 % - Akzent1 3 2 2" xfId="373"/>
    <cellStyle name="40 % - Akzent1 3 2 2 2" xfId="374"/>
    <cellStyle name="40 % - Akzent1 3 2 2 2 2" xfId="1278"/>
    <cellStyle name="40 % - Akzent1 3 2 2 2 2 2" xfId="3014"/>
    <cellStyle name="40 % - Akzent1 3 2 2 2 3" xfId="2149"/>
    <cellStyle name="40 % - Akzent1 3 2 2 3" xfId="1277"/>
    <cellStyle name="40 % - Akzent1 3 2 2 3 2" xfId="3013"/>
    <cellStyle name="40 % - Akzent1 3 2 2 4" xfId="2148"/>
    <cellStyle name="40 % - Akzent1 3 2 3" xfId="375"/>
    <cellStyle name="40 % - Akzent1 3 2 3 2" xfId="376"/>
    <cellStyle name="40 % - Akzent1 3 2 3 2 2" xfId="1280"/>
    <cellStyle name="40 % - Akzent1 3 2 3 2 2 2" xfId="3016"/>
    <cellStyle name="40 % - Akzent1 3 2 3 2 3" xfId="2151"/>
    <cellStyle name="40 % - Akzent1 3 2 3 3" xfId="1279"/>
    <cellStyle name="40 % - Akzent1 3 2 3 3 2" xfId="3015"/>
    <cellStyle name="40 % - Akzent1 3 2 3 4" xfId="2150"/>
    <cellStyle name="40 % - Akzent1 3 2 4" xfId="377"/>
    <cellStyle name="40 % - Akzent1 3 2 4 2" xfId="1281"/>
    <cellStyle name="40 % - Akzent1 3 2 4 2 2" xfId="3017"/>
    <cellStyle name="40 % - Akzent1 3 2 4 3" xfId="2152"/>
    <cellStyle name="40 % - Akzent1 3 2 5" xfId="1276"/>
    <cellStyle name="40 % - Akzent1 3 2 5 2" xfId="3012"/>
    <cellStyle name="40 % - Akzent1 3 2 6" xfId="2147"/>
    <cellStyle name="40 % - Akzent1 3 3" xfId="378"/>
    <cellStyle name="40 % - Akzent1 3 3 2" xfId="379"/>
    <cellStyle name="40 % - Akzent1 3 3 2 2" xfId="380"/>
    <cellStyle name="40 % - Akzent1 3 3 2 2 2" xfId="1284"/>
    <cellStyle name="40 % - Akzent1 3 3 2 2 2 2" xfId="3020"/>
    <cellStyle name="40 % - Akzent1 3 3 2 2 3" xfId="2155"/>
    <cellStyle name="40 % - Akzent1 3 3 2 3" xfId="1283"/>
    <cellStyle name="40 % - Akzent1 3 3 2 3 2" xfId="3019"/>
    <cellStyle name="40 % - Akzent1 3 3 2 4" xfId="2154"/>
    <cellStyle name="40 % - Akzent1 3 3 3" xfId="381"/>
    <cellStyle name="40 % - Akzent1 3 3 3 2" xfId="1285"/>
    <cellStyle name="40 % - Akzent1 3 3 3 2 2" xfId="3021"/>
    <cellStyle name="40 % - Akzent1 3 3 3 3" xfId="2156"/>
    <cellStyle name="40 % - Akzent1 3 3 4" xfId="1282"/>
    <cellStyle name="40 % - Akzent1 3 3 4 2" xfId="3018"/>
    <cellStyle name="40 % - Akzent1 3 3 5" xfId="2153"/>
    <cellStyle name="40 % - Akzent1 3 4" xfId="382"/>
    <cellStyle name="40 % - Akzent1 3 4 2" xfId="383"/>
    <cellStyle name="40 % - Akzent1 3 4 2 2" xfId="1287"/>
    <cellStyle name="40 % - Akzent1 3 4 2 2 2" xfId="3023"/>
    <cellStyle name="40 % - Akzent1 3 4 2 3" xfId="2158"/>
    <cellStyle name="40 % - Akzent1 3 4 3" xfId="1286"/>
    <cellStyle name="40 % - Akzent1 3 4 3 2" xfId="3022"/>
    <cellStyle name="40 % - Akzent1 3 4 4" xfId="2157"/>
    <cellStyle name="40 % - Akzent1 3 5" xfId="384"/>
    <cellStyle name="40 % - Akzent1 3 5 2" xfId="385"/>
    <cellStyle name="40 % - Akzent1 3 5 2 2" xfId="1289"/>
    <cellStyle name="40 % - Akzent1 3 5 2 2 2" xfId="3025"/>
    <cellStyle name="40 % - Akzent1 3 5 2 3" xfId="2160"/>
    <cellStyle name="40 % - Akzent1 3 5 3" xfId="1288"/>
    <cellStyle name="40 % - Akzent1 3 5 3 2" xfId="3024"/>
    <cellStyle name="40 % - Akzent1 3 5 4" xfId="2159"/>
    <cellStyle name="40 % - Akzent1 3 6" xfId="386"/>
    <cellStyle name="40 % - Akzent1 3 6 2" xfId="1290"/>
    <cellStyle name="40 % - Akzent1 3 6 2 2" xfId="3026"/>
    <cellStyle name="40 % - Akzent1 3 6 3" xfId="2161"/>
    <cellStyle name="40 % - Akzent1 3 7" xfId="387"/>
    <cellStyle name="40 % - Akzent1 3 7 2" xfId="1291"/>
    <cellStyle name="40 % - Akzent1 3 7 2 2" xfId="3027"/>
    <cellStyle name="40 % - Akzent1 3 7 3" xfId="2162"/>
    <cellStyle name="40 % - Akzent1 3 8" xfId="388"/>
    <cellStyle name="40 % - Akzent1 3 8 2" xfId="1292"/>
    <cellStyle name="40 % - Akzent1 3 8 2 2" xfId="3028"/>
    <cellStyle name="40 % - Akzent1 3 8 3" xfId="2163"/>
    <cellStyle name="40 % - Akzent1 3 9" xfId="1275"/>
    <cellStyle name="40 % - Akzent1 3 9 2" xfId="3011"/>
    <cellStyle name="40 % - Akzent1 4" xfId="389"/>
    <cellStyle name="40 % - Akzent1 4 2" xfId="390"/>
    <cellStyle name="40 % - Akzent1 4 2 2" xfId="391"/>
    <cellStyle name="40 % - Akzent1 4 2 2 2" xfId="1295"/>
    <cellStyle name="40 % - Akzent1 4 2 2 2 2" xfId="3031"/>
    <cellStyle name="40 % - Akzent1 4 2 2 3" xfId="2166"/>
    <cellStyle name="40 % - Akzent1 4 2 3" xfId="1294"/>
    <cellStyle name="40 % - Akzent1 4 2 3 2" xfId="3030"/>
    <cellStyle name="40 % - Akzent1 4 2 4" xfId="2165"/>
    <cellStyle name="40 % - Akzent1 4 3" xfId="392"/>
    <cellStyle name="40 % - Akzent1 4 3 2" xfId="393"/>
    <cellStyle name="40 % - Akzent1 4 3 2 2" xfId="1297"/>
    <cellStyle name="40 % - Akzent1 4 3 2 2 2" xfId="3033"/>
    <cellStyle name="40 % - Akzent1 4 3 2 3" xfId="2168"/>
    <cellStyle name="40 % - Akzent1 4 3 3" xfId="1296"/>
    <cellStyle name="40 % - Akzent1 4 3 3 2" xfId="3032"/>
    <cellStyle name="40 % - Akzent1 4 3 4" xfId="2167"/>
    <cellStyle name="40 % - Akzent1 4 4" xfId="394"/>
    <cellStyle name="40 % - Akzent1 4 4 2" xfId="1298"/>
    <cellStyle name="40 % - Akzent1 4 4 2 2" xfId="3034"/>
    <cellStyle name="40 % - Akzent1 4 4 3" xfId="2169"/>
    <cellStyle name="40 % - Akzent1 4 5" xfId="395"/>
    <cellStyle name="40 % - Akzent1 4 5 2" xfId="1299"/>
    <cellStyle name="40 % - Akzent1 4 5 2 2" xfId="3035"/>
    <cellStyle name="40 % - Akzent1 4 5 3" xfId="2170"/>
    <cellStyle name="40 % - Akzent1 4 6" xfId="1293"/>
    <cellStyle name="40 % - Akzent1 4 6 2" xfId="3029"/>
    <cellStyle name="40 % - Akzent1 4 7" xfId="2164"/>
    <cellStyle name="40 % - Akzent1 5" xfId="396"/>
    <cellStyle name="40 % - Akzent1 5 2" xfId="397"/>
    <cellStyle name="40 % - Akzent1 5 2 2" xfId="398"/>
    <cellStyle name="40 % - Akzent1 5 2 2 2" xfId="1302"/>
    <cellStyle name="40 % - Akzent1 5 2 2 2 2" xfId="3038"/>
    <cellStyle name="40 % - Akzent1 5 2 2 3" xfId="2173"/>
    <cellStyle name="40 % - Akzent1 5 2 3" xfId="1301"/>
    <cellStyle name="40 % - Akzent1 5 2 3 2" xfId="3037"/>
    <cellStyle name="40 % - Akzent1 5 2 4" xfId="2172"/>
    <cellStyle name="40 % - Akzent1 5 3" xfId="399"/>
    <cellStyle name="40 % - Akzent1 5 3 2" xfId="1303"/>
    <cellStyle name="40 % - Akzent1 5 3 2 2" xfId="3039"/>
    <cellStyle name="40 % - Akzent1 5 3 3" xfId="2174"/>
    <cellStyle name="40 % - Akzent1 5 4" xfId="1300"/>
    <cellStyle name="40 % - Akzent1 5 4 2" xfId="3036"/>
    <cellStyle name="40 % - Akzent1 5 5" xfId="2171"/>
    <cellStyle name="40 % - Akzent1 6" xfId="400"/>
    <cellStyle name="40 % - Akzent1 6 2" xfId="401"/>
    <cellStyle name="40 % - Akzent1 6 2 2" xfId="1305"/>
    <cellStyle name="40 % - Akzent1 6 2 2 2" xfId="3041"/>
    <cellStyle name="40 % - Akzent1 6 2 3" xfId="2176"/>
    <cellStyle name="40 % - Akzent1 6 3" xfId="1304"/>
    <cellStyle name="40 % - Akzent1 6 3 2" xfId="3040"/>
    <cellStyle name="40 % - Akzent1 6 4" xfId="2175"/>
    <cellStyle name="40 % - Akzent1 7" xfId="402"/>
    <cellStyle name="40 % - Akzent1 7 2" xfId="403"/>
    <cellStyle name="40 % - Akzent1 7 2 2" xfId="1307"/>
    <cellStyle name="40 % - Akzent1 7 2 2 2" xfId="3043"/>
    <cellStyle name="40 % - Akzent1 7 2 3" xfId="2178"/>
    <cellStyle name="40 % - Akzent1 7 3" xfId="1306"/>
    <cellStyle name="40 % - Akzent1 7 3 2" xfId="3042"/>
    <cellStyle name="40 % - Akzent1 7 4" xfId="2177"/>
    <cellStyle name="40 % - Akzent1 8" xfId="404"/>
    <cellStyle name="40 % - Akzent1 8 2" xfId="1308"/>
    <cellStyle name="40 % - Akzent1 8 2 2" xfId="3044"/>
    <cellStyle name="40 % - Akzent1 8 3" xfId="2179"/>
    <cellStyle name="40 % - Akzent1 9" xfId="405"/>
    <cellStyle name="40 % - Akzent1 9 2" xfId="1309"/>
    <cellStyle name="40 % - Akzent1 9 2 2" xfId="3045"/>
    <cellStyle name="40 % - Akzent1 9 3" xfId="2180"/>
    <cellStyle name="40 % - Akzent2 2" xfId="406"/>
    <cellStyle name="40 % - Akzent2 2 10" xfId="2181"/>
    <cellStyle name="40 % - Akzent2 2 2" xfId="407"/>
    <cellStyle name="40 % - Akzent2 2 2 2" xfId="408"/>
    <cellStyle name="40 % - Akzent2 2 2 2 2" xfId="409"/>
    <cellStyle name="40 % - Akzent2 2 2 2 2 2" xfId="1313"/>
    <cellStyle name="40 % - Akzent2 2 2 2 2 2 2" xfId="3049"/>
    <cellStyle name="40 % - Akzent2 2 2 2 2 3" xfId="2184"/>
    <cellStyle name="40 % - Akzent2 2 2 2 3" xfId="1312"/>
    <cellStyle name="40 % - Akzent2 2 2 2 3 2" xfId="3048"/>
    <cellStyle name="40 % - Akzent2 2 2 2 4" xfId="2183"/>
    <cellStyle name="40 % - Akzent2 2 2 3" xfId="410"/>
    <cellStyle name="40 % - Akzent2 2 2 3 2" xfId="411"/>
    <cellStyle name="40 % - Akzent2 2 2 3 2 2" xfId="1315"/>
    <cellStyle name="40 % - Akzent2 2 2 3 2 2 2" xfId="3051"/>
    <cellStyle name="40 % - Akzent2 2 2 3 2 3" xfId="2186"/>
    <cellStyle name="40 % - Akzent2 2 2 3 3" xfId="1314"/>
    <cellStyle name="40 % - Akzent2 2 2 3 3 2" xfId="3050"/>
    <cellStyle name="40 % - Akzent2 2 2 3 4" xfId="2185"/>
    <cellStyle name="40 % - Akzent2 2 2 4" xfId="412"/>
    <cellStyle name="40 % - Akzent2 2 2 4 2" xfId="1316"/>
    <cellStyle name="40 % - Akzent2 2 2 4 2 2" xfId="3052"/>
    <cellStyle name="40 % - Akzent2 2 2 4 3" xfId="2187"/>
    <cellStyle name="40 % - Akzent2 2 2 5" xfId="1311"/>
    <cellStyle name="40 % - Akzent2 2 2 5 2" xfId="3047"/>
    <cellStyle name="40 % - Akzent2 2 2 6" xfId="2182"/>
    <cellStyle name="40 % - Akzent2 2 3" xfId="413"/>
    <cellStyle name="40 % - Akzent2 2 3 2" xfId="414"/>
    <cellStyle name="40 % - Akzent2 2 3 2 2" xfId="415"/>
    <cellStyle name="40 % - Akzent2 2 3 2 2 2" xfId="1319"/>
    <cellStyle name="40 % - Akzent2 2 3 2 2 2 2" xfId="3055"/>
    <cellStyle name="40 % - Akzent2 2 3 2 2 3" xfId="2190"/>
    <cellStyle name="40 % - Akzent2 2 3 2 3" xfId="1318"/>
    <cellStyle name="40 % - Akzent2 2 3 2 3 2" xfId="3054"/>
    <cellStyle name="40 % - Akzent2 2 3 2 4" xfId="2189"/>
    <cellStyle name="40 % - Akzent2 2 3 3" xfId="416"/>
    <cellStyle name="40 % - Akzent2 2 3 3 2" xfId="1320"/>
    <cellStyle name="40 % - Akzent2 2 3 3 2 2" xfId="3056"/>
    <cellStyle name="40 % - Akzent2 2 3 3 3" xfId="2191"/>
    <cellStyle name="40 % - Akzent2 2 3 4" xfId="1317"/>
    <cellStyle name="40 % - Akzent2 2 3 4 2" xfId="3053"/>
    <cellStyle name="40 % - Akzent2 2 3 5" xfId="2188"/>
    <cellStyle name="40 % - Akzent2 2 4" xfId="417"/>
    <cellStyle name="40 % - Akzent2 2 4 2" xfId="418"/>
    <cellStyle name="40 % - Akzent2 2 4 2 2" xfId="1322"/>
    <cellStyle name="40 % - Akzent2 2 4 2 2 2" xfId="3058"/>
    <cellStyle name="40 % - Akzent2 2 4 2 3" xfId="2193"/>
    <cellStyle name="40 % - Akzent2 2 4 3" xfId="1321"/>
    <cellStyle name="40 % - Akzent2 2 4 3 2" xfId="3057"/>
    <cellStyle name="40 % - Akzent2 2 4 4" xfId="2192"/>
    <cellStyle name="40 % - Akzent2 2 5" xfId="419"/>
    <cellStyle name="40 % - Akzent2 2 5 2" xfId="420"/>
    <cellStyle name="40 % - Akzent2 2 5 2 2" xfId="1324"/>
    <cellStyle name="40 % - Akzent2 2 5 2 2 2" xfId="3060"/>
    <cellStyle name="40 % - Akzent2 2 5 2 3" xfId="2195"/>
    <cellStyle name="40 % - Akzent2 2 5 3" xfId="1323"/>
    <cellStyle name="40 % - Akzent2 2 5 3 2" xfId="3059"/>
    <cellStyle name="40 % - Akzent2 2 5 4" xfId="2194"/>
    <cellStyle name="40 % - Akzent2 2 6" xfId="421"/>
    <cellStyle name="40 % - Akzent2 2 6 2" xfId="1325"/>
    <cellStyle name="40 % - Akzent2 2 6 2 2" xfId="3061"/>
    <cellStyle name="40 % - Akzent2 2 6 3" xfId="2196"/>
    <cellStyle name="40 % - Akzent2 2 7" xfId="422"/>
    <cellStyle name="40 % - Akzent2 2 7 2" xfId="1326"/>
    <cellStyle name="40 % - Akzent2 2 7 2 2" xfId="3062"/>
    <cellStyle name="40 % - Akzent2 2 7 3" xfId="2197"/>
    <cellStyle name="40 % - Akzent2 2 8" xfId="423"/>
    <cellStyle name="40 % - Akzent2 2 8 2" xfId="1327"/>
    <cellStyle name="40 % - Akzent2 2 8 2 2" xfId="3063"/>
    <cellStyle name="40 % - Akzent2 2 8 3" xfId="2198"/>
    <cellStyle name="40 % - Akzent2 2 9" xfId="1310"/>
    <cellStyle name="40 % - Akzent2 2 9 2" xfId="3046"/>
    <cellStyle name="40 % - Akzent2 3" xfId="424"/>
    <cellStyle name="40 % - Akzent2 3 10" xfId="2199"/>
    <cellStyle name="40 % - Akzent2 3 2" xfId="425"/>
    <cellStyle name="40 % - Akzent2 3 2 2" xfId="426"/>
    <cellStyle name="40 % - Akzent2 3 2 2 2" xfId="427"/>
    <cellStyle name="40 % - Akzent2 3 2 2 2 2" xfId="1331"/>
    <cellStyle name="40 % - Akzent2 3 2 2 2 2 2" xfId="3067"/>
    <cellStyle name="40 % - Akzent2 3 2 2 2 3" xfId="2202"/>
    <cellStyle name="40 % - Akzent2 3 2 2 3" xfId="1330"/>
    <cellStyle name="40 % - Akzent2 3 2 2 3 2" xfId="3066"/>
    <cellStyle name="40 % - Akzent2 3 2 2 4" xfId="2201"/>
    <cellStyle name="40 % - Akzent2 3 2 3" xfId="428"/>
    <cellStyle name="40 % - Akzent2 3 2 3 2" xfId="429"/>
    <cellStyle name="40 % - Akzent2 3 2 3 2 2" xfId="1333"/>
    <cellStyle name="40 % - Akzent2 3 2 3 2 2 2" xfId="3069"/>
    <cellStyle name="40 % - Akzent2 3 2 3 2 3" xfId="2204"/>
    <cellStyle name="40 % - Akzent2 3 2 3 3" xfId="1332"/>
    <cellStyle name="40 % - Akzent2 3 2 3 3 2" xfId="3068"/>
    <cellStyle name="40 % - Akzent2 3 2 3 4" xfId="2203"/>
    <cellStyle name="40 % - Akzent2 3 2 4" xfId="430"/>
    <cellStyle name="40 % - Akzent2 3 2 4 2" xfId="1334"/>
    <cellStyle name="40 % - Akzent2 3 2 4 2 2" xfId="3070"/>
    <cellStyle name="40 % - Akzent2 3 2 4 3" xfId="2205"/>
    <cellStyle name="40 % - Akzent2 3 2 5" xfId="1329"/>
    <cellStyle name="40 % - Akzent2 3 2 5 2" xfId="3065"/>
    <cellStyle name="40 % - Akzent2 3 2 6" xfId="2200"/>
    <cellStyle name="40 % - Akzent2 3 3" xfId="431"/>
    <cellStyle name="40 % - Akzent2 3 3 2" xfId="432"/>
    <cellStyle name="40 % - Akzent2 3 3 2 2" xfId="433"/>
    <cellStyle name="40 % - Akzent2 3 3 2 2 2" xfId="1337"/>
    <cellStyle name="40 % - Akzent2 3 3 2 2 2 2" xfId="3073"/>
    <cellStyle name="40 % - Akzent2 3 3 2 2 3" xfId="2208"/>
    <cellStyle name="40 % - Akzent2 3 3 2 3" xfId="1336"/>
    <cellStyle name="40 % - Akzent2 3 3 2 3 2" xfId="3072"/>
    <cellStyle name="40 % - Akzent2 3 3 2 4" xfId="2207"/>
    <cellStyle name="40 % - Akzent2 3 3 3" xfId="434"/>
    <cellStyle name="40 % - Akzent2 3 3 3 2" xfId="1338"/>
    <cellStyle name="40 % - Akzent2 3 3 3 2 2" xfId="3074"/>
    <cellStyle name="40 % - Akzent2 3 3 3 3" xfId="2209"/>
    <cellStyle name="40 % - Akzent2 3 3 4" xfId="1335"/>
    <cellStyle name="40 % - Akzent2 3 3 4 2" xfId="3071"/>
    <cellStyle name="40 % - Akzent2 3 3 5" xfId="2206"/>
    <cellStyle name="40 % - Akzent2 3 4" xfId="435"/>
    <cellStyle name="40 % - Akzent2 3 4 2" xfId="436"/>
    <cellStyle name="40 % - Akzent2 3 4 2 2" xfId="1340"/>
    <cellStyle name="40 % - Akzent2 3 4 2 2 2" xfId="3076"/>
    <cellStyle name="40 % - Akzent2 3 4 2 3" xfId="2211"/>
    <cellStyle name="40 % - Akzent2 3 4 3" xfId="1339"/>
    <cellStyle name="40 % - Akzent2 3 4 3 2" xfId="3075"/>
    <cellStyle name="40 % - Akzent2 3 4 4" xfId="2210"/>
    <cellStyle name="40 % - Akzent2 3 5" xfId="437"/>
    <cellStyle name="40 % - Akzent2 3 5 2" xfId="438"/>
    <cellStyle name="40 % - Akzent2 3 5 2 2" xfId="1342"/>
    <cellStyle name="40 % - Akzent2 3 5 2 2 2" xfId="3078"/>
    <cellStyle name="40 % - Akzent2 3 5 2 3" xfId="2213"/>
    <cellStyle name="40 % - Akzent2 3 5 3" xfId="1341"/>
    <cellStyle name="40 % - Akzent2 3 5 3 2" xfId="3077"/>
    <cellStyle name="40 % - Akzent2 3 5 4" xfId="2212"/>
    <cellStyle name="40 % - Akzent2 3 6" xfId="439"/>
    <cellStyle name="40 % - Akzent2 3 6 2" xfId="1343"/>
    <cellStyle name="40 % - Akzent2 3 6 2 2" xfId="3079"/>
    <cellStyle name="40 % - Akzent2 3 6 3" xfId="2214"/>
    <cellStyle name="40 % - Akzent2 3 7" xfId="440"/>
    <cellStyle name="40 % - Akzent2 3 7 2" xfId="1344"/>
    <cellStyle name="40 % - Akzent2 3 7 2 2" xfId="3080"/>
    <cellStyle name="40 % - Akzent2 3 7 3" xfId="2215"/>
    <cellStyle name="40 % - Akzent2 3 8" xfId="441"/>
    <cellStyle name="40 % - Akzent2 3 8 2" xfId="1345"/>
    <cellStyle name="40 % - Akzent2 3 8 2 2" xfId="3081"/>
    <cellStyle name="40 % - Akzent2 3 8 3" xfId="2216"/>
    <cellStyle name="40 % - Akzent2 3 9" xfId="1328"/>
    <cellStyle name="40 % - Akzent2 3 9 2" xfId="3064"/>
    <cellStyle name="40 % - Akzent2 4" xfId="442"/>
    <cellStyle name="40 % - Akzent2 4 2" xfId="443"/>
    <cellStyle name="40 % - Akzent2 4 2 2" xfId="444"/>
    <cellStyle name="40 % - Akzent2 4 2 2 2" xfId="1348"/>
    <cellStyle name="40 % - Akzent2 4 2 2 2 2" xfId="3084"/>
    <cellStyle name="40 % - Akzent2 4 2 2 3" xfId="2219"/>
    <cellStyle name="40 % - Akzent2 4 2 3" xfId="1347"/>
    <cellStyle name="40 % - Akzent2 4 2 3 2" xfId="3083"/>
    <cellStyle name="40 % - Akzent2 4 2 4" xfId="2218"/>
    <cellStyle name="40 % - Akzent2 4 3" xfId="445"/>
    <cellStyle name="40 % - Akzent2 4 3 2" xfId="446"/>
    <cellStyle name="40 % - Akzent2 4 3 2 2" xfId="1350"/>
    <cellStyle name="40 % - Akzent2 4 3 2 2 2" xfId="3086"/>
    <cellStyle name="40 % - Akzent2 4 3 2 3" xfId="2221"/>
    <cellStyle name="40 % - Akzent2 4 3 3" xfId="1349"/>
    <cellStyle name="40 % - Akzent2 4 3 3 2" xfId="3085"/>
    <cellStyle name="40 % - Akzent2 4 3 4" xfId="2220"/>
    <cellStyle name="40 % - Akzent2 4 4" xfId="447"/>
    <cellStyle name="40 % - Akzent2 4 4 2" xfId="1351"/>
    <cellStyle name="40 % - Akzent2 4 4 2 2" xfId="3087"/>
    <cellStyle name="40 % - Akzent2 4 4 3" xfId="2222"/>
    <cellStyle name="40 % - Akzent2 4 5" xfId="448"/>
    <cellStyle name="40 % - Akzent2 4 5 2" xfId="1352"/>
    <cellStyle name="40 % - Akzent2 4 5 2 2" xfId="3088"/>
    <cellStyle name="40 % - Akzent2 4 5 3" xfId="2223"/>
    <cellStyle name="40 % - Akzent2 4 6" xfId="1346"/>
    <cellStyle name="40 % - Akzent2 4 6 2" xfId="3082"/>
    <cellStyle name="40 % - Akzent2 4 7" xfId="2217"/>
    <cellStyle name="40 % - Akzent2 5" xfId="449"/>
    <cellStyle name="40 % - Akzent2 5 2" xfId="450"/>
    <cellStyle name="40 % - Akzent2 5 2 2" xfId="451"/>
    <cellStyle name="40 % - Akzent2 5 2 2 2" xfId="1355"/>
    <cellStyle name="40 % - Akzent2 5 2 2 2 2" xfId="3091"/>
    <cellStyle name="40 % - Akzent2 5 2 2 3" xfId="2226"/>
    <cellStyle name="40 % - Akzent2 5 2 3" xfId="1354"/>
    <cellStyle name="40 % - Akzent2 5 2 3 2" xfId="3090"/>
    <cellStyle name="40 % - Akzent2 5 2 4" xfId="2225"/>
    <cellStyle name="40 % - Akzent2 5 3" xfId="452"/>
    <cellStyle name="40 % - Akzent2 5 3 2" xfId="1356"/>
    <cellStyle name="40 % - Akzent2 5 3 2 2" xfId="3092"/>
    <cellStyle name="40 % - Akzent2 5 3 3" xfId="2227"/>
    <cellStyle name="40 % - Akzent2 5 4" xfId="1353"/>
    <cellStyle name="40 % - Akzent2 5 4 2" xfId="3089"/>
    <cellStyle name="40 % - Akzent2 5 5" xfId="2224"/>
    <cellStyle name="40 % - Akzent2 6" xfId="453"/>
    <cellStyle name="40 % - Akzent2 6 2" xfId="454"/>
    <cellStyle name="40 % - Akzent2 6 2 2" xfId="1358"/>
    <cellStyle name="40 % - Akzent2 6 2 2 2" xfId="3094"/>
    <cellStyle name="40 % - Akzent2 6 2 3" xfId="2229"/>
    <cellStyle name="40 % - Akzent2 6 3" xfId="1357"/>
    <cellStyle name="40 % - Akzent2 6 3 2" xfId="3093"/>
    <cellStyle name="40 % - Akzent2 6 4" xfId="2228"/>
    <cellStyle name="40 % - Akzent2 7" xfId="455"/>
    <cellStyle name="40 % - Akzent2 7 2" xfId="456"/>
    <cellStyle name="40 % - Akzent2 7 2 2" xfId="1360"/>
    <cellStyle name="40 % - Akzent2 7 2 2 2" xfId="3096"/>
    <cellStyle name="40 % - Akzent2 7 2 3" xfId="2231"/>
    <cellStyle name="40 % - Akzent2 7 3" xfId="1359"/>
    <cellStyle name="40 % - Akzent2 7 3 2" xfId="3095"/>
    <cellStyle name="40 % - Akzent2 7 4" xfId="2230"/>
    <cellStyle name="40 % - Akzent2 8" xfId="457"/>
    <cellStyle name="40 % - Akzent2 8 2" xfId="1361"/>
    <cellStyle name="40 % - Akzent2 8 2 2" xfId="3097"/>
    <cellStyle name="40 % - Akzent2 8 3" xfId="2232"/>
    <cellStyle name="40 % - Akzent2 9" xfId="458"/>
    <cellStyle name="40 % - Akzent2 9 2" xfId="1362"/>
    <cellStyle name="40 % - Akzent2 9 2 2" xfId="3098"/>
    <cellStyle name="40 % - Akzent2 9 3" xfId="2233"/>
    <cellStyle name="40 % - Akzent3 2" xfId="459"/>
    <cellStyle name="40 % - Akzent3 2 10" xfId="2234"/>
    <cellStyle name="40 % - Akzent3 2 2" xfId="460"/>
    <cellStyle name="40 % - Akzent3 2 2 2" xfId="461"/>
    <cellStyle name="40 % - Akzent3 2 2 2 2" xfId="462"/>
    <cellStyle name="40 % - Akzent3 2 2 2 2 2" xfId="1366"/>
    <cellStyle name="40 % - Akzent3 2 2 2 2 2 2" xfId="3102"/>
    <cellStyle name="40 % - Akzent3 2 2 2 2 3" xfId="2237"/>
    <cellStyle name="40 % - Akzent3 2 2 2 3" xfId="1365"/>
    <cellStyle name="40 % - Akzent3 2 2 2 3 2" xfId="3101"/>
    <cellStyle name="40 % - Akzent3 2 2 2 4" xfId="2236"/>
    <cellStyle name="40 % - Akzent3 2 2 3" xfId="463"/>
    <cellStyle name="40 % - Akzent3 2 2 3 2" xfId="464"/>
    <cellStyle name="40 % - Akzent3 2 2 3 2 2" xfId="1368"/>
    <cellStyle name="40 % - Akzent3 2 2 3 2 2 2" xfId="3104"/>
    <cellStyle name="40 % - Akzent3 2 2 3 2 3" xfId="2239"/>
    <cellStyle name="40 % - Akzent3 2 2 3 3" xfId="1367"/>
    <cellStyle name="40 % - Akzent3 2 2 3 3 2" xfId="3103"/>
    <cellStyle name="40 % - Akzent3 2 2 3 4" xfId="2238"/>
    <cellStyle name="40 % - Akzent3 2 2 4" xfId="465"/>
    <cellStyle name="40 % - Akzent3 2 2 4 2" xfId="1369"/>
    <cellStyle name="40 % - Akzent3 2 2 4 2 2" xfId="3105"/>
    <cellStyle name="40 % - Akzent3 2 2 4 3" xfId="2240"/>
    <cellStyle name="40 % - Akzent3 2 2 5" xfId="1364"/>
    <cellStyle name="40 % - Akzent3 2 2 5 2" xfId="3100"/>
    <cellStyle name="40 % - Akzent3 2 2 6" xfId="2235"/>
    <cellStyle name="40 % - Akzent3 2 3" xfId="466"/>
    <cellStyle name="40 % - Akzent3 2 3 2" xfId="467"/>
    <cellStyle name="40 % - Akzent3 2 3 2 2" xfId="468"/>
    <cellStyle name="40 % - Akzent3 2 3 2 2 2" xfId="1372"/>
    <cellStyle name="40 % - Akzent3 2 3 2 2 2 2" xfId="3108"/>
    <cellStyle name="40 % - Akzent3 2 3 2 2 3" xfId="2243"/>
    <cellStyle name="40 % - Akzent3 2 3 2 3" xfId="1371"/>
    <cellStyle name="40 % - Akzent3 2 3 2 3 2" xfId="3107"/>
    <cellStyle name="40 % - Akzent3 2 3 2 4" xfId="2242"/>
    <cellStyle name="40 % - Akzent3 2 3 3" xfId="469"/>
    <cellStyle name="40 % - Akzent3 2 3 3 2" xfId="1373"/>
    <cellStyle name="40 % - Akzent3 2 3 3 2 2" xfId="3109"/>
    <cellStyle name="40 % - Akzent3 2 3 3 3" xfId="2244"/>
    <cellStyle name="40 % - Akzent3 2 3 4" xfId="1370"/>
    <cellStyle name="40 % - Akzent3 2 3 4 2" xfId="3106"/>
    <cellStyle name="40 % - Akzent3 2 3 5" xfId="2241"/>
    <cellStyle name="40 % - Akzent3 2 4" xfId="470"/>
    <cellStyle name="40 % - Akzent3 2 4 2" xfId="471"/>
    <cellStyle name="40 % - Akzent3 2 4 2 2" xfId="1375"/>
    <cellStyle name="40 % - Akzent3 2 4 2 2 2" xfId="3111"/>
    <cellStyle name="40 % - Akzent3 2 4 2 3" xfId="2246"/>
    <cellStyle name="40 % - Akzent3 2 4 3" xfId="1374"/>
    <cellStyle name="40 % - Akzent3 2 4 3 2" xfId="3110"/>
    <cellStyle name="40 % - Akzent3 2 4 4" xfId="2245"/>
    <cellStyle name="40 % - Akzent3 2 5" xfId="472"/>
    <cellStyle name="40 % - Akzent3 2 5 2" xfId="473"/>
    <cellStyle name="40 % - Akzent3 2 5 2 2" xfId="1377"/>
    <cellStyle name="40 % - Akzent3 2 5 2 2 2" xfId="3113"/>
    <cellStyle name="40 % - Akzent3 2 5 2 3" xfId="2248"/>
    <cellStyle name="40 % - Akzent3 2 5 3" xfId="1376"/>
    <cellStyle name="40 % - Akzent3 2 5 3 2" xfId="3112"/>
    <cellStyle name="40 % - Akzent3 2 5 4" xfId="2247"/>
    <cellStyle name="40 % - Akzent3 2 6" xfId="474"/>
    <cellStyle name="40 % - Akzent3 2 6 2" xfId="1378"/>
    <cellStyle name="40 % - Akzent3 2 6 2 2" xfId="3114"/>
    <cellStyle name="40 % - Akzent3 2 6 3" xfId="2249"/>
    <cellStyle name="40 % - Akzent3 2 7" xfId="475"/>
    <cellStyle name="40 % - Akzent3 2 7 2" xfId="1379"/>
    <cellStyle name="40 % - Akzent3 2 7 2 2" xfId="3115"/>
    <cellStyle name="40 % - Akzent3 2 7 3" xfId="2250"/>
    <cellStyle name="40 % - Akzent3 2 8" xfId="476"/>
    <cellStyle name="40 % - Akzent3 2 8 2" xfId="1380"/>
    <cellStyle name="40 % - Akzent3 2 8 2 2" xfId="3116"/>
    <cellStyle name="40 % - Akzent3 2 8 3" xfId="2251"/>
    <cellStyle name="40 % - Akzent3 2 9" xfId="1363"/>
    <cellStyle name="40 % - Akzent3 2 9 2" xfId="3099"/>
    <cellStyle name="40 % - Akzent3 3" xfId="477"/>
    <cellStyle name="40 % - Akzent3 3 10" xfId="2252"/>
    <cellStyle name="40 % - Akzent3 3 2" xfId="478"/>
    <cellStyle name="40 % - Akzent3 3 2 2" xfId="479"/>
    <cellStyle name="40 % - Akzent3 3 2 2 2" xfId="480"/>
    <cellStyle name="40 % - Akzent3 3 2 2 2 2" xfId="1384"/>
    <cellStyle name="40 % - Akzent3 3 2 2 2 2 2" xfId="3120"/>
    <cellStyle name="40 % - Akzent3 3 2 2 2 3" xfId="2255"/>
    <cellStyle name="40 % - Akzent3 3 2 2 3" xfId="1383"/>
    <cellStyle name="40 % - Akzent3 3 2 2 3 2" xfId="3119"/>
    <cellStyle name="40 % - Akzent3 3 2 2 4" xfId="2254"/>
    <cellStyle name="40 % - Akzent3 3 2 3" xfId="481"/>
    <cellStyle name="40 % - Akzent3 3 2 3 2" xfId="482"/>
    <cellStyle name="40 % - Akzent3 3 2 3 2 2" xfId="1386"/>
    <cellStyle name="40 % - Akzent3 3 2 3 2 2 2" xfId="3122"/>
    <cellStyle name="40 % - Akzent3 3 2 3 2 3" xfId="2257"/>
    <cellStyle name="40 % - Akzent3 3 2 3 3" xfId="1385"/>
    <cellStyle name="40 % - Akzent3 3 2 3 3 2" xfId="3121"/>
    <cellStyle name="40 % - Akzent3 3 2 3 4" xfId="2256"/>
    <cellStyle name="40 % - Akzent3 3 2 4" xfId="483"/>
    <cellStyle name="40 % - Akzent3 3 2 4 2" xfId="1387"/>
    <cellStyle name="40 % - Akzent3 3 2 4 2 2" xfId="3123"/>
    <cellStyle name="40 % - Akzent3 3 2 4 3" xfId="2258"/>
    <cellStyle name="40 % - Akzent3 3 2 5" xfId="1382"/>
    <cellStyle name="40 % - Akzent3 3 2 5 2" xfId="3118"/>
    <cellStyle name="40 % - Akzent3 3 2 6" xfId="2253"/>
    <cellStyle name="40 % - Akzent3 3 3" xfId="484"/>
    <cellStyle name="40 % - Akzent3 3 3 2" xfId="485"/>
    <cellStyle name="40 % - Akzent3 3 3 2 2" xfId="486"/>
    <cellStyle name="40 % - Akzent3 3 3 2 2 2" xfId="1390"/>
    <cellStyle name="40 % - Akzent3 3 3 2 2 2 2" xfId="3126"/>
    <cellStyle name="40 % - Akzent3 3 3 2 2 3" xfId="2261"/>
    <cellStyle name="40 % - Akzent3 3 3 2 3" xfId="1389"/>
    <cellStyle name="40 % - Akzent3 3 3 2 3 2" xfId="3125"/>
    <cellStyle name="40 % - Akzent3 3 3 2 4" xfId="2260"/>
    <cellStyle name="40 % - Akzent3 3 3 3" xfId="487"/>
    <cellStyle name="40 % - Akzent3 3 3 3 2" xfId="1391"/>
    <cellStyle name="40 % - Akzent3 3 3 3 2 2" xfId="3127"/>
    <cellStyle name="40 % - Akzent3 3 3 3 3" xfId="2262"/>
    <cellStyle name="40 % - Akzent3 3 3 4" xfId="1388"/>
    <cellStyle name="40 % - Akzent3 3 3 4 2" xfId="3124"/>
    <cellStyle name="40 % - Akzent3 3 3 5" xfId="2259"/>
    <cellStyle name="40 % - Akzent3 3 4" xfId="488"/>
    <cellStyle name="40 % - Akzent3 3 4 2" xfId="489"/>
    <cellStyle name="40 % - Akzent3 3 4 2 2" xfId="1393"/>
    <cellStyle name="40 % - Akzent3 3 4 2 2 2" xfId="3129"/>
    <cellStyle name="40 % - Akzent3 3 4 2 3" xfId="2264"/>
    <cellStyle name="40 % - Akzent3 3 4 3" xfId="1392"/>
    <cellStyle name="40 % - Akzent3 3 4 3 2" xfId="3128"/>
    <cellStyle name="40 % - Akzent3 3 4 4" xfId="2263"/>
    <cellStyle name="40 % - Akzent3 3 5" xfId="490"/>
    <cellStyle name="40 % - Akzent3 3 5 2" xfId="491"/>
    <cellStyle name="40 % - Akzent3 3 5 2 2" xfId="1395"/>
    <cellStyle name="40 % - Akzent3 3 5 2 2 2" xfId="3131"/>
    <cellStyle name="40 % - Akzent3 3 5 2 3" xfId="2266"/>
    <cellStyle name="40 % - Akzent3 3 5 3" xfId="1394"/>
    <cellStyle name="40 % - Akzent3 3 5 3 2" xfId="3130"/>
    <cellStyle name="40 % - Akzent3 3 5 4" xfId="2265"/>
    <cellStyle name="40 % - Akzent3 3 6" xfId="492"/>
    <cellStyle name="40 % - Akzent3 3 6 2" xfId="1396"/>
    <cellStyle name="40 % - Akzent3 3 6 2 2" xfId="3132"/>
    <cellStyle name="40 % - Akzent3 3 6 3" xfId="2267"/>
    <cellStyle name="40 % - Akzent3 3 7" xfId="493"/>
    <cellStyle name="40 % - Akzent3 3 7 2" xfId="1397"/>
    <cellStyle name="40 % - Akzent3 3 7 2 2" xfId="3133"/>
    <cellStyle name="40 % - Akzent3 3 7 3" xfId="2268"/>
    <cellStyle name="40 % - Akzent3 3 8" xfId="494"/>
    <cellStyle name="40 % - Akzent3 3 8 2" xfId="1398"/>
    <cellStyle name="40 % - Akzent3 3 8 2 2" xfId="3134"/>
    <cellStyle name="40 % - Akzent3 3 8 3" xfId="2269"/>
    <cellStyle name="40 % - Akzent3 3 9" xfId="1381"/>
    <cellStyle name="40 % - Akzent3 3 9 2" xfId="3117"/>
    <cellStyle name="40 % - Akzent3 4" xfId="495"/>
    <cellStyle name="40 % - Akzent3 4 2" xfId="496"/>
    <cellStyle name="40 % - Akzent3 4 2 2" xfId="497"/>
    <cellStyle name="40 % - Akzent3 4 2 2 2" xfId="1401"/>
    <cellStyle name="40 % - Akzent3 4 2 2 2 2" xfId="3137"/>
    <cellStyle name="40 % - Akzent3 4 2 2 3" xfId="2272"/>
    <cellStyle name="40 % - Akzent3 4 2 3" xfId="1400"/>
    <cellStyle name="40 % - Akzent3 4 2 3 2" xfId="3136"/>
    <cellStyle name="40 % - Akzent3 4 2 4" xfId="2271"/>
    <cellStyle name="40 % - Akzent3 4 3" xfId="498"/>
    <cellStyle name="40 % - Akzent3 4 3 2" xfId="499"/>
    <cellStyle name="40 % - Akzent3 4 3 2 2" xfId="1403"/>
    <cellStyle name="40 % - Akzent3 4 3 2 2 2" xfId="3139"/>
    <cellStyle name="40 % - Akzent3 4 3 2 3" xfId="2274"/>
    <cellStyle name="40 % - Akzent3 4 3 3" xfId="1402"/>
    <cellStyle name="40 % - Akzent3 4 3 3 2" xfId="3138"/>
    <cellStyle name="40 % - Akzent3 4 3 4" xfId="2273"/>
    <cellStyle name="40 % - Akzent3 4 4" xfId="500"/>
    <cellStyle name="40 % - Akzent3 4 4 2" xfId="1404"/>
    <cellStyle name="40 % - Akzent3 4 4 2 2" xfId="3140"/>
    <cellStyle name="40 % - Akzent3 4 4 3" xfId="2275"/>
    <cellStyle name="40 % - Akzent3 4 5" xfId="501"/>
    <cellStyle name="40 % - Akzent3 4 5 2" xfId="1405"/>
    <cellStyle name="40 % - Akzent3 4 5 2 2" xfId="3141"/>
    <cellStyle name="40 % - Akzent3 4 5 3" xfId="2276"/>
    <cellStyle name="40 % - Akzent3 4 6" xfId="1399"/>
    <cellStyle name="40 % - Akzent3 4 6 2" xfId="3135"/>
    <cellStyle name="40 % - Akzent3 4 7" xfId="2270"/>
    <cellStyle name="40 % - Akzent3 5" xfId="502"/>
    <cellStyle name="40 % - Akzent3 5 2" xfId="503"/>
    <cellStyle name="40 % - Akzent3 5 2 2" xfId="504"/>
    <cellStyle name="40 % - Akzent3 5 2 2 2" xfId="1408"/>
    <cellStyle name="40 % - Akzent3 5 2 2 2 2" xfId="3144"/>
    <cellStyle name="40 % - Akzent3 5 2 2 3" xfId="2279"/>
    <cellStyle name="40 % - Akzent3 5 2 3" xfId="1407"/>
    <cellStyle name="40 % - Akzent3 5 2 3 2" xfId="3143"/>
    <cellStyle name="40 % - Akzent3 5 2 4" xfId="2278"/>
    <cellStyle name="40 % - Akzent3 5 3" xfId="505"/>
    <cellStyle name="40 % - Akzent3 5 3 2" xfId="1409"/>
    <cellStyle name="40 % - Akzent3 5 3 2 2" xfId="3145"/>
    <cellStyle name="40 % - Akzent3 5 3 3" xfId="2280"/>
    <cellStyle name="40 % - Akzent3 5 4" xfId="1406"/>
    <cellStyle name="40 % - Akzent3 5 4 2" xfId="3142"/>
    <cellStyle name="40 % - Akzent3 5 5" xfId="2277"/>
    <cellStyle name="40 % - Akzent3 6" xfId="506"/>
    <cellStyle name="40 % - Akzent3 6 2" xfId="507"/>
    <cellStyle name="40 % - Akzent3 6 2 2" xfId="1411"/>
    <cellStyle name="40 % - Akzent3 6 2 2 2" xfId="3147"/>
    <cellStyle name="40 % - Akzent3 6 2 3" xfId="2282"/>
    <cellStyle name="40 % - Akzent3 6 3" xfId="1410"/>
    <cellStyle name="40 % - Akzent3 6 3 2" xfId="3146"/>
    <cellStyle name="40 % - Akzent3 6 4" xfId="2281"/>
    <cellStyle name="40 % - Akzent3 7" xfId="508"/>
    <cellStyle name="40 % - Akzent3 7 2" xfId="509"/>
    <cellStyle name="40 % - Akzent3 7 2 2" xfId="1413"/>
    <cellStyle name="40 % - Akzent3 7 2 2 2" xfId="3149"/>
    <cellStyle name="40 % - Akzent3 7 2 3" xfId="2284"/>
    <cellStyle name="40 % - Akzent3 7 3" xfId="1412"/>
    <cellStyle name="40 % - Akzent3 7 3 2" xfId="3148"/>
    <cellStyle name="40 % - Akzent3 7 4" xfId="2283"/>
    <cellStyle name="40 % - Akzent3 8" xfId="510"/>
    <cellStyle name="40 % - Akzent3 8 2" xfId="1414"/>
    <cellStyle name="40 % - Akzent3 8 2 2" xfId="3150"/>
    <cellStyle name="40 % - Akzent3 8 3" xfId="2285"/>
    <cellStyle name="40 % - Akzent3 9" xfId="511"/>
    <cellStyle name="40 % - Akzent3 9 2" xfId="1415"/>
    <cellStyle name="40 % - Akzent3 9 2 2" xfId="3151"/>
    <cellStyle name="40 % - Akzent3 9 3" xfId="2286"/>
    <cellStyle name="40 % - Akzent4 2" xfId="512"/>
    <cellStyle name="40 % - Akzent4 2 10" xfId="2287"/>
    <cellStyle name="40 % - Akzent4 2 2" xfId="513"/>
    <cellStyle name="40 % - Akzent4 2 2 2" xfId="514"/>
    <cellStyle name="40 % - Akzent4 2 2 2 2" xfId="515"/>
    <cellStyle name="40 % - Akzent4 2 2 2 2 2" xfId="1419"/>
    <cellStyle name="40 % - Akzent4 2 2 2 2 2 2" xfId="3155"/>
    <cellStyle name="40 % - Akzent4 2 2 2 2 3" xfId="2290"/>
    <cellStyle name="40 % - Akzent4 2 2 2 3" xfId="1418"/>
    <cellStyle name="40 % - Akzent4 2 2 2 3 2" xfId="3154"/>
    <cellStyle name="40 % - Akzent4 2 2 2 4" xfId="2289"/>
    <cellStyle name="40 % - Akzent4 2 2 3" xfId="516"/>
    <cellStyle name="40 % - Akzent4 2 2 3 2" xfId="517"/>
    <cellStyle name="40 % - Akzent4 2 2 3 2 2" xfId="1421"/>
    <cellStyle name="40 % - Akzent4 2 2 3 2 2 2" xfId="3157"/>
    <cellStyle name="40 % - Akzent4 2 2 3 2 3" xfId="2292"/>
    <cellStyle name="40 % - Akzent4 2 2 3 3" xfId="1420"/>
    <cellStyle name="40 % - Akzent4 2 2 3 3 2" xfId="3156"/>
    <cellStyle name="40 % - Akzent4 2 2 3 4" xfId="2291"/>
    <cellStyle name="40 % - Akzent4 2 2 4" xfId="518"/>
    <cellStyle name="40 % - Akzent4 2 2 4 2" xfId="1422"/>
    <cellStyle name="40 % - Akzent4 2 2 4 2 2" xfId="3158"/>
    <cellStyle name="40 % - Akzent4 2 2 4 3" xfId="2293"/>
    <cellStyle name="40 % - Akzent4 2 2 5" xfId="1417"/>
    <cellStyle name="40 % - Akzent4 2 2 5 2" xfId="3153"/>
    <cellStyle name="40 % - Akzent4 2 2 6" xfId="2288"/>
    <cellStyle name="40 % - Akzent4 2 3" xfId="519"/>
    <cellStyle name="40 % - Akzent4 2 3 2" xfId="520"/>
    <cellStyle name="40 % - Akzent4 2 3 2 2" xfId="521"/>
    <cellStyle name="40 % - Akzent4 2 3 2 2 2" xfId="1425"/>
    <cellStyle name="40 % - Akzent4 2 3 2 2 2 2" xfId="3161"/>
    <cellStyle name="40 % - Akzent4 2 3 2 2 3" xfId="2296"/>
    <cellStyle name="40 % - Akzent4 2 3 2 3" xfId="1424"/>
    <cellStyle name="40 % - Akzent4 2 3 2 3 2" xfId="3160"/>
    <cellStyle name="40 % - Akzent4 2 3 2 4" xfId="2295"/>
    <cellStyle name="40 % - Akzent4 2 3 3" xfId="522"/>
    <cellStyle name="40 % - Akzent4 2 3 3 2" xfId="1426"/>
    <cellStyle name="40 % - Akzent4 2 3 3 2 2" xfId="3162"/>
    <cellStyle name="40 % - Akzent4 2 3 3 3" xfId="2297"/>
    <cellStyle name="40 % - Akzent4 2 3 4" xfId="1423"/>
    <cellStyle name="40 % - Akzent4 2 3 4 2" xfId="3159"/>
    <cellStyle name="40 % - Akzent4 2 3 5" xfId="2294"/>
    <cellStyle name="40 % - Akzent4 2 4" xfId="523"/>
    <cellStyle name="40 % - Akzent4 2 4 2" xfId="524"/>
    <cellStyle name="40 % - Akzent4 2 4 2 2" xfId="1428"/>
    <cellStyle name="40 % - Akzent4 2 4 2 2 2" xfId="3164"/>
    <cellStyle name="40 % - Akzent4 2 4 2 3" xfId="2299"/>
    <cellStyle name="40 % - Akzent4 2 4 3" xfId="1427"/>
    <cellStyle name="40 % - Akzent4 2 4 3 2" xfId="3163"/>
    <cellStyle name="40 % - Akzent4 2 4 4" xfId="2298"/>
    <cellStyle name="40 % - Akzent4 2 5" xfId="525"/>
    <cellStyle name="40 % - Akzent4 2 5 2" xfId="526"/>
    <cellStyle name="40 % - Akzent4 2 5 2 2" xfId="1430"/>
    <cellStyle name="40 % - Akzent4 2 5 2 2 2" xfId="3166"/>
    <cellStyle name="40 % - Akzent4 2 5 2 3" xfId="2301"/>
    <cellStyle name="40 % - Akzent4 2 5 3" xfId="1429"/>
    <cellStyle name="40 % - Akzent4 2 5 3 2" xfId="3165"/>
    <cellStyle name="40 % - Akzent4 2 5 4" xfId="2300"/>
    <cellStyle name="40 % - Akzent4 2 6" xfId="527"/>
    <cellStyle name="40 % - Akzent4 2 6 2" xfId="1431"/>
    <cellStyle name="40 % - Akzent4 2 6 2 2" xfId="3167"/>
    <cellStyle name="40 % - Akzent4 2 6 3" xfId="2302"/>
    <cellStyle name="40 % - Akzent4 2 7" xfId="528"/>
    <cellStyle name="40 % - Akzent4 2 7 2" xfId="1432"/>
    <cellStyle name="40 % - Akzent4 2 7 2 2" xfId="3168"/>
    <cellStyle name="40 % - Akzent4 2 7 3" xfId="2303"/>
    <cellStyle name="40 % - Akzent4 2 8" xfId="529"/>
    <cellStyle name="40 % - Akzent4 2 8 2" xfId="1433"/>
    <cellStyle name="40 % - Akzent4 2 8 2 2" xfId="3169"/>
    <cellStyle name="40 % - Akzent4 2 8 3" xfId="2304"/>
    <cellStyle name="40 % - Akzent4 2 9" xfId="1416"/>
    <cellStyle name="40 % - Akzent4 2 9 2" xfId="3152"/>
    <cellStyle name="40 % - Akzent4 3" xfId="530"/>
    <cellStyle name="40 % - Akzent4 3 10" xfId="2305"/>
    <cellStyle name="40 % - Akzent4 3 2" xfId="531"/>
    <cellStyle name="40 % - Akzent4 3 2 2" xfId="532"/>
    <cellStyle name="40 % - Akzent4 3 2 2 2" xfId="533"/>
    <cellStyle name="40 % - Akzent4 3 2 2 2 2" xfId="1437"/>
    <cellStyle name="40 % - Akzent4 3 2 2 2 2 2" xfId="3173"/>
    <cellStyle name="40 % - Akzent4 3 2 2 2 3" xfId="2308"/>
    <cellStyle name="40 % - Akzent4 3 2 2 3" xfId="1436"/>
    <cellStyle name="40 % - Akzent4 3 2 2 3 2" xfId="3172"/>
    <cellStyle name="40 % - Akzent4 3 2 2 4" xfId="2307"/>
    <cellStyle name="40 % - Akzent4 3 2 3" xfId="534"/>
    <cellStyle name="40 % - Akzent4 3 2 3 2" xfId="535"/>
    <cellStyle name="40 % - Akzent4 3 2 3 2 2" xfId="1439"/>
    <cellStyle name="40 % - Akzent4 3 2 3 2 2 2" xfId="3175"/>
    <cellStyle name="40 % - Akzent4 3 2 3 2 3" xfId="2310"/>
    <cellStyle name="40 % - Akzent4 3 2 3 3" xfId="1438"/>
    <cellStyle name="40 % - Akzent4 3 2 3 3 2" xfId="3174"/>
    <cellStyle name="40 % - Akzent4 3 2 3 4" xfId="2309"/>
    <cellStyle name="40 % - Akzent4 3 2 4" xfId="536"/>
    <cellStyle name="40 % - Akzent4 3 2 4 2" xfId="1440"/>
    <cellStyle name="40 % - Akzent4 3 2 4 2 2" xfId="3176"/>
    <cellStyle name="40 % - Akzent4 3 2 4 3" xfId="2311"/>
    <cellStyle name="40 % - Akzent4 3 2 5" xfId="1435"/>
    <cellStyle name="40 % - Akzent4 3 2 5 2" xfId="3171"/>
    <cellStyle name="40 % - Akzent4 3 2 6" xfId="2306"/>
    <cellStyle name="40 % - Akzent4 3 3" xfId="537"/>
    <cellStyle name="40 % - Akzent4 3 3 2" xfId="538"/>
    <cellStyle name="40 % - Akzent4 3 3 2 2" xfId="539"/>
    <cellStyle name="40 % - Akzent4 3 3 2 2 2" xfId="1443"/>
    <cellStyle name="40 % - Akzent4 3 3 2 2 2 2" xfId="3179"/>
    <cellStyle name="40 % - Akzent4 3 3 2 2 3" xfId="2314"/>
    <cellStyle name="40 % - Akzent4 3 3 2 3" xfId="1442"/>
    <cellStyle name="40 % - Akzent4 3 3 2 3 2" xfId="3178"/>
    <cellStyle name="40 % - Akzent4 3 3 2 4" xfId="2313"/>
    <cellStyle name="40 % - Akzent4 3 3 3" xfId="540"/>
    <cellStyle name="40 % - Akzent4 3 3 3 2" xfId="1444"/>
    <cellStyle name="40 % - Akzent4 3 3 3 2 2" xfId="3180"/>
    <cellStyle name="40 % - Akzent4 3 3 3 3" xfId="2315"/>
    <cellStyle name="40 % - Akzent4 3 3 4" xfId="1441"/>
    <cellStyle name="40 % - Akzent4 3 3 4 2" xfId="3177"/>
    <cellStyle name="40 % - Akzent4 3 3 5" xfId="2312"/>
    <cellStyle name="40 % - Akzent4 3 4" xfId="541"/>
    <cellStyle name="40 % - Akzent4 3 4 2" xfId="542"/>
    <cellStyle name="40 % - Akzent4 3 4 2 2" xfId="1446"/>
    <cellStyle name="40 % - Akzent4 3 4 2 2 2" xfId="3182"/>
    <cellStyle name="40 % - Akzent4 3 4 2 3" xfId="2317"/>
    <cellStyle name="40 % - Akzent4 3 4 3" xfId="1445"/>
    <cellStyle name="40 % - Akzent4 3 4 3 2" xfId="3181"/>
    <cellStyle name="40 % - Akzent4 3 4 4" xfId="2316"/>
    <cellStyle name="40 % - Akzent4 3 5" xfId="543"/>
    <cellStyle name="40 % - Akzent4 3 5 2" xfId="544"/>
    <cellStyle name="40 % - Akzent4 3 5 2 2" xfId="1448"/>
    <cellStyle name="40 % - Akzent4 3 5 2 2 2" xfId="3184"/>
    <cellStyle name="40 % - Akzent4 3 5 2 3" xfId="2319"/>
    <cellStyle name="40 % - Akzent4 3 5 3" xfId="1447"/>
    <cellStyle name="40 % - Akzent4 3 5 3 2" xfId="3183"/>
    <cellStyle name="40 % - Akzent4 3 5 4" xfId="2318"/>
    <cellStyle name="40 % - Akzent4 3 6" xfId="545"/>
    <cellStyle name="40 % - Akzent4 3 6 2" xfId="1449"/>
    <cellStyle name="40 % - Akzent4 3 6 2 2" xfId="3185"/>
    <cellStyle name="40 % - Akzent4 3 6 3" xfId="2320"/>
    <cellStyle name="40 % - Akzent4 3 7" xfId="546"/>
    <cellStyle name="40 % - Akzent4 3 7 2" xfId="1450"/>
    <cellStyle name="40 % - Akzent4 3 7 2 2" xfId="3186"/>
    <cellStyle name="40 % - Akzent4 3 7 3" xfId="2321"/>
    <cellStyle name="40 % - Akzent4 3 8" xfId="547"/>
    <cellStyle name="40 % - Akzent4 3 8 2" xfId="1451"/>
    <cellStyle name="40 % - Akzent4 3 8 2 2" xfId="3187"/>
    <cellStyle name="40 % - Akzent4 3 8 3" xfId="2322"/>
    <cellStyle name="40 % - Akzent4 3 9" xfId="1434"/>
    <cellStyle name="40 % - Akzent4 3 9 2" xfId="3170"/>
    <cellStyle name="40 % - Akzent4 4" xfId="548"/>
    <cellStyle name="40 % - Akzent4 4 2" xfId="549"/>
    <cellStyle name="40 % - Akzent4 4 2 2" xfId="550"/>
    <cellStyle name="40 % - Akzent4 4 2 2 2" xfId="1454"/>
    <cellStyle name="40 % - Akzent4 4 2 2 2 2" xfId="3190"/>
    <cellStyle name="40 % - Akzent4 4 2 2 3" xfId="2325"/>
    <cellStyle name="40 % - Akzent4 4 2 3" xfId="1453"/>
    <cellStyle name="40 % - Akzent4 4 2 3 2" xfId="3189"/>
    <cellStyle name="40 % - Akzent4 4 2 4" xfId="2324"/>
    <cellStyle name="40 % - Akzent4 4 3" xfId="551"/>
    <cellStyle name="40 % - Akzent4 4 3 2" xfId="552"/>
    <cellStyle name="40 % - Akzent4 4 3 2 2" xfId="1456"/>
    <cellStyle name="40 % - Akzent4 4 3 2 2 2" xfId="3192"/>
    <cellStyle name="40 % - Akzent4 4 3 2 3" xfId="2327"/>
    <cellStyle name="40 % - Akzent4 4 3 3" xfId="1455"/>
    <cellStyle name="40 % - Akzent4 4 3 3 2" xfId="3191"/>
    <cellStyle name="40 % - Akzent4 4 3 4" xfId="2326"/>
    <cellStyle name="40 % - Akzent4 4 4" xfId="553"/>
    <cellStyle name="40 % - Akzent4 4 4 2" xfId="1457"/>
    <cellStyle name="40 % - Akzent4 4 4 2 2" xfId="3193"/>
    <cellStyle name="40 % - Akzent4 4 4 3" xfId="2328"/>
    <cellStyle name="40 % - Akzent4 4 5" xfId="554"/>
    <cellStyle name="40 % - Akzent4 4 5 2" xfId="1458"/>
    <cellStyle name="40 % - Akzent4 4 5 2 2" xfId="3194"/>
    <cellStyle name="40 % - Akzent4 4 5 3" xfId="2329"/>
    <cellStyle name="40 % - Akzent4 4 6" xfId="1452"/>
    <cellStyle name="40 % - Akzent4 4 6 2" xfId="3188"/>
    <cellStyle name="40 % - Akzent4 4 7" xfId="2323"/>
    <cellStyle name="40 % - Akzent4 5" xfId="555"/>
    <cellStyle name="40 % - Akzent4 5 2" xfId="556"/>
    <cellStyle name="40 % - Akzent4 5 2 2" xfId="557"/>
    <cellStyle name="40 % - Akzent4 5 2 2 2" xfId="1461"/>
    <cellStyle name="40 % - Akzent4 5 2 2 2 2" xfId="3197"/>
    <cellStyle name="40 % - Akzent4 5 2 2 3" xfId="2332"/>
    <cellStyle name="40 % - Akzent4 5 2 3" xfId="1460"/>
    <cellStyle name="40 % - Akzent4 5 2 3 2" xfId="3196"/>
    <cellStyle name="40 % - Akzent4 5 2 4" xfId="2331"/>
    <cellStyle name="40 % - Akzent4 5 3" xfId="558"/>
    <cellStyle name="40 % - Akzent4 5 3 2" xfId="1462"/>
    <cellStyle name="40 % - Akzent4 5 3 2 2" xfId="3198"/>
    <cellStyle name="40 % - Akzent4 5 3 3" xfId="2333"/>
    <cellStyle name="40 % - Akzent4 5 4" xfId="1459"/>
    <cellStyle name="40 % - Akzent4 5 4 2" xfId="3195"/>
    <cellStyle name="40 % - Akzent4 5 5" xfId="2330"/>
    <cellStyle name="40 % - Akzent4 6" xfId="559"/>
    <cellStyle name="40 % - Akzent4 6 2" xfId="560"/>
    <cellStyle name="40 % - Akzent4 6 2 2" xfId="1464"/>
    <cellStyle name="40 % - Akzent4 6 2 2 2" xfId="3200"/>
    <cellStyle name="40 % - Akzent4 6 2 3" xfId="2335"/>
    <cellStyle name="40 % - Akzent4 6 3" xfId="1463"/>
    <cellStyle name="40 % - Akzent4 6 3 2" xfId="3199"/>
    <cellStyle name="40 % - Akzent4 6 4" xfId="2334"/>
    <cellStyle name="40 % - Akzent4 7" xfId="561"/>
    <cellStyle name="40 % - Akzent4 7 2" xfId="562"/>
    <cellStyle name="40 % - Akzent4 7 2 2" xfId="1466"/>
    <cellStyle name="40 % - Akzent4 7 2 2 2" xfId="3202"/>
    <cellStyle name="40 % - Akzent4 7 2 3" xfId="2337"/>
    <cellStyle name="40 % - Akzent4 7 3" xfId="1465"/>
    <cellStyle name="40 % - Akzent4 7 3 2" xfId="3201"/>
    <cellStyle name="40 % - Akzent4 7 4" xfId="2336"/>
    <cellStyle name="40 % - Akzent4 8" xfId="563"/>
    <cellStyle name="40 % - Akzent4 8 2" xfId="1467"/>
    <cellStyle name="40 % - Akzent4 8 2 2" xfId="3203"/>
    <cellStyle name="40 % - Akzent4 8 3" xfId="2338"/>
    <cellStyle name="40 % - Akzent4 9" xfId="564"/>
    <cellStyle name="40 % - Akzent4 9 2" xfId="1468"/>
    <cellStyle name="40 % - Akzent4 9 2 2" xfId="3204"/>
    <cellStyle name="40 % - Akzent4 9 3" xfId="2339"/>
    <cellStyle name="40 % - Akzent5 2" xfId="565"/>
    <cellStyle name="40 % - Akzent5 2 10" xfId="2340"/>
    <cellStyle name="40 % - Akzent5 2 2" xfId="566"/>
    <cellStyle name="40 % - Akzent5 2 2 2" xfId="567"/>
    <cellStyle name="40 % - Akzent5 2 2 2 2" xfId="568"/>
    <cellStyle name="40 % - Akzent5 2 2 2 2 2" xfId="1472"/>
    <cellStyle name="40 % - Akzent5 2 2 2 2 2 2" xfId="3208"/>
    <cellStyle name="40 % - Akzent5 2 2 2 2 3" xfId="2343"/>
    <cellStyle name="40 % - Akzent5 2 2 2 3" xfId="1471"/>
    <cellStyle name="40 % - Akzent5 2 2 2 3 2" xfId="3207"/>
    <cellStyle name="40 % - Akzent5 2 2 2 4" xfId="2342"/>
    <cellStyle name="40 % - Akzent5 2 2 3" xfId="569"/>
    <cellStyle name="40 % - Akzent5 2 2 3 2" xfId="570"/>
    <cellStyle name="40 % - Akzent5 2 2 3 2 2" xfId="1474"/>
    <cellStyle name="40 % - Akzent5 2 2 3 2 2 2" xfId="3210"/>
    <cellStyle name="40 % - Akzent5 2 2 3 2 3" xfId="2345"/>
    <cellStyle name="40 % - Akzent5 2 2 3 3" xfId="1473"/>
    <cellStyle name="40 % - Akzent5 2 2 3 3 2" xfId="3209"/>
    <cellStyle name="40 % - Akzent5 2 2 3 4" xfId="2344"/>
    <cellStyle name="40 % - Akzent5 2 2 4" xfId="571"/>
    <cellStyle name="40 % - Akzent5 2 2 4 2" xfId="1475"/>
    <cellStyle name="40 % - Akzent5 2 2 4 2 2" xfId="3211"/>
    <cellStyle name="40 % - Akzent5 2 2 4 3" xfId="2346"/>
    <cellStyle name="40 % - Akzent5 2 2 5" xfId="1470"/>
    <cellStyle name="40 % - Akzent5 2 2 5 2" xfId="3206"/>
    <cellStyle name="40 % - Akzent5 2 2 6" xfId="2341"/>
    <cellStyle name="40 % - Akzent5 2 3" xfId="572"/>
    <cellStyle name="40 % - Akzent5 2 3 2" xfId="573"/>
    <cellStyle name="40 % - Akzent5 2 3 2 2" xfId="574"/>
    <cellStyle name="40 % - Akzent5 2 3 2 2 2" xfId="1478"/>
    <cellStyle name="40 % - Akzent5 2 3 2 2 2 2" xfId="3214"/>
    <cellStyle name="40 % - Akzent5 2 3 2 2 3" xfId="2349"/>
    <cellStyle name="40 % - Akzent5 2 3 2 3" xfId="1477"/>
    <cellStyle name="40 % - Akzent5 2 3 2 3 2" xfId="3213"/>
    <cellStyle name="40 % - Akzent5 2 3 2 4" xfId="2348"/>
    <cellStyle name="40 % - Akzent5 2 3 3" xfId="575"/>
    <cellStyle name="40 % - Akzent5 2 3 3 2" xfId="1479"/>
    <cellStyle name="40 % - Akzent5 2 3 3 2 2" xfId="3215"/>
    <cellStyle name="40 % - Akzent5 2 3 3 3" xfId="2350"/>
    <cellStyle name="40 % - Akzent5 2 3 4" xfId="1476"/>
    <cellStyle name="40 % - Akzent5 2 3 4 2" xfId="3212"/>
    <cellStyle name="40 % - Akzent5 2 3 5" xfId="2347"/>
    <cellStyle name="40 % - Akzent5 2 4" xfId="576"/>
    <cellStyle name="40 % - Akzent5 2 4 2" xfId="577"/>
    <cellStyle name="40 % - Akzent5 2 4 2 2" xfId="1481"/>
    <cellStyle name="40 % - Akzent5 2 4 2 2 2" xfId="3217"/>
    <cellStyle name="40 % - Akzent5 2 4 2 3" xfId="2352"/>
    <cellStyle name="40 % - Akzent5 2 4 3" xfId="1480"/>
    <cellStyle name="40 % - Akzent5 2 4 3 2" xfId="3216"/>
    <cellStyle name="40 % - Akzent5 2 4 4" xfId="2351"/>
    <cellStyle name="40 % - Akzent5 2 5" xfId="578"/>
    <cellStyle name="40 % - Akzent5 2 5 2" xfId="579"/>
    <cellStyle name="40 % - Akzent5 2 5 2 2" xfId="1483"/>
    <cellStyle name="40 % - Akzent5 2 5 2 2 2" xfId="3219"/>
    <cellStyle name="40 % - Akzent5 2 5 2 3" xfId="2354"/>
    <cellStyle name="40 % - Akzent5 2 5 3" xfId="1482"/>
    <cellStyle name="40 % - Akzent5 2 5 3 2" xfId="3218"/>
    <cellStyle name="40 % - Akzent5 2 5 4" xfId="2353"/>
    <cellStyle name="40 % - Akzent5 2 6" xfId="580"/>
    <cellStyle name="40 % - Akzent5 2 6 2" xfId="1484"/>
    <cellStyle name="40 % - Akzent5 2 6 2 2" xfId="3220"/>
    <cellStyle name="40 % - Akzent5 2 6 3" xfId="2355"/>
    <cellStyle name="40 % - Akzent5 2 7" xfId="581"/>
    <cellStyle name="40 % - Akzent5 2 7 2" xfId="1485"/>
    <cellStyle name="40 % - Akzent5 2 7 2 2" xfId="3221"/>
    <cellStyle name="40 % - Akzent5 2 7 3" xfId="2356"/>
    <cellStyle name="40 % - Akzent5 2 8" xfId="582"/>
    <cellStyle name="40 % - Akzent5 2 8 2" xfId="1486"/>
    <cellStyle name="40 % - Akzent5 2 8 2 2" xfId="3222"/>
    <cellStyle name="40 % - Akzent5 2 8 3" xfId="2357"/>
    <cellStyle name="40 % - Akzent5 2 9" xfId="1469"/>
    <cellStyle name="40 % - Akzent5 2 9 2" xfId="3205"/>
    <cellStyle name="40 % - Akzent5 3" xfId="583"/>
    <cellStyle name="40 % - Akzent5 3 10" xfId="2358"/>
    <cellStyle name="40 % - Akzent5 3 2" xfId="584"/>
    <cellStyle name="40 % - Akzent5 3 2 2" xfId="585"/>
    <cellStyle name="40 % - Akzent5 3 2 2 2" xfId="586"/>
    <cellStyle name="40 % - Akzent5 3 2 2 2 2" xfId="1490"/>
    <cellStyle name="40 % - Akzent5 3 2 2 2 2 2" xfId="3226"/>
    <cellStyle name="40 % - Akzent5 3 2 2 2 3" xfId="2361"/>
    <cellStyle name="40 % - Akzent5 3 2 2 3" xfId="1489"/>
    <cellStyle name="40 % - Akzent5 3 2 2 3 2" xfId="3225"/>
    <cellStyle name="40 % - Akzent5 3 2 2 4" xfId="2360"/>
    <cellStyle name="40 % - Akzent5 3 2 3" xfId="587"/>
    <cellStyle name="40 % - Akzent5 3 2 3 2" xfId="588"/>
    <cellStyle name="40 % - Akzent5 3 2 3 2 2" xfId="1492"/>
    <cellStyle name="40 % - Akzent5 3 2 3 2 2 2" xfId="3228"/>
    <cellStyle name="40 % - Akzent5 3 2 3 2 3" xfId="2363"/>
    <cellStyle name="40 % - Akzent5 3 2 3 3" xfId="1491"/>
    <cellStyle name="40 % - Akzent5 3 2 3 3 2" xfId="3227"/>
    <cellStyle name="40 % - Akzent5 3 2 3 4" xfId="2362"/>
    <cellStyle name="40 % - Akzent5 3 2 4" xfId="589"/>
    <cellStyle name="40 % - Akzent5 3 2 4 2" xfId="1493"/>
    <cellStyle name="40 % - Akzent5 3 2 4 2 2" xfId="3229"/>
    <cellStyle name="40 % - Akzent5 3 2 4 3" xfId="2364"/>
    <cellStyle name="40 % - Akzent5 3 2 5" xfId="1488"/>
    <cellStyle name="40 % - Akzent5 3 2 5 2" xfId="3224"/>
    <cellStyle name="40 % - Akzent5 3 2 6" xfId="2359"/>
    <cellStyle name="40 % - Akzent5 3 3" xfId="590"/>
    <cellStyle name="40 % - Akzent5 3 3 2" xfId="591"/>
    <cellStyle name="40 % - Akzent5 3 3 2 2" xfId="592"/>
    <cellStyle name="40 % - Akzent5 3 3 2 2 2" xfId="1496"/>
    <cellStyle name="40 % - Akzent5 3 3 2 2 2 2" xfId="3232"/>
    <cellStyle name="40 % - Akzent5 3 3 2 2 3" xfId="2367"/>
    <cellStyle name="40 % - Akzent5 3 3 2 3" xfId="1495"/>
    <cellStyle name="40 % - Akzent5 3 3 2 3 2" xfId="3231"/>
    <cellStyle name="40 % - Akzent5 3 3 2 4" xfId="2366"/>
    <cellStyle name="40 % - Akzent5 3 3 3" xfId="593"/>
    <cellStyle name="40 % - Akzent5 3 3 3 2" xfId="1497"/>
    <cellStyle name="40 % - Akzent5 3 3 3 2 2" xfId="3233"/>
    <cellStyle name="40 % - Akzent5 3 3 3 3" xfId="2368"/>
    <cellStyle name="40 % - Akzent5 3 3 4" xfId="1494"/>
    <cellStyle name="40 % - Akzent5 3 3 4 2" xfId="3230"/>
    <cellStyle name="40 % - Akzent5 3 3 5" xfId="2365"/>
    <cellStyle name="40 % - Akzent5 3 4" xfId="594"/>
    <cellStyle name="40 % - Akzent5 3 4 2" xfId="595"/>
    <cellStyle name="40 % - Akzent5 3 4 2 2" xfId="1499"/>
    <cellStyle name="40 % - Akzent5 3 4 2 2 2" xfId="3235"/>
    <cellStyle name="40 % - Akzent5 3 4 2 3" xfId="2370"/>
    <cellStyle name="40 % - Akzent5 3 4 3" xfId="1498"/>
    <cellStyle name="40 % - Akzent5 3 4 3 2" xfId="3234"/>
    <cellStyle name="40 % - Akzent5 3 4 4" xfId="2369"/>
    <cellStyle name="40 % - Akzent5 3 5" xfId="596"/>
    <cellStyle name="40 % - Akzent5 3 5 2" xfId="597"/>
    <cellStyle name="40 % - Akzent5 3 5 2 2" xfId="1501"/>
    <cellStyle name="40 % - Akzent5 3 5 2 2 2" xfId="3237"/>
    <cellStyle name="40 % - Akzent5 3 5 2 3" xfId="2372"/>
    <cellStyle name="40 % - Akzent5 3 5 3" xfId="1500"/>
    <cellStyle name="40 % - Akzent5 3 5 3 2" xfId="3236"/>
    <cellStyle name="40 % - Akzent5 3 5 4" xfId="2371"/>
    <cellStyle name="40 % - Akzent5 3 6" xfId="598"/>
    <cellStyle name="40 % - Akzent5 3 6 2" xfId="1502"/>
    <cellStyle name="40 % - Akzent5 3 6 2 2" xfId="3238"/>
    <cellStyle name="40 % - Akzent5 3 6 3" xfId="2373"/>
    <cellStyle name="40 % - Akzent5 3 7" xfId="599"/>
    <cellStyle name="40 % - Akzent5 3 7 2" xfId="1503"/>
    <cellStyle name="40 % - Akzent5 3 7 2 2" xfId="3239"/>
    <cellStyle name="40 % - Akzent5 3 7 3" xfId="2374"/>
    <cellStyle name="40 % - Akzent5 3 8" xfId="600"/>
    <cellStyle name="40 % - Akzent5 3 8 2" xfId="1504"/>
    <cellStyle name="40 % - Akzent5 3 8 2 2" xfId="3240"/>
    <cellStyle name="40 % - Akzent5 3 8 3" xfId="2375"/>
    <cellStyle name="40 % - Akzent5 3 9" xfId="1487"/>
    <cellStyle name="40 % - Akzent5 3 9 2" xfId="3223"/>
    <cellStyle name="40 % - Akzent5 4" xfId="601"/>
    <cellStyle name="40 % - Akzent5 4 2" xfId="602"/>
    <cellStyle name="40 % - Akzent5 4 2 2" xfId="603"/>
    <cellStyle name="40 % - Akzent5 4 2 2 2" xfId="1507"/>
    <cellStyle name="40 % - Akzent5 4 2 2 2 2" xfId="3243"/>
    <cellStyle name="40 % - Akzent5 4 2 2 3" xfId="2378"/>
    <cellStyle name="40 % - Akzent5 4 2 3" xfId="1506"/>
    <cellStyle name="40 % - Akzent5 4 2 3 2" xfId="3242"/>
    <cellStyle name="40 % - Akzent5 4 2 4" xfId="2377"/>
    <cellStyle name="40 % - Akzent5 4 3" xfId="604"/>
    <cellStyle name="40 % - Akzent5 4 3 2" xfId="605"/>
    <cellStyle name="40 % - Akzent5 4 3 2 2" xfId="1509"/>
    <cellStyle name="40 % - Akzent5 4 3 2 2 2" xfId="3245"/>
    <cellStyle name="40 % - Akzent5 4 3 2 3" xfId="2380"/>
    <cellStyle name="40 % - Akzent5 4 3 3" xfId="1508"/>
    <cellStyle name="40 % - Akzent5 4 3 3 2" xfId="3244"/>
    <cellStyle name="40 % - Akzent5 4 3 4" xfId="2379"/>
    <cellStyle name="40 % - Akzent5 4 4" xfId="606"/>
    <cellStyle name="40 % - Akzent5 4 4 2" xfId="1510"/>
    <cellStyle name="40 % - Akzent5 4 4 2 2" xfId="3246"/>
    <cellStyle name="40 % - Akzent5 4 4 3" xfId="2381"/>
    <cellStyle name="40 % - Akzent5 4 5" xfId="607"/>
    <cellStyle name="40 % - Akzent5 4 5 2" xfId="1511"/>
    <cellStyle name="40 % - Akzent5 4 5 2 2" xfId="3247"/>
    <cellStyle name="40 % - Akzent5 4 5 3" xfId="2382"/>
    <cellStyle name="40 % - Akzent5 4 6" xfId="1505"/>
    <cellStyle name="40 % - Akzent5 4 6 2" xfId="3241"/>
    <cellStyle name="40 % - Akzent5 4 7" xfId="2376"/>
    <cellStyle name="40 % - Akzent5 5" xfId="608"/>
    <cellStyle name="40 % - Akzent5 5 2" xfId="609"/>
    <cellStyle name="40 % - Akzent5 5 2 2" xfId="610"/>
    <cellStyle name="40 % - Akzent5 5 2 2 2" xfId="1514"/>
    <cellStyle name="40 % - Akzent5 5 2 2 2 2" xfId="3250"/>
    <cellStyle name="40 % - Akzent5 5 2 2 3" xfId="2385"/>
    <cellStyle name="40 % - Akzent5 5 2 3" xfId="1513"/>
    <cellStyle name="40 % - Akzent5 5 2 3 2" xfId="3249"/>
    <cellStyle name="40 % - Akzent5 5 2 4" xfId="2384"/>
    <cellStyle name="40 % - Akzent5 5 3" xfId="611"/>
    <cellStyle name="40 % - Akzent5 5 3 2" xfId="1515"/>
    <cellStyle name="40 % - Akzent5 5 3 2 2" xfId="3251"/>
    <cellStyle name="40 % - Akzent5 5 3 3" xfId="2386"/>
    <cellStyle name="40 % - Akzent5 5 4" xfId="1512"/>
    <cellStyle name="40 % - Akzent5 5 4 2" xfId="3248"/>
    <cellStyle name="40 % - Akzent5 5 5" xfId="2383"/>
    <cellStyle name="40 % - Akzent5 6" xfId="612"/>
    <cellStyle name="40 % - Akzent5 6 2" xfId="613"/>
    <cellStyle name="40 % - Akzent5 6 2 2" xfId="1517"/>
    <cellStyle name="40 % - Akzent5 6 2 2 2" xfId="3253"/>
    <cellStyle name="40 % - Akzent5 6 2 3" xfId="2388"/>
    <cellStyle name="40 % - Akzent5 6 3" xfId="1516"/>
    <cellStyle name="40 % - Akzent5 6 3 2" xfId="3252"/>
    <cellStyle name="40 % - Akzent5 6 4" xfId="2387"/>
    <cellStyle name="40 % - Akzent5 7" xfId="614"/>
    <cellStyle name="40 % - Akzent5 7 2" xfId="615"/>
    <cellStyle name="40 % - Akzent5 7 2 2" xfId="1519"/>
    <cellStyle name="40 % - Akzent5 7 2 2 2" xfId="3255"/>
    <cellStyle name="40 % - Akzent5 7 2 3" xfId="2390"/>
    <cellStyle name="40 % - Akzent5 7 3" xfId="1518"/>
    <cellStyle name="40 % - Akzent5 7 3 2" xfId="3254"/>
    <cellStyle name="40 % - Akzent5 7 4" xfId="2389"/>
    <cellStyle name="40 % - Akzent5 8" xfId="616"/>
    <cellStyle name="40 % - Akzent5 8 2" xfId="1520"/>
    <cellStyle name="40 % - Akzent5 8 2 2" xfId="3256"/>
    <cellStyle name="40 % - Akzent5 8 3" xfId="2391"/>
    <cellStyle name="40 % - Akzent5 9" xfId="617"/>
    <cellStyle name="40 % - Akzent5 9 2" xfId="1521"/>
    <cellStyle name="40 % - Akzent5 9 2 2" xfId="3257"/>
    <cellStyle name="40 % - Akzent5 9 3" xfId="2392"/>
    <cellStyle name="40 % - Akzent6 2" xfId="618"/>
    <cellStyle name="40 % - Akzent6 2 10" xfId="2393"/>
    <cellStyle name="40 % - Akzent6 2 2" xfId="619"/>
    <cellStyle name="40 % - Akzent6 2 2 2" xfId="620"/>
    <cellStyle name="40 % - Akzent6 2 2 2 2" xfId="621"/>
    <cellStyle name="40 % - Akzent6 2 2 2 2 2" xfId="1525"/>
    <cellStyle name="40 % - Akzent6 2 2 2 2 2 2" xfId="3261"/>
    <cellStyle name="40 % - Akzent6 2 2 2 2 3" xfId="2396"/>
    <cellStyle name="40 % - Akzent6 2 2 2 3" xfId="1524"/>
    <cellStyle name="40 % - Akzent6 2 2 2 3 2" xfId="3260"/>
    <cellStyle name="40 % - Akzent6 2 2 2 4" xfId="2395"/>
    <cellStyle name="40 % - Akzent6 2 2 3" xfId="622"/>
    <cellStyle name="40 % - Akzent6 2 2 3 2" xfId="623"/>
    <cellStyle name="40 % - Akzent6 2 2 3 2 2" xfId="1527"/>
    <cellStyle name="40 % - Akzent6 2 2 3 2 2 2" xfId="3263"/>
    <cellStyle name="40 % - Akzent6 2 2 3 2 3" xfId="2398"/>
    <cellStyle name="40 % - Akzent6 2 2 3 3" xfId="1526"/>
    <cellStyle name="40 % - Akzent6 2 2 3 3 2" xfId="3262"/>
    <cellStyle name="40 % - Akzent6 2 2 3 4" xfId="2397"/>
    <cellStyle name="40 % - Akzent6 2 2 4" xfId="624"/>
    <cellStyle name="40 % - Akzent6 2 2 4 2" xfId="1528"/>
    <cellStyle name="40 % - Akzent6 2 2 4 2 2" xfId="3264"/>
    <cellStyle name="40 % - Akzent6 2 2 4 3" xfId="2399"/>
    <cellStyle name="40 % - Akzent6 2 2 5" xfId="1523"/>
    <cellStyle name="40 % - Akzent6 2 2 5 2" xfId="3259"/>
    <cellStyle name="40 % - Akzent6 2 2 6" xfId="2394"/>
    <cellStyle name="40 % - Akzent6 2 3" xfId="625"/>
    <cellStyle name="40 % - Akzent6 2 3 2" xfId="626"/>
    <cellStyle name="40 % - Akzent6 2 3 2 2" xfId="627"/>
    <cellStyle name="40 % - Akzent6 2 3 2 2 2" xfId="1531"/>
    <cellStyle name="40 % - Akzent6 2 3 2 2 2 2" xfId="3267"/>
    <cellStyle name="40 % - Akzent6 2 3 2 2 3" xfId="2402"/>
    <cellStyle name="40 % - Akzent6 2 3 2 3" xfId="1530"/>
    <cellStyle name="40 % - Akzent6 2 3 2 3 2" xfId="3266"/>
    <cellStyle name="40 % - Akzent6 2 3 2 4" xfId="2401"/>
    <cellStyle name="40 % - Akzent6 2 3 3" xfId="628"/>
    <cellStyle name="40 % - Akzent6 2 3 3 2" xfId="1532"/>
    <cellStyle name="40 % - Akzent6 2 3 3 2 2" xfId="3268"/>
    <cellStyle name="40 % - Akzent6 2 3 3 3" xfId="2403"/>
    <cellStyle name="40 % - Akzent6 2 3 4" xfId="1529"/>
    <cellStyle name="40 % - Akzent6 2 3 4 2" xfId="3265"/>
    <cellStyle name="40 % - Akzent6 2 3 5" xfId="2400"/>
    <cellStyle name="40 % - Akzent6 2 4" xfId="629"/>
    <cellStyle name="40 % - Akzent6 2 4 2" xfId="630"/>
    <cellStyle name="40 % - Akzent6 2 4 2 2" xfId="1534"/>
    <cellStyle name="40 % - Akzent6 2 4 2 2 2" xfId="3270"/>
    <cellStyle name="40 % - Akzent6 2 4 2 3" xfId="2405"/>
    <cellStyle name="40 % - Akzent6 2 4 3" xfId="1533"/>
    <cellStyle name="40 % - Akzent6 2 4 3 2" xfId="3269"/>
    <cellStyle name="40 % - Akzent6 2 4 4" xfId="2404"/>
    <cellStyle name="40 % - Akzent6 2 5" xfId="631"/>
    <cellStyle name="40 % - Akzent6 2 5 2" xfId="632"/>
    <cellStyle name="40 % - Akzent6 2 5 2 2" xfId="1536"/>
    <cellStyle name="40 % - Akzent6 2 5 2 2 2" xfId="3272"/>
    <cellStyle name="40 % - Akzent6 2 5 2 3" xfId="2407"/>
    <cellStyle name="40 % - Akzent6 2 5 3" xfId="1535"/>
    <cellStyle name="40 % - Akzent6 2 5 3 2" xfId="3271"/>
    <cellStyle name="40 % - Akzent6 2 5 4" xfId="2406"/>
    <cellStyle name="40 % - Akzent6 2 6" xfId="633"/>
    <cellStyle name="40 % - Akzent6 2 6 2" xfId="1537"/>
    <cellStyle name="40 % - Akzent6 2 6 2 2" xfId="3273"/>
    <cellStyle name="40 % - Akzent6 2 6 3" xfId="2408"/>
    <cellStyle name="40 % - Akzent6 2 7" xfId="634"/>
    <cellStyle name="40 % - Akzent6 2 7 2" xfId="1538"/>
    <cellStyle name="40 % - Akzent6 2 7 2 2" xfId="3274"/>
    <cellStyle name="40 % - Akzent6 2 7 3" xfId="2409"/>
    <cellStyle name="40 % - Akzent6 2 8" xfId="635"/>
    <cellStyle name="40 % - Akzent6 2 8 2" xfId="1539"/>
    <cellStyle name="40 % - Akzent6 2 8 2 2" xfId="3275"/>
    <cellStyle name="40 % - Akzent6 2 8 3" xfId="2410"/>
    <cellStyle name="40 % - Akzent6 2 9" xfId="1522"/>
    <cellStyle name="40 % - Akzent6 2 9 2" xfId="3258"/>
    <cellStyle name="40 % - Akzent6 3" xfId="636"/>
    <cellStyle name="40 % - Akzent6 3 10" xfId="2411"/>
    <cellStyle name="40 % - Akzent6 3 2" xfId="637"/>
    <cellStyle name="40 % - Akzent6 3 2 2" xfId="638"/>
    <cellStyle name="40 % - Akzent6 3 2 2 2" xfId="639"/>
    <cellStyle name="40 % - Akzent6 3 2 2 2 2" xfId="1543"/>
    <cellStyle name="40 % - Akzent6 3 2 2 2 2 2" xfId="3279"/>
    <cellStyle name="40 % - Akzent6 3 2 2 2 3" xfId="2414"/>
    <cellStyle name="40 % - Akzent6 3 2 2 3" xfId="1542"/>
    <cellStyle name="40 % - Akzent6 3 2 2 3 2" xfId="3278"/>
    <cellStyle name="40 % - Akzent6 3 2 2 4" xfId="2413"/>
    <cellStyle name="40 % - Akzent6 3 2 3" xfId="640"/>
    <cellStyle name="40 % - Akzent6 3 2 3 2" xfId="641"/>
    <cellStyle name="40 % - Akzent6 3 2 3 2 2" xfId="1545"/>
    <cellStyle name="40 % - Akzent6 3 2 3 2 2 2" xfId="3281"/>
    <cellStyle name="40 % - Akzent6 3 2 3 2 3" xfId="2416"/>
    <cellStyle name="40 % - Akzent6 3 2 3 3" xfId="1544"/>
    <cellStyle name="40 % - Akzent6 3 2 3 3 2" xfId="3280"/>
    <cellStyle name="40 % - Akzent6 3 2 3 4" xfId="2415"/>
    <cellStyle name="40 % - Akzent6 3 2 4" xfId="642"/>
    <cellStyle name="40 % - Akzent6 3 2 4 2" xfId="1546"/>
    <cellStyle name="40 % - Akzent6 3 2 4 2 2" xfId="3282"/>
    <cellStyle name="40 % - Akzent6 3 2 4 3" xfId="2417"/>
    <cellStyle name="40 % - Akzent6 3 2 5" xfId="1541"/>
    <cellStyle name="40 % - Akzent6 3 2 5 2" xfId="3277"/>
    <cellStyle name="40 % - Akzent6 3 2 6" xfId="2412"/>
    <cellStyle name="40 % - Akzent6 3 3" xfId="643"/>
    <cellStyle name="40 % - Akzent6 3 3 2" xfId="644"/>
    <cellStyle name="40 % - Akzent6 3 3 2 2" xfId="645"/>
    <cellStyle name="40 % - Akzent6 3 3 2 2 2" xfId="1549"/>
    <cellStyle name="40 % - Akzent6 3 3 2 2 2 2" xfId="3285"/>
    <cellStyle name="40 % - Akzent6 3 3 2 2 3" xfId="2420"/>
    <cellStyle name="40 % - Akzent6 3 3 2 3" xfId="1548"/>
    <cellStyle name="40 % - Akzent6 3 3 2 3 2" xfId="3284"/>
    <cellStyle name="40 % - Akzent6 3 3 2 4" xfId="2419"/>
    <cellStyle name="40 % - Akzent6 3 3 3" xfId="646"/>
    <cellStyle name="40 % - Akzent6 3 3 3 2" xfId="1550"/>
    <cellStyle name="40 % - Akzent6 3 3 3 2 2" xfId="3286"/>
    <cellStyle name="40 % - Akzent6 3 3 3 3" xfId="2421"/>
    <cellStyle name="40 % - Akzent6 3 3 4" xfId="1547"/>
    <cellStyle name="40 % - Akzent6 3 3 4 2" xfId="3283"/>
    <cellStyle name="40 % - Akzent6 3 3 5" xfId="2418"/>
    <cellStyle name="40 % - Akzent6 3 4" xfId="647"/>
    <cellStyle name="40 % - Akzent6 3 4 2" xfId="648"/>
    <cellStyle name="40 % - Akzent6 3 4 2 2" xfId="1552"/>
    <cellStyle name="40 % - Akzent6 3 4 2 2 2" xfId="3288"/>
    <cellStyle name="40 % - Akzent6 3 4 2 3" xfId="2423"/>
    <cellStyle name="40 % - Akzent6 3 4 3" xfId="1551"/>
    <cellStyle name="40 % - Akzent6 3 4 3 2" xfId="3287"/>
    <cellStyle name="40 % - Akzent6 3 4 4" xfId="2422"/>
    <cellStyle name="40 % - Akzent6 3 5" xfId="649"/>
    <cellStyle name="40 % - Akzent6 3 5 2" xfId="650"/>
    <cellStyle name="40 % - Akzent6 3 5 2 2" xfId="1554"/>
    <cellStyle name="40 % - Akzent6 3 5 2 2 2" xfId="3290"/>
    <cellStyle name="40 % - Akzent6 3 5 2 3" xfId="2425"/>
    <cellStyle name="40 % - Akzent6 3 5 3" xfId="1553"/>
    <cellStyle name="40 % - Akzent6 3 5 3 2" xfId="3289"/>
    <cellStyle name="40 % - Akzent6 3 5 4" xfId="2424"/>
    <cellStyle name="40 % - Akzent6 3 6" xfId="651"/>
    <cellStyle name="40 % - Akzent6 3 6 2" xfId="1555"/>
    <cellStyle name="40 % - Akzent6 3 6 2 2" xfId="3291"/>
    <cellStyle name="40 % - Akzent6 3 6 3" xfId="2426"/>
    <cellStyle name="40 % - Akzent6 3 7" xfId="652"/>
    <cellStyle name="40 % - Akzent6 3 7 2" xfId="1556"/>
    <cellStyle name="40 % - Akzent6 3 7 2 2" xfId="3292"/>
    <cellStyle name="40 % - Akzent6 3 7 3" xfId="2427"/>
    <cellStyle name="40 % - Akzent6 3 8" xfId="653"/>
    <cellStyle name="40 % - Akzent6 3 8 2" xfId="1557"/>
    <cellStyle name="40 % - Akzent6 3 8 2 2" xfId="3293"/>
    <cellStyle name="40 % - Akzent6 3 8 3" xfId="2428"/>
    <cellStyle name="40 % - Akzent6 3 9" xfId="1540"/>
    <cellStyle name="40 % - Akzent6 3 9 2" xfId="3276"/>
    <cellStyle name="40 % - Akzent6 4" xfId="654"/>
    <cellStyle name="40 % - Akzent6 4 2" xfId="655"/>
    <cellStyle name="40 % - Akzent6 4 2 2" xfId="656"/>
    <cellStyle name="40 % - Akzent6 4 2 2 2" xfId="1560"/>
    <cellStyle name="40 % - Akzent6 4 2 2 2 2" xfId="3296"/>
    <cellStyle name="40 % - Akzent6 4 2 2 3" xfId="2431"/>
    <cellStyle name="40 % - Akzent6 4 2 3" xfId="1559"/>
    <cellStyle name="40 % - Akzent6 4 2 3 2" xfId="3295"/>
    <cellStyle name="40 % - Akzent6 4 2 4" xfId="2430"/>
    <cellStyle name="40 % - Akzent6 4 3" xfId="657"/>
    <cellStyle name="40 % - Akzent6 4 3 2" xfId="658"/>
    <cellStyle name="40 % - Akzent6 4 3 2 2" xfId="1562"/>
    <cellStyle name="40 % - Akzent6 4 3 2 2 2" xfId="3298"/>
    <cellStyle name="40 % - Akzent6 4 3 2 3" xfId="2433"/>
    <cellStyle name="40 % - Akzent6 4 3 3" xfId="1561"/>
    <cellStyle name="40 % - Akzent6 4 3 3 2" xfId="3297"/>
    <cellStyle name="40 % - Akzent6 4 3 4" xfId="2432"/>
    <cellStyle name="40 % - Akzent6 4 4" xfId="659"/>
    <cellStyle name="40 % - Akzent6 4 4 2" xfId="1563"/>
    <cellStyle name="40 % - Akzent6 4 4 2 2" xfId="3299"/>
    <cellStyle name="40 % - Akzent6 4 4 3" xfId="2434"/>
    <cellStyle name="40 % - Akzent6 4 5" xfId="660"/>
    <cellStyle name="40 % - Akzent6 4 5 2" xfId="1564"/>
    <cellStyle name="40 % - Akzent6 4 5 2 2" xfId="3300"/>
    <cellStyle name="40 % - Akzent6 4 5 3" xfId="2435"/>
    <cellStyle name="40 % - Akzent6 4 6" xfId="1558"/>
    <cellStyle name="40 % - Akzent6 4 6 2" xfId="3294"/>
    <cellStyle name="40 % - Akzent6 4 7" xfId="2429"/>
    <cellStyle name="40 % - Akzent6 5" xfId="661"/>
    <cellStyle name="40 % - Akzent6 5 2" xfId="662"/>
    <cellStyle name="40 % - Akzent6 5 2 2" xfId="663"/>
    <cellStyle name="40 % - Akzent6 5 2 2 2" xfId="1567"/>
    <cellStyle name="40 % - Akzent6 5 2 2 2 2" xfId="3303"/>
    <cellStyle name="40 % - Akzent6 5 2 2 3" xfId="2438"/>
    <cellStyle name="40 % - Akzent6 5 2 3" xfId="1566"/>
    <cellStyle name="40 % - Akzent6 5 2 3 2" xfId="3302"/>
    <cellStyle name="40 % - Akzent6 5 2 4" xfId="2437"/>
    <cellStyle name="40 % - Akzent6 5 3" xfId="664"/>
    <cellStyle name="40 % - Akzent6 5 3 2" xfId="1568"/>
    <cellStyle name="40 % - Akzent6 5 3 2 2" xfId="3304"/>
    <cellStyle name="40 % - Akzent6 5 3 3" xfId="2439"/>
    <cellStyle name="40 % - Akzent6 5 4" xfId="1565"/>
    <cellStyle name="40 % - Akzent6 5 4 2" xfId="3301"/>
    <cellStyle name="40 % - Akzent6 5 5" xfId="2436"/>
    <cellStyle name="40 % - Akzent6 6" xfId="665"/>
    <cellStyle name="40 % - Akzent6 6 2" xfId="666"/>
    <cellStyle name="40 % - Akzent6 6 2 2" xfId="1570"/>
    <cellStyle name="40 % - Akzent6 6 2 2 2" xfId="3306"/>
    <cellStyle name="40 % - Akzent6 6 2 3" xfId="2441"/>
    <cellStyle name="40 % - Akzent6 6 3" xfId="1569"/>
    <cellStyle name="40 % - Akzent6 6 3 2" xfId="3305"/>
    <cellStyle name="40 % - Akzent6 6 4" xfId="2440"/>
    <cellStyle name="40 % - Akzent6 7" xfId="667"/>
    <cellStyle name="40 % - Akzent6 7 2" xfId="668"/>
    <cellStyle name="40 % - Akzent6 7 2 2" xfId="1572"/>
    <cellStyle name="40 % - Akzent6 7 2 2 2" xfId="3308"/>
    <cellStyle name="40 % - Akzent6 7 2 3" xfId="2443"/>
    <cellStyle name="40 % - Akzent6 7 3" xfId="1571"/>
    <cellStyle name="40 % - Akzent6 7 3 2" xfId="3307"/>
    <cellStyle name="40 % - Akzent6 7 4" xfId="2442"/>
    <cellStyle name="40 % - Akzent6 8" xfId="669"/>
    <cellStyle name="40 % - Akzent6 8 2" xfId="1573"/>
    <cellStyle name="40 % - Akzent6 8 2 2" xfId="3309"/>
    <cellStyle name="40 % - Akzent6 8 3" xfId="2444"/>
    <cellStyle name="40 % - Akzent6 9" xfId="670"/>
    <cellStyle name="40 % - Akzent6 9 2" xfId="1574"/>
    <cellStyle name="40 % - Akzent6 9 2 2" xfId="3310"/>
    <cellStyle name="40 % - Akzent6 9 3" xfId="2445"/>
    <cellStyle name="BasisOhneNK" xfId="24"/>
    <cellStyle name="Gut" xfId="1803" builtinId="26"/>
    <cellStyle name="Hyperlink 2" xfId="671"/>
    <cellStyle name="Hyperlink 3" xfId="672"/>
    <cellStyle name="Hyperlink 3 2" xfId="673"/>
    <cellStyle name="Hyperlink 4" xfId="33"/>
    <cellStyle name="Hyperlink 5" xfId="3539"/>
    <cellStyle name="Link" xfId="23" builtinId="8"/>
    <cellStyle name="Messziffer" xfId="25"/>
    <cellStyle name="Messziffer 2" xfId="28"/>
    <cellStyle name="Neutral" xfId="1805" builtinId="28"/>
    <cellStyle name="Notiz 2" xfId="674"/>
    <cellStyle name="Notiz 2 10" xfId="2446"/>
    <cellStyle name="Notiz 2 2" xfId="675"/>
    <cellStyle name="Notiz 2 2 2" xfId="676"/>
    <cellStyle name="Notiz 2 2 2 2" xfId="677"/>
    <cellStyle name="Notiz 2 2 2 2 2" xfId="1578"/>
    <cellStyle name="Notiz 2 2 2 2 2 2" xfId="3314"/>
    <cellStyle name="Notiz 2 2 2 2 3" xfId="2449"/>
    <cellStyle name="Notiz 2 2 2 3" xfId="1577"/>
    <cellStyle name="Notiz 2 2 2 3 2" xfId="3313"/>
    <cellStyle name="Notiz 2 2 2 4" xfId="2448"/>
    <cellStyle name="Notiz 2 2 3" xfId="678"/>
    <cellStyle name="Notiz 2 2 3 2" xfId="679"/>
    <cellStyle name="Notiz 2 2 3 2 2" xfId="1580"/>
    <cellStyle name="Notiz 2 2 3 2 2 2" xfId="3316"/>
    <cellStyle name="Notiz 2 2 3 2 3" xfId="2451"/>
    <cellStyle name="Notiz 2 2 3 3" xfId="1579"/>
    <cellStyle name="Notiz 2 2 3 3 2" xfId="3315"/>
    <cellStyle name="Notiz 2 2 3 4" xfId="2450"/>
    <cellStyle name="Notiz 2 2 4" xfId="680"/>
    <cellStyle name="Notiz 2 2 4 2" xfId="1581"/>
    <cellStyle name="Notiz 2 2 4 2 2" xfId="3317"/>
    <cellStyle name="Notiz 2 2 4 3" xfId="2452"/>
    <cellStyle name="Notiz 2 2 5" xfId="1576"/>
    <cellStyle name="Notiz 2 2 5 2" xfId="3312"/>
    <cellStyle name="Notiz 2 2 6" xfId="2447"/>
    <cellStyle name="Notiz 2 3" xfId="681"/>
    <cellStyle name="Notiz 2 3 2" xfId="682"/>
    <cellStyle name="Notiz 2 3 2 2" xfId="683"/>
    <cellStyle name="Notiz 2 3 2 2 2" xfId="1584"/>
    <cellStyle name="Notiz 2 3 2 2 2 2" xfId="3320"/>
    <cellStyle name="Notiz 2 3 2 2 3" xfId="2455"/>
    <cellStyle name="Notiz 2 3 2 3" xfId="1583"/>
    <cellStyle name="Notiz 2 3 2 3 2" xfId="3319"/>
    <cellStyle name="Notiz 2 3 2 4" xfId="2454"/>
    <cellStyle name="Notiz 2 3 3" xfId="684"/>
    <cellStyle name="Notiz 2 3 3 2" xfId="1585"/>
    <cellStyle name="Notiz 2 3 3 2 2" xfId="3321"/>
    <cellStyle name="Notiz 2 3 3 3" xfId="2456"/>
    <cellStyle name="Notiz 2 3 4" xfId="1582"/>
    <cellStyle name="Notiz 2 3 4 2" xfId="3318"/>
    <cellStyle name="Notiz 2 3 5" xfId="2453"/>
    <cellStyle name="Notiz 2 4" xfId="685"/>
    <cellStyle name="Notiz 2 4 2" xfId="686"/>
    <cellStyle name="Notiz 2 4 2 2" xfId="1587"/>
    <cellStyle name="Notiz 2 4 2 2 2" xfId="3323"/>
    <cellStyle name="Notiz 2 4 2 3" xfId="2458"/>
    <cellStyle name="Notiz 2 4 3" xfId="1586"/>
    <cellStyle name="Notiz 2 4 3 2" xfId="3322"/>
    <cellStyle name="Notiz 2 4 4" xfId="2457"/>
    <cellStyle name="Notiz 2 5" xfId="687"/>
    <cellStyle name="Notiz 2 5 2" xfId="688"/>
    <cellStyle name="Notiz 2 5 2 2" xfId="1589"/>
    <cellStyle name="Notiz 2 5 2 2 2" xfId="3325"/>
    <cellStyle name="Notiz 2 5 2 3" xfId="2460"/>
    <cellStyle name="Notiz 2 5 3" xfId="1588"/>
    <cellStyle name="Notiz 2 5 3 2" xfId="3324"/>
    <cellStyle name="Notiz 2 5 4" xfId="2459"/>
    <cellStyle name="Notiz 2 6" xfId="689"/>
    <cellStyle name="Notiz 2 6 2" xfId="1590"/>
    <cellStyle name="Notiz 2 6 2 2" xfId="3326"/>
    <cellStyle name="Notiz 2 6 3" xfId="2461"/>
    <cellStyle name="Notiz 2 7" xfId="690"/>
    <cellStyle name="Notiz 2 7 2" xfId="1591"/>
    <cellStyle name="Notiz 2 7 2 2" xfId="3327"/>
    <cellStyle name="Notiz 2 7 3" xfId="2462"/>
    <cellStyle name="Notiz 2 8" xfId="691"/>
    <cellStyle name="Notiz 2 8 2" xfId="1592"/>
    <cellStyle name="Notiz 2 8 2 2" xfId="3328"/>
    <cellStyle name="Notiz 2 8 3" xfId="2463"/>
    <cellStyle name="Notiz 2 9" xfId="1575"/>
    <cellStyle name="Notiz 2 9 2" xfId="3311"/>
    <cellStyle name="Notiz 3" xfId="692"/>
    <cellStyle name="Notiz 3 10" xfId="2464"/>
    <cellStyle name="Notiz 3 2" xfId="693"/>
    <cellStyle name="Notiz 3 2 2" xfId="694"/>
    <cellStyle name="Notiz 3 2 2 2" xfId="695"/>
    <cellStyle name="Notiz 3 2 2 2 2" xfId="1596"/>
    <cellStyle name="Notiz 3 2 2 2 2 2" xfId="3332"/>
    <cellStyle name="Notiz 3 2 2 2 3" xfId="2467"/>
    <cellStyle name="Notiz 3 2 2 3" xfId="1595"/>
    <cellStyle name="Notiz 3 2 2 3 2" xfId="3331"/>
    <cellStyle name="Notiz 3 2 2 4" xfId="2466"/>
    <cellStyle name="Notiz 3 2 3" xfId="696"/>
    <cellStyle name="Notiz 3 2 3 2" xfId="697"/>
    <cellStyle name="Notiz 3 2 3 2 2" xfId="1598"/>
    <cellStyle name="Notiz 3 2 3 2 2 2" xfId="3334"/>
    <cellStyle name="Notiz 3 2 3 2 3" xfId="2469"/>
    <cellStyle name="Notiz 3 2 3 3" xfId="1597"/>
    <cellStyle name="Notiz 3 2 3 3 2" xfId="3333"/>
    <cellStyle name="Notiz 3 2 3 4" xfId="2468"/>
    <cellStyle name="Notiz 3 2 4" xfId="698"/>
    <cellStyle name="Notiz 3 2 4 2" xfId="1599"/>
    <cellStyle name="Notiz 3 2 4 2 2" xfId="3335"/>
    <cellStyle name="Notiz 3 2 4 3" xfId="2470"/>
    <cellStyle name="Notiz 3 2 5" xfId="1594"/>
    <cellStyle name="Notiz 3 2 5 2" xfId="3330"/>
    <cellStyle name="Notiz 3 2 6" xfId="2465"/>
    <cellStyle name="Notiz 3 3" xfId="699"/>
    <cellStyle name="Notiz 3 3 2" xfId="700"/>
    <cellStyle name="Notiz 3 3 2 2" xfId="701"/>
    <cellStyle name="Notiz 3 3 2 2 2" xfId="1602"/>
    <cellStyle name="Notiz 3 3 2 2 2 2" xfId="3338"/>
    <cellStyle name="Notiz 3 3 2 2 3" xfId="2473"/>
    <cellStyle name="Notiz 3 3 2 3" xfId="1601"/>
    <cellStyle name="Notiz 3 3 2 3 2" xfId="3337"/>
    <cellStyle name="Notiz 3 3 2 4" xfId="2472"/>
    <cellStyle name="Notiz 3 3 3" xfId="702"/>
    <cellStyle name="Notiz 3 3 3 2" xfId="1603"/>
    <cellStyle name="Notiz 3 3 3 2 2" xfId="3339"/>
    <cellStyle name="Notiz 3 3 3 3" xfId="2474"/>
    <cellStyle name="Notiz 3 3 4" xfId="1600"/>
    <cellStyle name="Notiz 3 3 4 2" xfId="3336"/>
    <cellStyle name="Notiz 3 3 5" xfId="2471"/>
    <cellStyle name="Notiz 3 4" xfId="703"/>
    <cellStyle name="Notiz 3 4 2" xfId="704"/>
    <cellStyle name="Notiz 3 4 2 2" xfId="1605"/>
    <cellStyle name="Notiz 3 4 2 2 2" xfId="3341"/>
    <cellStyle name="Notiz 3 4 2 3" xfId="2476"/>
    <cellStyle name="Notiz 3 4 3" xfId="1604"/>
    <cellStyle name="Notiz 3 4 3 2" xfId="3340"/>
    <cellStyle name="Notiz 3 4 4" xfId="2475"/>
    <cellStyle name="Notiz 3 5" xfId="705"/>
    <cellStyle name="Notiz 3 5 2" xfId="706"/>
    <cellStyle name="Notiz 3 5 2 2" xfId="1607"/>
    <cellStyle name="Notiz 3 5 2 2 2" xfId="3343"/>
    <cellStyle name="Notiz 3 5 2 3" xfId="2478"/>
    <cellStyle name="Notiz 3 5 3" xfId="1606"/>
    <cellStyle name="Notiz 3 5 3 2" xfId="3342"/>
    <cellStyle name="Notiz 3 5 4" xfId="2477"/>
    <cellStyle name="Notiz 3 6" xfId="707"/>
    <cellStyle name="Notiz 3 6 2" xfId="1608"/>
    <cellStyle name="Notiz 3 6 2 2" xfId="3344"/>
    <cellStyle name="Notiz 3 6 3" xfId="2479"/>
    <cellStyle name="Notiz 3 7" xfId="708"/>
    <cellStyle name="Notiz 3 7 2" xfId="1609"/>
    <cellStyle name="Notiz 3 7 2 2" xfId="3345"/>
    <cellStyle name="Notiz 3 7 3" xfId="2480"/>
    <cellStyle name="Notiz 3 8" xfId="709"/>
    <cellStyle name="Notiz 3 8 2" xfId="1610"/>
    <cellStyle name="Notiz 3 8 2 2" xfId="3346"/>
    <cellStyle name="Notiz 3 8 3" xfId="2481"/>
    <cellStyle name="Notiz 3 9" xfId="1593"/>
    <cellStyle name="Notiz 3 9 2" xfId="3329"/>
    <cellStyle name="Notiz 4" xfId="710"/>
    <cellStyle name="Notiz 4 10" xfId="2482"/>
    <cellStyle name="Notiz 4 2" xfId="711"/>
    <cellStyle name="Notiz 4 2 2" xfId="712"/>
    <cellStyle name="Notiz 4 2 2 2" xfId="713"/>
    <cellStyle name="Notiz 4 2 2 2 2" xfId="1614"/>
    <cellStyle name="Notiz 4 2 2 2 2 2" xfId="3350"/>
    <cellStyle name="Notiz 4 2 2 2 3" xfId="2485"/>
    <cellStyle name="Notiz 4 2 2 3" xfId="1613"/>
    <cellStyle name="Notiz 4 2 2 3 2" xfId="3349"/>
    <cellStyle name="Notiz 4 2 2 4" xfId="2484"/>
    <cellStyle name="Notiz 4 2 3" xfId="714"/>
    <cellStyle name="Notiz 4 2 3 2" xfId="715"/>
    <cellStyle name="Notiz 4 2 3 2 2" xfId="1616"/>
    <cellStyle name="Notiz 4 2 3 2 2 2" xfId="3352"/>
    <cellStyle name="Notiz 4 2 3 2 3" xfId="2487"/>
    <cellStyle name="Notiz 4 2 3 3" xfId="1615"/>
    <cellStyle name="Notiz 4 2 3 3 2" xfId="3351"/>
    <cellStyle name="Notiz 4 2 3 4" xfId="2486"/>
    <cellStyle name="Notiz 4 2 4" xfId="716"/>
    <cellStyle name="Notiz 4 2 4 2" xfId="1617"/>
    <cellStyle name="Notiz 4 2 4 2 2" xfId="3353"/>
    <cellStyle name="Notiz 4 2 4 3" xfId="2488"/>
    <cellStyle name="Notiz 4 2 5" xfId="1612"/>
    <cellStyle name="Notiz 4 2 5 2" xfId="3348"/>
    <cellStyle name="Notiz 4 2 6" xfId="2483"/>
    <cellStyle name="Notiz 4 3" xfId="717"/>
    <cellStyle name="Notiz 4 3 2" xfId="718"/>
    <cellStyle name="Notiz 4 3 2 2" xfId="719"/>
    <cellStyle name="Notiz 4 3 2 2 2" xfId="1620"/>
    <cellStyle name="Notiz 4 3 2 2 2 2" xfId="3356"/>
    <cellStyle name="Notiz 4 3 2 2 3" xfId="2491"/>
    <cellStyle name="Notiz 4 3 2 3" xfId="1619"/>
    <cellStyle name="Notiz 4 3 2 3 2" xfId="3355"/>
    <cellStyle name="Notiz 4 3 2 4" xfId="2490"/>
    <cellStyle name="Notiz 4 3 3" xfId="720"/>
    <cellStyle name="Notiz 4 3 3 2" xfId="1621"/>
    <cellStyle name="Notiz 4 3 3 2 2" xfId="3357"/>
    <cellStyle name="Notiz 4 3 3 3" xfId="2492"/>
    <cellStyle name="Notiz 4 3 4" xfId="1618"/>
    <cellStyle name="Notiz 4 3 4 2" xfId="3354"/>
    <cellStyle name="Notiz 4 3 5" xfId="2489"/>
    <cellStyle name="Notiz 4 4" xfId="721"/>
    <cellStyle name="Notiz 4 4 2" xfId="722"/>
    <cellStyle name="Notiz 4 4 2 2" xfId="1623"/>
    <cellStyle name="Notiz 4 4 2 2 2" xfId="3359"/>
    <cellStyle name="Notiz 4 4 2 3" xfId="2494"/>
    <cellStyle name="Notiz 4 4 3" xfId="1622"/>
    <cellStyle name="Notiz 4 4 3 2" xfId="3358"/>
    <cellStyle name="Notiz 4 4 4" xfId="2493"/>
    <cellStyle name="Notiz 4 5" xfId="723"/>
    <cellStyle name="Notiz 4 5 2" xfId="724"/>
    <cellStyle name="Notiz 4 5 2 2" xfId="1625"/>
    <cellStyle name="Notiz 4 5 2 2 2" xfId="3361"/>
    <cellStyle name="Notiz 4 5 2 3" xfId="2496"/>
    <cellStyle name="Notiz 4 5 3" xfId="1624"/>
    <cellStyle name="Notiz 4 5 3 2" xfId="3360"/>
    <cellStyle name="Notiz 4 5 4" xfId="2495"/>
    <cellStyle name="Notiz 4 6" xfId="725"/>
    <cellStyle name="Notiz 4 6 2" xfId="1626"/>
    <cellStyle name="Notiz 4 6 2 2" xfId="3362"/>
    <cellStyle name="Notiz 4 6 3" xfId="2497"/>
    <cellStyle name="Notiz 4 7" xfId="726"/>
    <cellStyle name="Notiz 4 7 2" xfId="1627"/>
    <cellStyle name="Notiz 4 7 2 2" xfId="3363"/>
    <cellStyle name="Notiz 4 7 3" xfId="2498"/>
    <cellStyle name="Notiz 4 8" xfId="727"/>
    <cellStyle name="Notiz 4 8 2" xfId="1628"/>
    <cellStyle name="Notiz 4 8 2 2" xfId="3364"/>
    <cellStyle name="Notiz 4 8 3" xfId="2499"/>
    <cellStyle name="Notiz 4 9" xfId="1611"/>
    <cellStyle name="Notiz 4 9 2" xfId="3347"/>
    <cellStyle name="Notiz 5" xfId="728"/>
    <cellStyle name="Notiz 5 2" xfId="729"/>
    <cellStyle name="Notiz 5 2 2" xfId="730"/>
    <cellStyle name="Notiz 5 2 2 2" xfId="731"/>
    <cellStyle name="Notiz 5 2 2 2 2" xfId="1632"/>
    <cellStyle name="Notiz 5 2 2 2 2 2" xfId="3368"/>
    <cellStyle name="Notiz 5 2 2 2 3" xfId="2503"/>
    <cellStyle name="Notiz 5 2 2 3" xfId="1631"/>
    <cellStyle name="Notiz 5 2 2 3 2" xfId="3367"/>
    <cellStyle name="Notiz 5 2 2 4" xfId="2502"/>
    <cellStyle name="Notiz 5 2 3" xfId="732"/>
    <cellStyle name="Notiz 5 2 3 2" xfId="733"/>
    <cellStyle name="Notiz 5 2 3 2 2" xfId="1634"/>
    <cellStyle name="Notiz 5 2 3 2 2 2" xfId="3370"/>
    <cellStyle name="Notiz 5 2 3 2 3" xfId="2505"/>
    <cellStyle name="Notiz 5 2 3 3" xfId="1633"/>
    <cellStyle name="Notiz 5 2 3 3 2" xfId="3369"/>
    <cellStyle name="Notiz 5 2 3 4" xfId="2504"/>
    <cellStyle name="Notiz 5 2 4" xfId="734"/>
    <cellStyle name="Notiz 5 2 4 2" xfId="1635"/>
    <cellStyle name="Notiz 5 2 4 2 2" xfId="3371"/>
    <cellStyle name="Notiz 5 2 4 3" xfId="2506"/>
    <cellStyle name="Notiz 5 2 5" xfId="1630"/>
    <cellStyle name="Notiz 5 2 5 2" xfId="3366"/>
    <cellStyle name="Notiz 5 2 6" xfId="2501"/>
    <cellStyle name="Notiz 5 3" xfId="735"/>
    <cellStyle name="Notiz 5 3 2" xfId="736"/>
    <cellStyle name="Notiz 5 3 2 2" xfId="737"/>
    <cellStyle name="Notiz 5 3 2 2 2" xfId="1638"/>
    <cellStyle name="Notiz 5 3 2 2 2 2" xfId="3374"/>
    <cellStyle name="Notiz 5 3 2 2 3" xfId="2509"/>
    <cellStyle name="Notiz 5 3 2 3" xfId="1637"/>
    <cellStyle name="Notiz 5 3 2 3 2" xfId="3373"/>
    <cellStyle name="Notiz 5 3 2 4" xfId="2508"/>
    <cellStyle name="Notiz 5 3 3" xfId="738"/>
    <cellStyle name="Notiz 5 3 3 2" xfId="1639"/>
    <cellStyle name="Notiz 5 3 3 2 2" xfId="3375"/>
    <cellStyle name="Notiz 5 3 3 3" xfId="2510"/>
    <cellStyle name="Notiz 5 3 4" xfId="1636"/>
    <cellStyle name="Notiz 5 3 4 2" xfId="3372"/>
    <cellStyle name="Notiz 5 3 5" xfId="2507"/>
    <cellStyle name="Notiz 5 4" xfId="739"/>
    <cellStyle name="Notiz 5 4 2" xfId="740"/>
    <cellStyle name="Notiz 5 4 2 2" xfId="1641"/>
    <cellStyle name="Notiz 5 4 2 2 2" xfId="3377"/>
    <cellStyle name="Notiz 5 4 2 3" xfId="2512"/>
    <cellStyle name="Notiz 5 4 3" xfId="1640"/>
    <cellStyle name="Notiz 5 4 3 2" xfId="3376"/>
    <cellStyle name="Notiz 5 4 4" xfId="2511"/>
    <cellStyle name="Notiz 5 5" xfId="741"/>
    <cellStyle name="Notiz 5 5 2" xfId="742"/>
    <cellStyle name="Notiz 5 5 2 2" xfId="1643"/>
    <cellStyle name="Notiz 5 5 2 2 2" xfId="3379"/>
    <cellStyle name="Notiz 5 5 2 3" xfId="2514"/>
    <cellStyle name="Notiz 5 5 3" xfId="1642"/>
    <cellStyle name="Notiz 5 5 3 2" xfId="3378"/>
    <cellStyle name="Notiz 5 5 4" xfId="2513"/>
    <cellStyle name="Notiz 5 6" xfId="743"/>
    <cellStyle name="Notiz 5 6 2" xfId="1644"/>
    <cellStyle name="Notiz 5 6 2 2" xfId="3380"/>
    <cellStyle name="Notiz 5 6 3" xfId="2515"/>
    <cellStyle name="Notiz 5 7" xfId="744"/>
    <cellStyle name="Notiz 5 7 2" xfId="1645"/>
    <cellStyle name="Notiz 5 7 2 2" xfId="3381"/>
    <cellStyle name="Notiz 5 7 3" xfId="2516"/>
    <cellStyle name="Notiz 5 8" xfId="1629"/>
    <cellStyle name="Notiz 5 8 2" xfId="3365"/>
    <cellStyle name="Notiz 5 9" xfId="2500"/>
    <cellStyle name="Notiz 6" xfId="745"/>
    <cellStyle name="Notiz 6 2" xfId="1646"/>
    <cellStyle name="Notiz 6 2 2" xfId="3382"/>
    <cellStyle name="Notiz 6 3" xfId="2517"/>
    <cellStyle name="ProzVeränderung" xfId="26"/>
    <cellStyle name="ProzVeränderung 2" xfId="29"/>
    <cellStyle name="Schlecht" xfId="1804" builtinId="27"/>
    <cellStyle name="Standard" xfId="0" builtinId="0"/>
    <cellStyle name="Standard 10" xfId="746"/>
    <cellStyle name="Standard 11" xfId="937"/>
    <cellStyle name="Standard 11 2" xfId="3543"/>
    <cellStyle name="Standard 12" xfId="938"/>
    <cellStyle name="Standard 12 2" xfId="2674"/>
    <cellStyle name="Standard 13" xfId="1807"/>
    <cellStyle name="Standard 13 2" xfId="3544"/>
    <cellStyle name="Standard 14" xfId="1806"/>
    <cellStyle name="Standard 15" xfId="3541"/>
    <cellStyle name="Standard 2" xfId="17"/>
    <cellStyle name="Standard 2 10" xfId="747"/>
    <cellStyle name="Standard 2 10 2" xfId="1647"/>
    <cellStyle name="Standard 2 10 2 2" xfId="3383"/>
    <cellStyle name="Standard 2 10 3" xfId="2518"/>
    <cellStyle name="Standard 2 11" xfId="30"/>
    <cellStyle name="Standard 2 12" xfId="3540"/>
    <cellStyle name="Standard 2 2" xfId="32"/>
    <cellStyle name="Standard 2 3" xfId="34"/>
    <cellStyle name="Standard 2 3 2" xfId="748"/>
    <cellStyle name="Standard 2 3 3" xfId="749"/>
    <cellStyle name="Standard 2 3 3 2" xfId="750"/>
    <cellStyle name="Standard 2 3 3 2 2" xfId="751"/>
    <cellStyle name="Standard 2 3 3 2 2 2" xfId="1650"/>
    <cellStyle name="Standard 2 3 3 2 2 2 2" xfId="3386"/>
    <cellStyle name="Standard 2 3 3 2 2 3" xfId="2521"/>
    <cellStyle name="Standard 2 3 3 2 3" xfId="1649"/>
    <cellStyle name="Standard 2 3 3 2 3 2" xfId="3385"/>
    <cellStyle name="Standard 2 3 3 2 4" xfId="2520"/>
    <cellStyle name="Standard 2 3 3 3" xfId="752"/>
    <cellStyle name="Standard 2 3 3 3 2" xfId="753"/>
    <cellStyle name="Standard 2 3 3 3 2 2" xfId="1652"/>
    <cellStyle name="Standard 2 3 3 3 2 2 2" xfId="3388"/>
    <cellStyle name="Standard 2 3 3 3 2 3" xfId="2523"/>
    <cellStyle name="Standard 2 3 3 3 3" xfId="1651"/>
    <cellStyle name="Standard 2 3 3 3 3 2" xfId="3387"/>
    <cellStyle name="Standard 2 3 3 3 4" xfId="2522"/>
    <cellStyle name="Standard 2 3 3 4" xfId="754"/>
    <cellStyle name="Standard 2 3 3 4 2" xfId="1653"/>
    <cellStyle name="Standard 2 3 3 4 2 2" xfId="3389"/>
    <cellStyle name="Standard 2 3 3 4 3" xfId="2524"/>
    <cellStyle name="Standard 2 3 3 5" xfId="1648"/>
    <cellStyle name="Standard 2 3 3 5 2" xfId="3384"/>
    <cellStyle name="Standard 2 3 3 6" xfId="2519"/>
    <cellStyle name="Standard 2 3 4" xfId="755"/>
    <cellStyle name="Standard 2 3 4 2" xfId="756"/>
    <cellStyle name="Standard 2 3 4 2 2" xfId="757"/>
    <cellStyle name="Standard 2 3 4 2 2 2" xfId="1656"/>
    <cellStyle name="Standard 2 3 4 2 2 2 2" xfId="3392"/>
    <cellStyle name="Standard 2 3 4 2 2 3" xfId="2527"/>
    <cellStyle name="Standard 2 3 4 2 3" xfId="1655"/>
    <cellStyle name="Standard 2 3 4 2 3 2" xfId="3391"/>
    <cellStyle name="Standard 2 3 4 2 4" xfId="2526"/>
    <cellStyle name="Standard 2 3 4 3" xfId="758"/>
    <cellStyle name="Standard 2 3 4 3 2" xfId="1657"/>
    <cellStyle name="Standard 2 3 4 3 2 2" xfId="3393"/>
    <cellStyle name="Standard 2 3 4 3 3" xfId="2528"/>
    <cellStyle name="Standard 2 3 4 4" xfId="1654"/>
    <cellStyle name="Standard 2 3 4 4 2" xfId="3390"/>
    <cellStyle name="Standard 2 3 4 5" xfId="2525"/>
    <cellStyle name="Standard 2 3 5" xfId="759"/>
    <cellStyle name="Standard 2 3 5 2" xfId="760"/>
    <cellStyle name="Standard 2 3 5 2 2" xfId="1659"/>
    <cellStyle name="Standard 2 3 5 2 2 2" xfId="3395"/>
    <cellStyle name="Standard 2 3 5 2 3" xfId="2530"/>
    <cellStyle name="Standard 2 3 5 3" xfId="1658"/>
    <cellStyle name="Standard 2 3 5 3 2" xfId="3394"/>
    <cellStyle name="Standard 2 3 5 4" xfId="2529"/>
    <cellStyle name="Standard 2 3 6" xfId="761"/>
    <cellStyle name="Standard 2 3 6 2" xfId="762"/>
    <cellStyle name="Standard 2 3 6 2 2" xfId="1661"/>
    <cellStyle name="Standard 2 3 6 2 2 2" xfId="3397"/>
    <cellStyle name="Standard 2 3 6 2 3" xfId="2532"/>
    <cellStyle name="Standard 2 3 6 3" xfId="1660"/>
    <cellStyle name="Standard 2 3 6 3 2" xfId="3396"/>
    <cellStyle name="Standard 2 3 6 4" xfId="2531"/>
    <cellStyle name="Standard 2 3 7" xfId="763"/>
    <cellStyle name="Standard 2 3 7 2" xfId="1662"/>
    <cellStyle name="Standard 2 3 7 2 2" xfId="3398"/>
    <cellStyle name="Standard 2 3 7 3" xfId="2533"/>
    <cellStyle name="Standard 2 3 8" xfId="764"/>
    <cellStyle name="Standard 2 3 8 2" xfId="1663"/>
    <cellStyle name="Standard 2 3 8 2 2" xfId="3399"/>
    <cellStyle name="Standard 2 3 8 3" xfId="2534"/>
    <cellStyle name="Standard 2 4" xfId="765"/>
    <cellStyle name="Standard 2 4 10" xfId="1664"/>
    <cellStyle name="Standard 2 4 10 2" xfId="3400"/>
    <cellStyle name="Standard 2 4 11" xfId="2535"/>
    <cellStyle name="Standard 2 4 2" xfId="766"/>
    <cellStyle name="Standard 2 4 2 2" xfId="767"/>
    <cellStyle name="Standard 2 4 2 3" xfId="768"/>
    <cellStyle name="Standard 2 4 2 3 2" xfId="769"/>
    <cellStyle name="Standard 2 4 2 3 2 2" xfId="1666"/>
    <cellStyle name="Standard 2 4 2 3 2 2 2" xfId="3402"/>
    <cellStyle name="Standard 2 4 2 3 2 3" xfId="2537"/>
    <cellStyle name="Standard 2 4 2 3 3" xfId="1665"/>
    <cellStyle name="Standard 2 4 2 3 3 2" xfId="3401"/>
    <cellStyle name="Standard 2 4 2 3 4" xfId="2536"/>
    <cellStyle name="Standard 2 4 2 4" xfId="770"/>
    <cellStyle name="Standard 2 4 2 4 2" xfId="771"/>
    <cellStyle name="Standard 2 4 2 4 2 2" xfId="1668"/>
    <cellStyle name="Standard 2 4 2 4 2 2 2" xfId="3404"/>
    <cellStyle name="Standard 2 4 2 4 2 3" xfId="2539"/>
    <cellStyle name="Standard 2 4 2 4 3" xfId="1667"/>
    <cellStyle name="Standard 2 4 2 4 3 2" xfId="3403"/>
    <cellStyle name="Standard 2 4 2 4 4" xfId="2538"/>
    <cellStyle name="Standard 2 4 2 5" xfId="772"/>
    <cellStyle name="Standard 2 4 2 5 2" xfId="1669"/>
    <cellStyle name="Standard 2 4 2 5 2 2" xfId="3405"/>
    <cellStyle name="Standard 2 4 2 5 3" xfId="2540"/>
    <cellStyle name="Standard 2 4 2 6" xfId="773"/>
    <cellStyle name="Standard 2 4 2 6 2" xfId="1670"/>
    <cellStyle name="Standard 2 4 2 6 2 2" xfId="3406"/>
    <cellStyle name="Standard 2 4 2 6 3" xfId="2541"/>
    <cellStyle name="Standard 2 4 3" xfId="774"/>
    <cellStyle name="Standard 2 4 3 2" xfId="775"/>
    <cellStyle name="Standard 2 4 3 2 2" xfId="776"/>
    <cellStyle name="Standard 2 4 3 2 2 2" xfId="1673"/>
    <cellStyle name="Standard 2 4 3 2 2 2 2" xfId="3409"/>
    <cellStyle name="Standard 2 4 3 2 2 3" xfId="2544"/>
    <cellStyle name="Standard 2 4 3 2 3" xfId="1672"/>
    <cellStyle name="Standard 2 4 3 2 3 2" xfId="3408"/>
    <cellStyle name="Standard 2 4 3 2 4" xfId="2543"/>
    <cellStyle name="Standard 2 4 3 3" xfId="777"/>
    <cellStyle name="Standard 2 4 3 3 2" xfId="778"/>
    <cellStyle name="Standard 2 4 3 3 2 2" xfId="1675"/>
    <cellStyle name="Standard 2 4 3 3 2 2 2" xfId="3411"/>
    <cellStyle name="Standard 2 4 3 3 2 3" xfId="2546"/>
    <cellStyle name="Standard 2 4 3 3 3" xfId="1674"/>
    <cellStyle name="Standard 2 4 3 3 3 2" xfId="3410"/>
    <cellStyle name="Standard 2 4 3 3 4" xfId="2545"/>
    <cellStyle name="Standard 2 4 3 4" xfId="779"/>
    <cellStyle name="Standard 2 4 3 4 2" xfId="1676"/>
    <cellStyle name="Standard 2 4 3 4 2 2" xfId="3412"/>
    <cellStyle name="Standard 2 4 3 4 3" xfId="2547"/>
    <cellStyle name="Standard 2 4 3 5" xfId="1671"/>
    <cellStyle name="Standard 2 4 3 5 2" xfId="3407"/>
    <cellStyle name="Standard 2 4 3 6" xfId="2542"/>
    <cellStyle name="Standard 2 4 4" xfId="780"/>
    <cellStyle name="Standard 2 4 4 2" xfId="781"/>
    <cellStyle name="Standard 2 4 4 2 2" xfId="782"/>
    <cellStyle name="Standard 2 4 4 2 2 2" xfId="1679"/>
    <cellStyle name="Standard 2 4 4 2 2 2 2" xfId="3415"/>
    <cellStyle name="Standard 2 4 4 2 2 3" xfId="2550"/>
    <cellStyle name="Standard 2 4 4 2 3" xfId="1678"/>
    <cellStyle name="Standard 2 4 4 2 3 2" xfId="3414"/>
    <cellStyle name="Standard 2 4 4 2 4" xfId="2549"/>
    <cellStyle name="Standard 2 4 4 3" xfId="783"/>
    <cellStyle name="Standard 2 4 4 3 2" xfId="1680"/>
    <cellStyle name="Standard 2 4 4 3 2 2" xfId="3416"/>
    <cellStyle name="Standard 2 4 4 3 3" xfId="2551"/>
    <cellStyle name="Standard 2 4 4 4" xfId="1677"/>
    <cellStyle name="Standard 2 4 4 4 2" xfId="3413"/>
    <cellStyle name="Standard 2 4 4 5" xfId="2548"/>
    <cellStyle name="Standard 2 4 5" xfId="784"/>
    <cellStyle name="Standard 2 4 5 2" xfId="785"/>
    <cellStyle name="Standard 2 4 5 2 2" xfId="1682"/>
    <cellStyle name="Standard 2 4 5 2 2 2" xfId="3418"/>
    <cellStyle name="Standard 2 4 5 2 3" xfId="2553"/>
    <cellStyle name="Standard 2 4 5 3" xfId="1681"/>
    <cellStyle name="Standard 2 4 5 3 2" xfId="3417"/>
    <cellStyle name="Standard 2 4 5 4" xfId="2552"/>
    <cellStyle name="Standard 2 4 6" xfId="786"/>
    <cellStyle name="Standard 2 4 6 2" xfId="787"/>
    <cellStyle name="Standard 2 4 6 2 2" xfId="1684"/>
    <cellStyle name="Standard 2 4 6 2 2 2" xfId="3420"/>
    <cellStyle name="Standard 2 4 6 2 3" xfId="2555"/>
    <cellStyle name="Standard 2 4 6 3" xfId="1683"/>
    <cellStyle name="Standard 2 4 6 3 2" xfId="3419"/>
    <cellStyle name="Standard 2 4 6 4" xfId="2554"/>
    <cellStyle name="Standard 2 4 7" xfId="788"/>
    <cellStyle name="Standard 2 4 7 2" xfId="1685"/>
    <cellStyle name="Standard 2 4 7 2 2" xfId="3421"/>
    <cellStyle name="Standard 2 4 7 3" xfId="2556"/>
    <cellStyle name="Standard 2 4 8" xfId="789"/>
    <cellStyle name="Standard 2 4 8 2" xfId="1686"/>
    <cellStyle name="Standard 2 4 8 2 2" xfId="3422"/>
    <cellStyle name="Standard 2 4 8 3" xfId="2557"/>
    <cellStyle name="Standard 2 4 9" xfId="790"/>
    <cellStyle name="Standard 2 4 9 2" xfId="1687"/>
    <cellStyle name="Standard 2 4 9 2 2" xfId="3423"/>
    <cellStyle name="Standard 2 4 9 3" xfId="2558"/>
    <cellStyle name="Standard 2 5" xfId="791"/>
    <cellStyle name="Standard 2 5 2" xfId="792"/>
    <cellStyle name="Standard 2 5 2 2" xfId="1688"/>
    <cellStyle name="Standard 2 5 2 2 2" xfId="3424"/>
    <cellStyle name="Standard 2 5 2 3" xfId="2559"/>
    <cellStyle name="Standard 2 6" xfId="793"/>
    <cellStyle name="Standard 2 6 2" xfId="794"/>
    <cellStyle name="Standard 2 6 2 2" xfId="795"/>
    <cellStyle name="Standard 2 6 2 2 2" xfId="1691"/>
    <cellStyle name="Standard 2 6 2 2 2 2" xfId="3427"/>
    <cellStyle name="Standard 2 6 2 2 3" xfId="2562"/>
    <cellStyle name="Standard 2 6 2 3" xfId="1690"/>
    <cellStyle name="Standard 2 6 2 3 2" xfId="3426"/>
    <cellStyle name="Standard 2 6 2 4" xfId="2561"/>
    <cellStyle name="Standard 2 6 3" xfId="796"/>
    <cellStyle name="Standard 2 6 3 2" xfId="797"/>
    <cellStyle name="Standard 2 6 3 2 2" xfId="1693"/>
    <cellStyle name="Standard 2 6 3 2 2 2" xfId="3429"/>
    <cellStyle name="Standard 2 6 3 2 3" xfId="2564"/>
    <cellStyle name="Standard 2 6 3 3" xfId="1692"/>
    <cellStyle name="Standard 2 6 3 3 2" xfId="3428"/>
    <cellStyle name="Standard 2 6 3 4" xfId="2563"/>
    <cellStyle name="Standard 2 6 4" xfId="798"/>
    <cellStyle name="Standard 2 6 4 2" xfId="1694"/>
    <cellStyle name="Standard 2 6 4 2 2" xfId="3430"/>
    <cellStyle name="Standard 2 6 4 3" xfId="2565"/>
    <cellStyle name="Standard 2 6 5" xfId="1689"/>
    <cellStyle name="Standard 2 6 5 2" xfId="3425"/>
    <cellStyle name="Standard 2 6 6" xfId="2560"/>
    <cellStyle name="Standard 2 7" xfId="799"/>
    <cellStyle name="Standard 2 7 2" xfId="800"/>
    <cellStyle name="Standard 2 7 2 2" xfId="801"/>
    <cellStyle name="Standard 2 7 2 2 2" xfId="1697"/>
    <cellStyle name="Standard 2 7 2 2 2 2" xfId="3433"/>
    <cellStyle name="Standard 2 7 2 2 3" xfId="2568"/>
    <cellStyle name="Standard 2 7 2 3" xfId="1696"/>
    <cellStyle name="Standard 2 7 2 3 2" xfId="3432"/>
    <cellStyle name="Standard 2 7 2 4" xfId="2567"/>
    <cellStyle name="Standard 2 7 3" xfId="802"/>
    <cellStyle name="Standard 2 7 3 2" xfId="1698"/>
    <cellStyle name="Standard 2 7 3 2 2" xfId="3434"/>
    <cellStyle name="Standard 2 7 3 3" xfId="2569"/>
    <cellStyle name="Standard 2 7 4" xfId="1695"/>
    <cellStyle name="Standard 2 7 4 2" xfId="3431"/>
    <cellStyle name="Standard 2 7 5" xfId="2566"/>
    <cellStyle name="Standard 2 8" xfId="803"/>
    <cellStyle name="Standard 2 8 2" xfId="804"/>
    <cellStyle name="Standard 2 8 2 2" xfId="1700"/>
    <cellStyle name="Standard 2 8 2 2 2" xfId="3436"/>
    <cellStyle name="Standard 2 8 2 3" xfId="2571"/>
    <cellStyle name="Standard 2 8 3" xfId="1699"/>
    <cellStyle name="Standard 2 8 3 2" xfId="3435"/>
    <cellStyle name="Standard 2 8 4" xfId="2570"/>
    <cellStyle name="Standard 2 9" xfId="805"/>
    <cellStyle name="Standard 2 9 2" xfId="806"/>
    <cellStyle name="Standard 2 9 2 2" xfId="1702"/>
    <cellStyle name="Standard 2 9 2 2 2" xfId="3438"/>
    <cellStyle name="Standard 2 9 2 3" xfId="2573"/>
    <cellStyle name="Standard 2 9 3" xfId="1701"/>
    <cellStyle name="Standard 2 9 3 2" xfId="3437"/>
    <cellStyle name="Standard 2 9 4" xfId="2572"/>
    <cellStyle name="Standard 3" xfId="18"/>
    <cellStyle name="Standard 3 2" xfId="19"/>
    <cellStyle name="Standard 3 2 10" xfId="807"/>
    <cellStyle name="Standard 3 2 10 2" xfId="1703"/>
    <cellStyle name="Standard 3 2 10 2 2" xfId="3439"/>
    <cellStyle name="Standard 3 2 10 3" xfId="2574"/>
    <cellStyle name="Standard 3 2 11" xfId="1808"/>
    <cellStyle name="Standard 3 2 2" xfId="808"/>
    <cellStyle name="Standard 3 2 3" xfId="809"/>
    <cellStyle name="Standard 3 2 3 2" xfId="810"/>
    <cellStyle name="Standard 3 2 3 2 2" xfId="811"/>
    <cellStyle name="Standard 3 2 3 2 2 2" xfId="812"/>
    <cellStyle name="Standard 3 2 3 2 2 2 2" xfId="1706"/>
    <cellStyle name="Standard 3 2 3 2 2 2 2 2" xfId="3442"/>
    <cellStyle name="Standard 3 2 3 2 2 2 3" xfId="2577"/>
    <cellStyle name="Standard 3 2 3 2 2 3" xfId="1705"/>
    <cellStyle name="Standard 3 2 3 2 2 3 2" xfId="3441"/>
    <cellStyle name="Standard 3 2 3 2 2 4" xfId="2576"/>
    <cellStyle name="Standard 3 2 3 2 3" xfId="813"/>
    <cellStyle name="Standard 3 2 3 2 3 2" xfId="814"/>
    <cellStyle name="Standard 3 2 3 2 3 2 2" xfId="1708"/>
    <cellStyle name="Standard 3 2 3 2 3 2 2 2" xfId="3444"/>
    <cellStyle name="Standard 3 2 3 2 3 2 3" xfId="2579"/>
    <cellStyle name="Standard 3 2 3 2 3 3" xfId="1707"/>
    <cellStyle name="Standard 3 2 3 2 3 3 2" xfId="3443"/>
    <cellStyle name="Standard 3 2 3 2 3 4" xfId="2578"/>
    <cellStyle name="Standard 3 2 3 2 4" xfId="815"/>
    <cellStyle name="Standard 3 2 3 2 4 2" xfId="1709"/>
    <cellStyle name="Standard 3 2 3 2 4 2 2" xfId="3445"/>
    <cellStyle name="Standard 3 2 3 2 4 3" xfId="2580"/>
    <cellStyle name="Standard 3 2 3 2 5" xfId="1704"/>
    <cellStyle name="Standard 3 2 3 2 5 2" xfId="3440"/>
    <cellStyle name="Standard 3 2 3 2 6" xfId="2575"/>
    <cellStyle name="Standard 3 2 4" xfId="816"/>
    <cellStyle name="Standard 3 2 4 2" xfId="817"/>
    <cellStyle name="Standard 3 2 4 2 2" xfId="818"/>
    <cellStyle name="Standard 3 2 4 2 2 2" xfId="1711"/>
    <cellStyle name="Standard 3 2 4 2 2 2 2" xfId="3447"/>
    <cellStyle name="Standard 3 2 4 2 2 3" xfId="2582"/>
    <cellStyle name="Standard 3 2 4 2 3" xfId="1710"/>
    <cellStyle name="Standard 3 2 4 2 3 2" xfId="3446"/>
    <cellStyle name="Standard 3 2 4 2 4" xfId="2581"/>
    <cellStyle name="Standard 3 2 4 3" xfId="819"/>
    <cellStyle name="Standard 3 2 4 3 2" xfId="820"/>
    <cellStyle name="Standard 3 2 4 3 2 2" xfId="1713"/>
    <cellStyle name="Standard 3 2 4 3 2 2 2" xfId="3449"/>
    <cellStyle name="Standard 3 2 4 3 2 3" xfId="2584"/>
    <cellStyle name="Standard 3 2 4 3 3" xfId="1712"/>
    <cellStyle name="Standard 3 2 4 3 3 2" xfId="3448"/>
    <cellStyle name="Standard 3 2 4 3 4" xfId="2583"/>
    <cellStyle name="Standard 3 2 4 4" xfId="821"/>
    <cellStyle name="Standard 3 2 4 4 2" xfId="1714"/>
    <cellStyle name="Standard 3 2 4 4 2 2" xfId="3450"/>
    <cellStyle name="Standard 3 2 4 4 3" xfId="2585"/>
    <cellStyle name="Standard 3 2 4 5" xfId="822"/>
    <cellStyle name="Standard 3 2 4 5 2" xfId="1715"/>
    <cellStyle name="Standard 3 2 4 5 2 2" xfId="3451"/>
    <cellStyle name="Standard 3 2 4 5 3" xfId="2586"/>
    <cellStyle name="Standard 3 2 5" xfId="823"/>
    <cellStyle name="Standard 3 2 5 2" xfId="824"/>
    <cellStyle name="Standard 3 2 5 2 2" xfId="825"/>
    <cellStyle name="Standard 3 2 5 2 2 2" xfId="1718"/>
    <cellStyle name="Standard 3 2 5 2 2 2 2" xfId="3454"/>
    <cellStyle name="Standard 3 2 5 2 2 3" xfId="2589"/>
    <cellStyle name="Standard 3 2 5 2 3" xfId="1717"/>
    <cellStyle name="Standard 3 2 5 2 3 2" xfId="3453"/>
    <cellStyle name="Standard 3 2 5 2 4" xfId="2588"/>
    <cellStyle name="Standard 3 2 5 3" xfId="826"/>
    <cellStyle name="Standard 3 2 5 3 2" xfId="1719"/>
    <cellStyle name="Standard 3 2 5 3 2 2" xfId="3455"/>
    <cellStyle name="Standard 3 2 5 3 3" xfId="2590"/>
    <cellStyle name="Standard 3 2 5 4" xfId="1716"/>
    <cellStyle name="Standard 3 2 5 4 2" xfId="3452"/>
    <cellStyle name="Standard 3 2 5 5" xfId="2587"/>
    <cellStyle name="Standard 3 2 6" xfId="827"/>
    <cellStyle name="Standard 3 2 6 2" xfId="828"/>
    <cellStyle name="Standard 3 2 6 2 2" xfId="1721"/>
    <cellStyle name="Standard 3 2 6 2 2 2" xfId="3457"/>
    <cellStyle name="Standard 3 2 6 2 3" xfId="2592"/>
    <cellStyle name="Standard 3 2 6 3" xfId="1720"/>
    <cellStyle name="Standard 3 2 6 3 2" xfId="3456"/>
    <cellStyle name="Standard 3 2 6 4" xfId="2591"/>
    <cellStyle name="Standard 3 2 7" xfId="829"/>
    <cellStyle name="Standard 3 2 7 2" xfId="830"/>
    <cellStyle name="Standard 3 2 7 2 2" xfId="1723"/>
    <cellStyle name="Standard 3 2 7 2 2 2" xfId="3459"/>
    <cellStyle name="Standard 3 2 7 2 3" xfId="2594"/>
    <cellStyle name="Standard 3 2 7 3" xfId="1722"/>
    <cellStyle name="Standard 3 2 7 3 2" xfId="3458"/>
    <cellStyle name="Standard 3 2 7 4" xfId="2593"/>
    <cellStyle name="Standard 3 2 8" xfId="831"/>
    <cellStyle name="Standard 3 2 8 2" xfId="832"/>
    <cellStyle name="Standard 3 2 9" xfId="833"/>
    <cellStyle name="Standard 3 2 9 2" xfId="1724"/>
    <cellStyle name="Standard 3 2 9 2 2" xfId="3460"/>
    <cellStyle name="Standard 3 2 9 3" xfId="2595"/>
    <cellStyle name="Standard 3 3" xfId="834"/>
    <cellStyle name="Standard 3 3 10" xfId="1725"/>
    <cellStyle name="Standard 3 3 10 2" xfId="3461"/>
    <cellStyle name="Standard 3 3 11" xfId="2596"/>
    <cellStyle name="Standard 3 3 2" xfId="835"/>
    <cellStyle name="Standard 3 3 2 2" xfId="836"/>
    <cellStyle name="Standard 3 3 2 3" xfId="837"/>
    <cellStyle name="Standard 3 3 2 3 2" xfId="838"/>
    <cellStyle name="Standard 3 3 2 3 2 2" xfId="1727"/>
    <cellStyle name="Standard 3 3 2 3 2 2 2" xfId="3463"/>
    <cellStyle name="Standard 3 3 2 3 2 3" xfId="2598"/>
    <cellStyle name="Standard 3 3 2 3 3" xfId="1726"/>
    <cellStyle name="Standard 3 3 2 3 3 2" xfId="3462"/>
    <cellStyle name="Standard 3 3 2 3 4" xfId="2597"/>
    <cellStyle name="Standard 3 3 2 4" xfId="839"/>
    <cellStyle name="Standard 3 3 2 4 2" xfId="840"/>
    <cellStyle name="Standard 3 3 2 4 2 2" xfId="1729"/>
    <cellStyle name="Standard 3 3 2 4 2 2 2" xfId="3465"/>
    <cellStyle name="Standard 3 3 2 4 2 3" xfId="2600"/>
    <cellStyle name="Standard 3 3 2 4 3" xfId="1728"/>
    <cellStyle name="Standard 3 3 2 4 3 2" xfId="3464"/>
    <cellStyle name="Standard 3 3 2 4 4" xfId="2599"/>
    <cellStyle name="Standard 3 3 2 5" xfId="841"/>
    <cellStyle name="Standard 3 3 2 5 2" xfId="1730"/>
    <cellStyle name="Standard 3 3 2 5 2 2" xfId="3466"/>
    <cellStyle name="Standard 3 3 2 5 3" xfId="2601"/>
    <cellStyle name="Standard 3 3 2 6" xfId="842"/>
    <cellStyle name="Standard 3 3 2 6 2" xfId="1731"/>
    <cellStyle name="Standard 3 3 2 6 2 2" xfId="3467"/>
    <cellStyle name="Standard 3 3 2 6 3" xfId="2602"/>
    <cellStyle name="Standard 3 3 3" xfId="843"/>
    <cellStyle name="Standard 3 3 3 2" xfId="844"/>
    <cellStyle name="Standard 3 3 3 2 2" xfId="845"/>
    <cellStyle name="Standard 3 3 3 2 2 2" xfId="1734"/>
    <cellStyle name="Standard 3 3 3 2 2 2 2" xfId="3470"/>
    <cellStyle name="Standard 3 3 3 2 2 3" xfId="2605"/>
    <cellStyle name="Standard 3 3 3 2 3" xfId="1733"/>
    <cellStyle name="Standard 3 3 3 2 3 2" xfId="3469"/>
    <cellStyle name="Standard 3 3 3 2 4" xfId="2604"/>
    <cellStyle name="Standard 3 3 3 3" xfId="846"/>
    <cellStyle name="Standard 3 3 3 3 2" xfId="847"/>
    <cellStyle name="Standard 3 3 3 3 2 2" xfId="1736"/>
    <cellStyle name="Standard 3 3 3 3 2 2 2" xfId="3472"/>
    <cellStyle name="Standard 3 3 3 3 2 3" xfId="2607"/>
    <cellStyle name="Standard 3 3 3 3 3" xfId="1735"/>
    <cellStyle name="Standard 3 3 3 3 3 2" xfId="3471"/>
    <cellStyle name="Standard 3 3 3 3 4" xfId="2606"/>
    <cellStyle name="Standard 3 3 3 4" xfId="848"/>
    <cellStyle name="Standard 3 3 3 4 2" xfId="1737"/>
    <cellStyle name="Standard 3 3 3 4 2 2" xfId="3473"/>
    <cellStyle name="Standard 3 3 3 4 3" xfId="2608"/>
    <cellStyle name="Standard 3 3 3 5" xfId="1732"/>
    <cellStyle name="Standard 3 3 3 5 2" xfId="3468"/>
    <cellStyle name="Standard 3 3 3 6" xfId="2603"/>
    <cellStyle name="Standard 3 3 4" xfId="849"/>
    <cellStyle name="Standard 3 3 4 2" xfId="850"/>
    <cellStyle name="Standard 3 3 4 2 2" xfId="851"/>
    <cellStyle name="Standard 3 3 4 2 2 2" xfId="1740"/>
    <cellStyle name="Standard 3 3 4 2 2 2 2" xfId="3476"/>
    <cellStyle name="Standard 3 3 4 2 2 3" xfId="2611"/>
    <cellStyle name="Standard 3 3 4 2 3" xfId="1739"/>
    <cellStyle name="Standard 3 3 4 2 3 2" xfId="3475"/>
    <cellStyle name="Standard 3 3 4 2 4" xfId="2610"/>
    <cellStyle name="Standard 3 3 4 3" xfId="852"/>
    <cellStyle name="Standard 3 3 4 3 2" xfId="1741"/>
    <cellStyle name="Standard 3 3 4 3 2 2" xfId="3477"/>
    <cellStyle name="Standard 3 3 4 3 3" xfId="2612"/>
    <cellStyle name="Standard 3 3 4 4" xfId="1738"/>
    <cellStyle name="Standard 3 3 4 4 2" xfId="3474"/>
    <cellStyle name="Standard 3 3 4 5" xfId="2609"/>
    <cellStyle name="Standard 3 3 5" xfId="853"/>
    <cellStyle name="Standard 3 3 5 2" xfId="854"/>
    <cellStyle name="Standard 3 3 5 2 2" xfId="1743"/>
    <cellStyle name="Standard 3 3 5 2 2 2" xfId="3479"/>
    <cellStyle name="Standard 3 3 5 2 3" xfId="2614"/>
    <cellStyle name="Standard 3 3 5 3" xfId="1742"/>
    <cellStyle name="Standard 3 3 5 3 2" xfId="3478"/>
    <cellStyle name="Standard 3 3 5 4" xfId="2613"/>
    <cellStyle name="Standard 3 3 6" xfId="855"/>
    <cellStyle name="Standard 3 3 6 2" xfId="856"/>
    <cellStyle name="Standard 3 3 6 2 2" xfId="1745"/>
    <cellStyle name="Standard 3 3 6 2 2 2" xfId="3481"/>
    <cellStyle name="Standard 3 3 6 2 3" xfId="2616"/>
    <cellStyle name="Standard 3 3 6 3" xfId="1744"/>
    <cellStyle name="Standard 3 3 6 3 2" xfId="3480"/>
    <cellStyle name="Standard 3 3 6 4" xfId="2615"/>
    <cellStyle name="Standard 3 3 7" xfId="857"/>
    <cellStyle name="Standard 3 3 7 2" xfId="1746"/>
    <cellStyle name="Standard 3 3 7 2 2" xfId="3482"/>
    <cellStyle name="Standard 3 3 7 3" xfId="2617"/>
    <cellStyle name="Standard 3 3 8" xfId="858"/>
    <cellStyle name="Standard 3 3 8 2" xfId="1747"/>
    <cellStyle name="Standard 3 3 8 2 2" xfId="3483"/>
    <cellStyle name="Standard 3 3 8 3" xfId="2618"/>
    <cellStyle name="Standard 3 3 9" xfId="859"/>
    <cellStyle name="Standard 3 3 9 2" xfId="1748"/>
    <cellStyle name="Standard 3 3 9 2 2" xfId="3484"/>
    <cellStyle name="Standard 3 3 9 3" xfId="2619"/>
    <cellStyle name="Standard 3 4" xfId="860"/>
    <cellStyle name="Standard 3 5" xfId="861"/>
    <cellStyle name="Standard 3 5 2" xfId="1749"/>
    <cellStyle name="Standard 3 5 2 2" xfId="3485"/>
    <cellStyle name="Standard 3 5 3" xfId="2620"/>
    <cellStyle name="Standard 3 6" xfId="862"/>
    <cellStyle name="Standard 3 6 2" xfId="1750"/>
    <cellStyle name="Standard 3 6 2 2" xfId="3486"/>
    <cellStyle name="Standard 3 6 3" xfId="2621"/>
    <cellStyle name="Standard 3 7" xfId="31"/>
    <cellStyle name="Standard 4" xfId="20"/>
    <cellStyle name="Standard 4 2" xfId="864"/>
    <cellStyle name="Standard 4 3" xfId="865"/>
    <cellStyle name="Standard 4 3 10" xfId="2622"/>
    <cellStyle name="Standard 4 3 2" xfId="866"/>
    <cellStyle name="Standard 4 3 2 2" xfId="867"/>
    <cellStyle name="Standard 4 3 2 2 2" xfId="868"/>
    <cellStyle name="Standard 4 3 2 2 2 2" xfId="1754"/>
    <cellStyle name="Standard 4 3 2 2 2 2 2" xfId="3490"/>
    <cellStyle name="Standard 4 3 2 2 2 3" xfId="2625"/>
    <cellStyle name="Standard 4 3 2 2 3" xfId="1753"/>
    <cellStyle name="Standard 4 3 2 2 3 2" xfId="3489"/>
    <cellStyle name="Standard 4 3 2 2 4" xfId="2624"/>
    <cellStyle name="Standard 4 3 2 3" xfId="869"/>
    <cellStyle name="Standard 4 3 2 3 2" xfId="870"/>
    <cellStyle name="Standard 4 3 2 3 2 2" xfId="1756"/>
    <cellStyle name="Standard 4 3 2 3 2 2 2" xfId="3492"/>
    <cellStyle name="Standard 4 3 2 3 2 3" xfId="2627"/>
    <cellStyle name="Standard 4 3 2 3 3" xfId="1755"/>
    <cellStyle name="Standard 4 3 2 3 3 2" xfId="3491"/>
    <cellStyle name="Standard 4 3 2 3 4" xfId="2626"/>
    <cellStyle name="Standard 4 3 2 4" xfId="871"/>
    <cellStyle name="Standard 4 3 2 4 2" xfId="1757"/>
    <cellStyle name="Standard 4 3 2 4 2 2" xfId="3493"/>
    <cellStyle name="Standard 4 3 2 4 3" xfId="2628"/>
    <cellStyle name="Standard 4 3 2 5" xfId="1752"/>
    <cellStyle name="Standard 4 3 2 5 2" xfId="3488"/>
    <cellStyle name="Standard 4 3 2 6" xfId="2623"/>
    <cellStyle name="Standard 4 3 3" xfId="872"/>
    <cellStyle name="Standard 4 3 3 2" xfId="873"/>
    <cellStyle name="Standard 4 3 3 2 2" xfId="874"/>
    <cellStyle name="Standard 4 3 3 2 2 2" xfId="1760"/>
    <cellStyle name="Standard 4 3 3 2 2 2 2" xfId="3496"/>
    <cellStyle name="Standard 4 3 3 2 2 3" xfId="2631"/>
    <cellStyle name="Standard 4 3 3 2 3" xfId="1759"/>
    <cellStyle name="Standard 4 3 3 2 3 2" xfId="3495"/>
    <cellStyle name="Standard 4 3 3 2 4" xfId="2630"/>
    <cellStyle name="Standard 4 3 3 3" xfId="875"/>
    <cellStyle name="Standard 4 3 3 3 2" xfId="1761"/>
    <cellStyle name="Standard 4 3 3 3 2 2" xfId="3497"/>
    <cellStyle name="Standard 4 3 3 3 3" xfId="2632"/>
    <cellStyle name="Standard 4 3 3 4" xfId="1758"/>
    <cellStyle name="Standard 4 3 3 4 2" xfId="3494"/>
    <cellStyle name="Standard 4 3 3 5" xfId="2629"/>
    <cellStyle name="Standard 4 3 4" xfId="876"/>
    <cellStyle name="Standard 4 3 4 2" xfId="877"/>
    <cellStyle name="Standard 4 3 4 2 2" xfId="1763"/>
    <cellStyle name="Standard 4 3 4 2 2 2" xfId="3499"/>
    <cellStyle name="Standard 4 3 4 2 3" xfId="2634"/>
    <cellStyle name="Standard 4 3 4 3" xfId="1762"/>
    <cellStyle name="Standard 4 3 4 3 2" xfId="3498"/>
    <cellStyle name="Standard 4 3 4 4" xfId="2633"/>
    <cellStyle name="Standard 4 3 5" xfId="878"/>
    <cellStyle name="Standard 4 3 5 2" xfId="879"/>
    <cellStyle name="Standard 4 3 5 2 2" xfId="1765"/>
    <cellStyle name="Standard 4 3 5 2 2 2" xfId="3501"/>
    <cellStyle name="Standard 4 3 5 2 3" xfId="2636"/>
    <cellStyle name="Standard 4 3 5 3" xfId="1764"/>
    <cellStyle name="Standard 4 3 5 3 2" xfId="3500"/>
    <cellStyle name="Standard 4 3 5 4" xfId="2635"/>
    <cellStyle name="Standard 4 3 6" xfId="880"/>
    <cellStyle name="Standard 4 3 6 2" xfId="1766"/>
    <cellStyle name="Standard 4 3 6 2 2" xfId="3502"/>
    <cellStyle name="Standard 4 3 6 3" xfId="2637"/>
    <cellStyle name="Standard 4 3 7" xfId="881"/>
    <cellStyle name="Standard 4 3 7 2" xfId="1767"/>
    <cellStyle name="Standard 4 3 7 2 2" xfId="3503"/>
    <cellStyle name="Standard 4 3 7 3" xfId="2638"/>
    <cellStyle name="Standard 4 3 8" xfId="882"/>
    <cellStyle name="Standard 4 3 8 2" xfId="1768"/>
    <cellStyle name="Standard 4 3 8 2 2" xfId="3504"/>
    <cellStyle name="Standard 4 3 8 3" xfId="2639"/>
    <cellStyle name="Standard 4 3 9" xfId="1751"/>
    <cellStyle name="Standard 4 3 9 2" xfId="3487"/>
    <cellStyle name="Standard 4 4" xfId="883"/>
    <cellStyle name="Standard 4 4 2" xfId="1769"/>
    <cellStyle name="Standard 4 4 2 2" xfId="3505"/>
    <cellStyle name="Standard 4 4 3" xfId="2640"/>
    <cellStyle name="Standard 4 5" xfId="863"/>
    <cellStyle name="Standard 4 6" xfId="1809"/>
    <cellStyle name="Standard 4 6 2" xfId="3545"/>
    <cellStyle name="Standard 4 7" xfId="3542"/>
    <cellStyle name="Standard 5" xfId="884"/>
    <cellStyle name="Standard 5 2" xfId="885"/>
    <cellStyle name="Standard 5 2 2" xfId="886"/>
    <cellStyle name="Standard 5 3" xfId="887"/>
    <cellStyle name="Standard 5 3 2" xfId="888"/>
    <cellStyle name="Standard 5 3 3" xfId="889"/>
    <cellStyle name="Standard 5 3 4" xfId="890"/>
    <cellStyle name="Standard 5 3 4 2" xfId="891"/>
    <cellStyle name="Standard 5 3 4 2 2" xfId="1772"/>
    <cellStyle name="Standard 5 3 4 2 2 2" xfId="3508"/>
    <cellStyle name="Standard 5 3 4 2 3" xfId="2643"/>
    <cellStyle name="Standard 5 3 4 3" xfId="1771"/>
    <cellStyle name="Standard 5 3 4 3 2" xfId="3507"/>
    <cellStyle name="Standard 5 3 4 4" xfId="2642"/>
    <cellStyle name="Standard 5 3 5" xfId="892"/>
    <cellStyle name="Standard 5 3 5 2" xfId="893"/>
    <cellStyle name="Standard 5 3 5 2 2" xfId="1774"/>
    <cellStyle name="Standard 5 3 5 2 2 2" xfId="3510"/>
    <cellStyle name="Standard 5 3 5 2 3" xfId="2645"/>
    <cellStyle name="Standard 5 3 5 3" xfId="1773"/>
    <cellStyle name="Standard 5 3 5 3 2" xfId="3509"/>
    <cellStyle name="Standard 5 3 5 4" xfId="2644"/>
    <cellStyle name="Standard 5 3 6" xfId="894"/>
    <cellStyle name="Standard 5 3 6 2" xfId="1775"/>
    <cellStyle name="Standard 5 3 6 2 2" xfId="3511"/>
    <cellStyle name="Standard 5 3 6 3" xfId="2646"/>
    <cellStyle name="Standard 5 3 7" xfId="895"/>
    <cellStyle name="Standard 5 3 7 2" xfId="1776"/>
    <cellStyle name="Standard 5 3 7 2 2" xfId="3512"/>
    <cellStyle name="Standard 5 3 7 3" xfId="2647"/>
    <cellStyle name="Standard 5 3 8" xfId="1770"/>
    <cellStyle name="Standard 5 3 8 2" xfId="3506"/>
    <cellStyle name="Standard 5 3 9" xfId="2641"/>
    <cellStyle name="Standard 5 4" xfId="896"/>
    <cellStyle name="Standard 5 4 2" xfId="897"/>
    <cellStyle name="Standard 5 4 2 2" xfId="1777"/>
    <cellStyle name="Standard 5 4 2 2 2" xfId="3513"/>
    <cellStyle name="Standard 5 4 2 3" xfId="2648"/>
    <cellStyle name="Standard 5 4 3" xfId="898"/>
    <cellStyle name="Standard 5 5" xfId="899"/>
    <cellStyle name="Standard 5 5 2" xfId="900"/>
    <cellStyle name="Standard 5 5 2 2" xfId="1778"/>
    <cellStyle name="Standard 5 5 2 2 2" xfId="3514"/>
    <cellStyle name="Standard 5 5 2 3" xfId="2649"/>
    <cellStyle name="Standard 5 6" xfId="901"/>
    <cellStyle name="Standard 5 7" xfId="902"/>
    <cellStyle name="Standard 6" xfId="903"/>
    <cellStyle name="Standard 6 10" xfId="1779"/>
    <cellStyle name="Standard 6 10 2" xfId="3515"/>
    <cellStyle name="Standard 6 11" xfId="2650"/>
    <cellStyle name="Standard 6 2" xfId="904"/>
    <cellStyle name="Standard 6 2 2" xfId="905"/>
    <cellStyle name="Standard 6 2 3" xfId="906"/>
    <cellStyle name="Standard 6 2 3 2" xfId="907"/>
    <cellStyle name="Standard 6 2 3 2 2" xfId="1781"/>
    <cellStyle name="Standard 6 2 3 2 2 2" xfId="3517"/>
    <cellStyle name="Standard 6 2 3 2 3" xfId="2652"/>
    <cellStyle name="Standard 6 2 3 3" xfId="1780"/>
    <cellStyle name="Standard 6 2 3 3 2" xfId="3516"/>
    <cellStyle name="Standard 6 2 3 4" xfId="2651"/>
    <cellStyle name="Standard 6 2 4" xfId="908"/>
    <cellStyle name="Standard 6 2 4 2" xfId="909"/>
    <cellStyle name="Standard 6 2 4 2 2" xfId="1783"/>
    <cellStyle name="Standard 6 2 4 2 2 2" xfId="3519"/>
    <cellStyle name="Standard 6 2 4 2 3" xfId="2654"/>
    <cellStyle name="Standard 6 2 4 3" xfId="1782"/>
    <cellStyle name="Standard 6 2 4 3 2" xfId="3518"/>
    <cellStyle name="Standard 6 2 4 4" xfId="2653"/>
    <cellStyle name="Standard 6 2 5" xfId="910"/>
    <cellStyle name="Standard 6 2 5 2" xfId="1784"/>
    <cellStyle name="Standard 6 2 5 2 2" xfId="3520"/>
    <cellStyle name="Standard 6 2 5 3" xfId="2655"/>
    <cellStyle name="Standard 6 2 6" xfId="911"/>
    <cellStyle name="Standard 6 2 6 2" xfId="1785"/>
    <cellStyle name="Standard 6 2 6 2 2" xfId="3521"/>
    <cellStyle name="Standard 6 2 6 3" xfId="2656"/>
    <cellStyle name="Standard 6 3" xfId="912"/>
    <cellStyle name="Standard 6 3 2" xfId="913"/>
    <cellStyle name="Standard 6 4" xfId="914"/>
    <cellStyle name="Standard 6 4 2" xfId="915"/>
    <cellStyle name="Standard 6 4 2 2" xfId="916"/>
    <cellStyle name="Standard 6 4 2 2 2" xfId="1788"/>
    <cellStyle name="Standard 6 4 2 2 2 2" xfId="3524"/>
    <cellStyle name="Standard 6 4 2 2 3" xfId="2659"/>
    <cellStyle name="Standard 6 4 2 3" xfId="1787"/>
    <cellStyle name="Standard 6 4 2 3 2" xfId="3523"/>
    <cellStyle name="Standard 6 4 2 4" xfId="2658"/>
    <cellStyle name="Standard 6 4 3" xfId="917"/>
    <cellStyle name="Standard 6 4 3 2" xfId="918"/>
    <cellStyle name="Standard 6 4 3 2 2" xfId="1790"/>
    <cellStyle name="Standard 6 4 3 2 2 2" xfId="3526"/>
    <cellStyle name="Standard 6 4 3 2 3" xfId="2661"/>
    <cellStyle name="Standard 6 4 3 3" xfId="1789"/>
    <cellStyle name="Standard 6 4 3 3 2" xfId="3525"/>
    <cellStyle name="Standard 6 4 3 4" xfId="2660"/>
    <cellStyle name="Standard 6 4 4" xfId="919"/>
    <cellStyle name="Standard 6 4 4 2" xfId="1791"/>
    <cellStyle name="Standard 6 4 4 2 2" xfId="3527"/>
    <cellStyle name="Standard 6 4 4 3" xfId="2662"/>
    <cellStyle name="Standard 6 4 5" xfId="1786"/>
    <cellStyle name="Standard 6 4 5 2" xfId="3522"/>
    <cellStyle name="Standard 6 4 6" xfId="2657"/>
    <cellStyle name="Standard 6 5" xfId="920"/>
    <cellStyle name="Standard 6 5 2" xfId="921"/>
    <cellStyle name="Standard 6 5 2 2" xfId="922"/>
    <cellStyle name="Standard 6 5 2 2 2" xfId="1794"/>
    <cellStyle name="Standard 6 5 2 2 2 2" xfId="3530"/>
    <cellStyle name="Standard 6 5 2 2 3" xfId="2665"/>
    <cellStyle name="Standard 6 5 2 3" xfId="1793"/>
    <cellStyle name="Standard 6 5 2 3 2" xfId="3529"/>
    <cellStyle name="Standard 6 5 2 4" xfId="2664"/>
    <cellStyle name="Standard 6 5 3" xfId="923"/>
    <cellStyle name="Standard 6 5 3 2" xfId="1795"/>
    <cellStyle name="Standard 6 5 3 2 2" xfId="3531"/>
    <cellStyle name="Standard 6 5 3 3" xfId="2666"/>
    <cellStyle name="Standard 6 5 4" xfId="1792"/>
    <cellStyle name="Standard 6 5 4 2" xfId="3528"/>
    <cellStyle name="Standard 6 5 5" xfId="2663"/>
    <cellStyle name="Standard 6 6" xfId="924"/>
    <cellStyle name="Standard 6 6 2" xfId="925"/>
    <cellStyle name="Standard 6 6 2 2" xfId="1797"/>
    <cellStyle name="Standard 6 6 2 2 2" xfId="3533"/>
    <cellStyle name="Standard 6 6 2 3" xfId="2668"/>
    <cellStyle name="Standard 6 6 3" xfId="1796"/>
    <cellStyle name="Standard 6 6 3 2" xfId="3532"/>
    <cellStyle name="Standard 6 6 4" xfId="2667"/>
    <cellStyle name="Standard 6 7" xfId="926"/>
    <cellStyle name="Standard 6 7 2" xfId="927"/>
    <cellStyle name="Standard 6 7 2 2" xfId="1799"/>
    <cellStyle name="Standard 6 7 2 2 2" xfId="3535"/>
    <cellStyle name="Standard 6 7 2 3" xfId="2670"/>
    <cellStyle name="Standard 6 7 3" xfId="1798"/>
    <cellStyle name="Standard 6 7 3 2" xfId="3534"/>
    <cellStyle name="Standard 6 7 4" xfId="2669"/>
    <cellStyle name="Standard 6 8" xfId="928"/>
    <cellStyle name="Standard 6 8 2" xfId="1800"/>
    <cellStyle name="Standard 6 8 2 2" xfId="3536"/>
    <cellStyle name="Standard 6 8 3" xfId="2671"/>
    <cellStyle name="Standard 6 9" xfId="929"/>
    <cellStyle name="Standard 6 9 2" xfId="1801"/>
    <cellStyle name="Standard 6 9 2 2" xfId="3537"/>
    <cellStyle name="Standard 6 9 3" xfId="2672"/>
    <cellStyle name="Standard 7" xfId="930"/>
    <cellStyle name="Standard 7 2" xfId="931"/>
    <cellStyle name="Standard 7 2 2" xfId="932"/>
    <cellStyle name="Standard 7 2 3" xfId="933"/>
    <cellStyle name="Standard 8" xfId="934"/>
    <cellStyle name="Standard 9" xfId="935"/>
    <cellStyle name="Standard 9 2" xfId="936"/>
    <cellStyle name="Standard 9 2 2" xfId="1802"/>
    <cellStyle name="Standard 9 2 2 2" xfId="3538"/>
    <cellStyle name="Standard 9 2 3" xfId="2673"/>
    <cellStyle name="Standard_96I006" xfId="1"/>
    <cellStyle name="Standard_96I007" xfId="2"/>
    <cellStyle name="Standard_96I008" xfId="3"/>
    <cellStyle name="Standard_96I014" xfId="4"/>
    <cellStyle name="Standard_96I018" xfId="5"/>
    <cellStyle name="Standard_96I019" xfId="6"/>
    <cellStyle name="Standard_96I020" xfId="7"/>
    <cellStyle name="Standard_96I022" xfId="8"/>
    <cellStyle name="Standard_96I023" xfId="9"/>
    <cellStyle name="Standard_96I026" xfId="10"/>
    <cellStyle name="Standard_96I027" xfId="11"/>
    <cellStyle name="Standard_96I028" xfId="12"/>
    <cellStyle name="Standard_ABRUFtst" xfId="13"/>
    <cellStyle name="Standard_Inhalt-2011" xfId="22"/>
    <cellStyle name="Standard_inv-2000" xfId="14"/>
    <cellStyle name="Standard_inv-tab" xfId="15"/>
    <cellStyle name="Standard_MB1-jj00" xfId="16"/>
    <cellStyle name="Standard_MBI-0712" xfId="21"/>
    <cellStyle name="Zelle mit Rand" xfId="27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161925</xdr:colOff>
          <xdr:row>5</xdr:row>
          <xdr:rowOff>123825</xdr:rowOff>
        </xdr:from>
        <xdr:to>
          <xdr:col>1</xdr:col>
          <xdr:colOff>314325</xdr:colOff>
          <xdr:row>10</xdr:row>
          <xdr:rowOff>47625</xdr:rowOff>
        </xdr:to>
        <xdr:sp macro="" textlink="">
          <xdr:nvSpPr>
            <xdr:cNvPr id="61455" name="Object 15" hidden="1">
              <a:extLst>
                <a:ext uri="{63B3BB69-23CF-44E3-9099-C40C66FF867C}">
                  <a14:compatExt spid="_x0000_s614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257175</xdr:colOff>
      <xdr:row>27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591175" cy="3209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257175</xdr:colOff>
      <xdr:row>33</xdr:row>
      <xdr:rowOff>19050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591175" cy="413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447675</xdr:colOff>
      <xdr:row>29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781675" cy="3609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485775</xdr:colOff>
      <xdr:row>31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819775" cy="3819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352425</xdr:colOff>
      <xdr:row>41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14400"/>
          <a:ext cx="5686425" cy="542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428625</xdr:colOff>
      <xdr:row>20</xdr:row>
      <xdr:rowOff>133350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5762625" cy="241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115033</xdr:rowOff>
    </xdr:from>
    <xdr:to>
      <xdr:col>7</xdr:col>
      <xdr:colOff>583117</xdr:colOff>
      <xdr:row>34</xdr:row>
      <xdr:rowOff>79033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7" t="3991" r="8372" b="2986"/>
        <a:stretch/>
      </xdr:blipFill>
      <xdr:spPr>
        <a:xfrm>
          <a:off x="0" y="724633"/>
          <a:ext cx="5917117" cy="4536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57150</xdr:rowOff>
    </xdr:from>
    <xdr:to>
      <xdr:col>7</xdr:col>
      <xdr:colOff>200025</xdr:colOff>
      <xdr:row>32</xdr:row>
      <xdr:rowOff>66676</xdr:rowOff>
    </xdr:to>
    <xdr:pic>
      <xdr:nvPicPr>
        <xdr:cNvPr id="2" name="Grafik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729" t="8997" r="11356" b="50000"/>
        <a:stretch/>
      </xdr:blipFill>
      <xdr:spPr>
        <a:xfrm>
          <a:off x="0" y="819150"/>
          <a:ext cx="5534025" cy="412432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104775</xdr:rowOff>
        </xdr:from>
        <xdr:to>
          <xdr:col>1</xdr:col>
          <xdr:colOff>152400</xdr:colOff>
          <xdr:row>9</xdr:row>
          <xdr:rowOff>28575</xdr:rowOff>
        </xdr:to>
        <xdr:sp macro="" textlink="">
          <xdr:nvSpPr>
            <xdr:cNvPr id="27661" name="Object 13" hidden="1">
              <a:extLst>
                <a:ext uri="{63B3BB69-23CF-44E3-9099-C40C66FF867C}">
                  <a14:compatExt spid="_x0000_s276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133350</xdr:colOff>
          <xdr:row>5</xdr:row>
          <xdr:rowOff>9525</xdr:rowOff>
        </xdr:from>
        <xdr:to>
          <xdr:col>1</xdr:col>
          <xdr:colOff>285750</xdr:colOff>
          <xdr:row>9</xdr:row>
          <xdr:rowOff>85725</xdr:rowOff>
        </xdr:to>
        <xdr:sp macro="" textlink="">
          <xdr:nvSpPr>
            <xdr:cNvPr id="28680" name="Object 8" hidden="1">
              <a:extLst>
                <a:ext uri="{63B3BB69-23CF-44E3-9099-C40C66FF867C}">
                  <a14:compatExt spid="_x0000_s286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Relationship Id="rId1" Type="http://schemas.openxmlformats.org/officeDocument/2006/relationships/hyperlink" Target="https://www.destatis.de/DE/Methoden/Qualitaet/Qualitaetsberichte/Industrie-Verarbeitendes-Gewerbe/investitionserhebung-verarbeitendes-gewerbe.pdf;jsessionid=9B5F0DE9983C018A2AA8C696E8487673.internet8711?__blob=publicationFile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12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1.bin"/><Relationship Id="rId5" Type="http://schemas.openxmlformats.org/officeDocument/2006/relationships/image" Target="../media/image13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2"/>
  <sheetViews>
    <sheetView showGridLines="0" tabSelected="1" zoomScaleNormal="100" workbookViewId="0"/>
  </sheetViews>
  <sheetFormatPr baseColWidth="10" defaultRowHeight="12"/>
  <cols>
    <col min="1" max="1" width="93.7109375" customWidth="1"/>
  </cols>
  <sheetData>
    <row r="1" spans="1:1">
      <c r="A1" s="489" t="s">
        <v>424</v>
      </c>
    </row>
    <row r="2" spans="1:1">
      <c r="A2" s="489" t="s">
        <v>425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"/>
  <sheetViews>
    <sheetView showGridLines="0" zoomScaleNormal="100" workbookViewId="0"/>
  </sheetViews>
  <sheetFormatPr baseColWidth="10" defaultRowHeight="12"/>
  <cols>
    <col min="1" max="1" width="93.7109375" customWidth="1"/>
  </cols>
  <sheetData>
    <row r="1" spans="1:1">
      <c r="A1" s="489" t="s">
        <v>424</v>
      </c>
    </row>
  </sheetData>
  <hyperlinks>
    <hyperlink ref="A1" location="Titel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G113"/>
  <sheetViews>
    <sheetView showGridLines="0" zoomScaleNormal="100" workbookViewId="0">
      <selection activeCell="A5" sqref="A5"/>
    </sheetView>
  </sheetViews>
  <sheetFormatPr baseColWidth="10" defaultColWidth="11.42578125" defaultRowHeight="11.25"/>
  <cols>
    <col min="1" max="1" width="5.85546875" style="495" customWidth="1"/>
    <col min="2" max="2" width="1.140625" style="493" customWidth="1"/>
    <col min="3" max="3" width="68.7109375" style="493" customWidth="1"/>
    <col min="4" max="4" width="8.7109375" style="493" customWidth="1"/>
    <col min="5" max="256" width="11.42578125" style="493"/>
    <col min="257" max="257" width="5.85546875" style="493" customWidth="1"/>
    <col min="258" max="258" width="1.140625" style="493" customWidth="1"/>
    <col min="259" max="259" width="68.7109375" style="493" customWidth="1"/>
    <col min="260" max="260" width="8.7109375" style="493" customWidth="1"/>
    <col min="261" max="512" width="11.42578125" style="493"/>
    <col min="513" max="513" width="5.85546875" style="493" customWidth="1"/>
    <col min="514" max="514" width="1.140625" style="493" customWidth="1"/>
    <col min="515" max="515" width="68.7109375" style="493" customWidth="1"/>
    <col min="516" max="516" width="8.7109375" style="493" customWidth="1"/>
    <col min="517" max="768" width="11.42578125" style="493"/>
    <col min="769" max="769" width="5.85546875" style="493" customWidth="1"/>
    <col min="770" max="770" width="1.140625" style="493" customWidth="1"/>
    <col min="771" max="771" width="68.7109375" style="493" customWidth="1"/>
    <col min="772" max="772" width="8.7109375" style="493" customWidth="1"/>
    <col min="773" max="1024" width="11.42578125" style="493"/>
    <col min="1025" max="1025" width="5.85546875" style="493" customWidth="1"/>
    <col min="1026" max="1026" width="1.140625" style="493" customWidth="1"/>
    <col min="1027" max="1027" width="68.7109375" style="493" customWidth="1"/>
    <col min="1028" max="1028" width="8.7109375" style="493" customWidth="1"/>
    <col min="1029" max="1280" width="11.42578125" style="493"/>
    <col min="1281" max="1281" width="5.85546875" style="493" customWidth="1"/>
    <col min="1282" max="1282" width="1.140625" style="493" customWidth="1"/>
    <col min="1283" max="1283" width="68.7109375" style="493" customWidth="1"/>
    <col min="1284" max="1284" width="8.7109375" style="493" customWidth="1"/>
    <col min="1285" max="1536" width="11.42578125" style="493"/>
    <col min="1537" max="1537" width="5.85546875" style="493" customWidth="1"/>
    <col min="1538" max="1538" width="1.140625" style="493" customWidth="1"/>
    <col min="1539" max="1539" width="68.7109375" style="493" customWidth="1"/>
    <col min="1540" max="1540" width="8.7109375" style="493" customWidth="1"/>
    <col min="1541" max="1792" width="11.42578125" style="493"/>
    <col min="1793" max="1793" width="5.85546875" style="493" customWidth="1"/>
    <col min="1794" max="1794" width="1.140625" style="493" customWidth="1"/>
    <col min="1795" max="1795" width="68.7109375" style="493" customWidth="1"/>
    <col min="1796" max="1796" width="8.7109375" style="493" customWidth="1"/>
    <col min="1797" max="2048" width="11.42578125" style="493"/>
    <col min="2049" max="2049" width="5.85546875" style="493" customWidth="1"/>
    <col min="2050" max="2050" width="1.140625" style="493" customWidth="1"/>
    <col min="2051" max="2051" width="68.7109375" style="493" customWidth="1"/>
    <col min="2052" max="2052" width="8.7109375" style="493" customWidth="1"/>
    <col min="2053" max="2304" width="11.42578125" style="493"/>
    <col min="2305" max="2305" width="5.85546875" style="493" customWidth="1"/>
    <col min="2306" max="2306" width="1.140625" style="493" customWidth="1"/>
    <col min="2307" max="2307" width="68.7109375" style="493" customWidth="1"/>
    <col min="2308" max="2308" width="8.7109375" style="493" customWidth="1"/>
    <col min="2309" max="2560" width="11.42578125" style="493"/>
    <col min="2561" max="2561" width="5.85546875" style="493" customWidth="1"/>
    <col min="2562" max="2562" width="1.140625" style="493" customWidth="1"/>
    <col min="2563" max="2563" width="68.7109375" style="493" customWidth="1"/>
    <col min="2564" max="2564" width="8.7109375" style="493" customWidth="1"/>
    <col min="2565" max="2816" width="11.42578125" style="493"/>
    <col min="2817" max="2817" width="5.85546875" style="493" customWidth="1"/>
    <col min="2818" max="2818" width="1.140625" style="493" customWidth="1"/>
    <col min="2819" max="2819" width="68.7109375" style="493" customWidth="1"/>
    <col min="2820" max="2820" width="8.7109375" style="493" customWidth="1"/>
    <col min="2821" max="3072" width="11.42578125" style="493"/>
    <col min="3073" max="3073" width="5.85546875" style="493" customWidth="1"/>
    <col min="3074" max="3074" width="1.140625" style="493" customWidth="1"/>
    <col min="3075" max="3075" width="68.7109375" style="493" customWidth="1"/>
    <col min="3076" max="3076" width="8.7109375" style="493" customWidth="1"/>
    <col min="3077" max="3328" width="11.42578125" style="493"/>
    <col min="3329" max="3329" width="5.85546875" style="493" customWidth="1"/>
    <col min="3330" max="3330" width="1.140625" style="493" customWidth="1"/>
    <col min="3331" max="3331" width="68.7109375" style="493" customWidth="1"/>
    <col min="3332" max="3332" width="8.7109375" style="493" customWidth="1"/>
    <col min="3333" max="3584" width="11.42578125" style="493"/>
    <col min="3585" max="3585" width="5.85546875" style="493" customWidth="1"/>
    <col min="3586" max="3586" width="1.140625" style="493" customWidth="1"/>
    <col min="3587" max="3587" width="68.7109375" style="493" customWidth="1"/>
    <col min="3588" max="3588" width="8.7109375" style="493" customWidth="1"/>
    <col min="3589" max="3840" width="11.42578125" style="493"/>
    <col min="3841" max="3841" width="5.85546875" style="493" customWidth="1"/>
    <col min="3842" max="3842" width="1.140625" style="493" customWidth="1"/>
    <col min="3843" max="3843" width="68.7109375" style="493" customWidth="1"/>
    <col min="3844" max="3844" width="8.7109375" style="493" customWidth="1"/>
    <col min="3845" max="4096" width="11.42578125" style="493"/>
    <col min="4097" max="4097" width="5.85546875" style="493" customWidth="1"/>
    <col min="4098" max="4098" width="1.140625" style="493" customWidth="1"/>
    <col min="4099" max="4099" width="68.7109375" style="493" customWidth="1"/>
    <col min="4100" max="4100" width="8.7109375" style="493" customWidth="1"/>
    <col min="4101" max="4352" width="11.42578125" style="493"/>
    <col min="4353" max="4353" width="5.85546875" style="493" customWidth="1"/>
    <col min="4354" max="4354" width="1.140625" style="493" customWidth="1"/>
    <col min="4355" max="4355" width="68.7109375" style="493" customWidth="1"/>
    <col min="4356" max="4356" width="8.7109375" style="493" customWidth="1"/>
    <col min="4357" max="4608" width="11.42578125" style="493"/>
    <col min="4609" max="4609" width="5.85546875" style="493" customWidth="1"/>
    <col min="4610" max="4610" width="1.140625" style="493" customWidth="1"/>
    <col min="4611" max="4611" width="68.7109375" style="493" customWidth="1"/>
    <col min="4612" max="4612" width="8.7109375" style="493" customWidth="1"/>
    <col min="4613" max="4864" width="11.42578125" style="493"/>
    <col min="4865" max="4865" width="5.85546875" style="493" customWidth="1"/>
    <col min="4866" max="4866" width="1.140625" style="493" customWidth="1"/>
    <col min="4867" max="4867" width="68.7109375" style="493" customWidth="1"/>
    <col min="4868" max="4868" width="8.7109375" style="493" customWidth="1"/>
    <col min="4869" max="5120" width="11.42578125" style="493"/>
    <col min="5121" max="5121" width="5.85546875" style="493" customWidth="1"/>
    <col min="5122" max="5122" width="1.140625" style="493" customWidth="1"/>
    <col min="5123" max="5123" width="68.7109375" style="493" customWidth="1"/>
    <col min="5124" max="5124" width="8.7109375" style="493" customWidth="1"/>
    <col min="5125" max="5376" width="11.42578125" style="493"/>
    <col min="5377" max="5377" width="5.85546875" style="493" customWidth="1"/>
    <col min="5378" max="5378" width="1.140625" style="493" customWidth="1"/>
    <col min="5379" max="5379" width="68.7109375" style="493" customWidth="1"/>
    <col min="5380" max="5380" width="8.7109375" style="493" customWidth="1"/>
    <col min="5381" max="5632" width="11.42578125" style="493"/>
    <col min="5633" max="5633" width="5.85546875" style="493" customWidth="1"/>
    <col min="5634" max="5634" width="1.140625" style="493" customWidth="1"/>
    <col min="5635" max="5635" width="68.7109375" style="493" customWidth="1"/>
    <col min="5636" max="5636" width="8.7109375" style="493" customWidth="1"/>
    <col min="5637" max="5888" width="11.42578125" style="493"/>
    <col min="5889" max="5889" width="5.85546875" style="493" customWidth="1"/>
    <col min="5890" max="5890" width="1.140625" style="493" customWidth="1"/>
    <col min="5891" max="5891" width="68.7109375" style="493" customWidth="1"/>
    <col min="5892" max="5892" width="8.7109375" style="493" customWidth="1"/>
    <col min="5893" max="6144" width="11.42578125" style="493"/>
    <col min="6145" max="6145" width="5.85546875" style="493" customWidth="1"/>
    <col min="6146" max="6146" width="1.140625" style="493" customWidth="1"/>
    <col min="6147" max="6147" width="68.7109375" style="493" customWidth="1"/>
    <col min="6148" max="6148" width="8.7109375" style="493" customWidth="1"/>
    <col min="6149" max="6400" width="11.42578125" style="493"/>
    <col min="6401" max="6401" width="5.85546875" style="493" customWidth="1"/>
    <col min="6402" max="6402" width="1.140625" style="493" customWidth="1"/>
    <col min="6403" max="6403" width="68.7109375" style="493" customWidth="1"/>
    <col min="6404" max="6404" width="8.7109375" style="493" customWidth="1"/>
    <col min="6405" max="6656" width="11.42578125" style="493"/>
    <col min="6657" max="6657" width="5.85546875" style="493" customWidth="1"/>
    <col min="6658" max="6658" width="1.140625" style="493" customWidth="1"/>
    <col min="6659" max="6659" width="68.7109375" style="493" customWidth="1"/>
    <col min="6660" max="6660" width="8.7109375" style="493" customWidth="1"/>
    <col min="6661" max="6912" width="11.42578125" style="493"/>
    <col min="6913" max="6913" width="5.85546875" style="493" customWidth="1"/>
    <col min="6914" max="6914" width="1.140625" style="493" customWidth="1"/>
    <col min="6915" max="6915" width="68.7109375" style="493" customWidth="1"/>
    <col min="6916" max="6916" width="8.7109375" style="493" customWidth="1"/>
    <col min="6917" max="7168" width="11.42578125" style="493"/>
    <col min="7169" max="7169" width="5.85546875" style="493" customWidth="1"/>
    <col min="7170" max="7170" width="1.140625" style="493" customWidth="1"/>
    <col min="7171" max="7171" width="68.7109375" style="493" customWidth="1"/>
    <col min="7172" max="7172" width="8.7109375" style="493" customWidth="1"/>
    <col min="7173" max="7424" width="11.42578125" style="493"/>
    <col min="7425" max="7425" width="5.85546875" style="493" customWidth="1"/>
    <col min="7426" max="7426" width="1.140625" style="493" customWidth="1"/>
    <col min="7427" max="7427" width="68.7109375" style="493" customWidth="1"/>
    <col min="7428" max="7428" width="8.7109375" style="493" customWidth="1"/>
    <col min="7429" max="7680" width="11.42578125" style="493"/>
    <col min="7681" max="7681" width="5.85546875" style="493" customWidth="1"/>
    <col min="7682" max="7682" width="1.140625" style="493" customWidth="1"/>
    <col min="7683" max="7683" width="68.7109375" style="493" customWidth="1"/>
    <col min="7684" max="7684" width="8.7109375" style="493" customWidth="1"/>
    <col min="7685" max="7936" width="11.42578125" style="493"/>
    <col min="7937" max="7937" width="5.85546875" style="493" customWidth="1"/>
    <col min="7938" max="7938" width="1.140625" style="493" customWidth="1"/>
    <col min="7939" max="7939" width="68.7109375" style="493" customWidth="1"/>
    <col min="7940" max="7940" width="8.7109375" style="493" customWidth="1"/>
    <col min="7941" max="8192" width="11.42578125" style="493"/>
    <col min="8193" max="8193" width="5.85546875" style="493" customWidth="1"/>
    <col min="8194" max="8194" width="1.140625" style="493" customWidth="1"/>
    <col min="8195" max="8195" width="68.7109375" style="493" customWidth="1"/>
    <col min="8196" max="8196" width="8.7109375" style="493" customWidth="1"/>
    <col min="8197" max="8448" width="11.42578125" style="493"/>
    <col min="8449" max="8449" width="5.85546875" style="493" customWidth="1"/>
    <col min="8450" max="8450" width="1.140625" style="493" customWidth="1"/>
    <col min="8451" max="8451" width="68.7109375" style="493" customWidth="1"/>
    <col min="8452" max="8452" width="8.7109375" style="493" customWidth="1"/>
    <col min="8453" max="8704" width="11.42578125" style="493"/>
    <col min="8705" max="8705" width="5.85546875" style="493" customWidth="1"/>
    <col min="8706" max="8706" width="1.140625" style="493" customWidth="1"/>
    <col min="8707" max="8707" width="68.7109375" style="493" customWidth="1"/>
    <col min="8708" max="8708" width="8.7109375" style="493" customWidth="1"/>
    <col min="8709" max="8960" width="11.42578125" style="493"/>
    <col min="8961" max="8961" width="5.85546875" style="493" customWidth="1"/>
    <col min="8962" max="8962" width="1.140625" style="493" customWidth="1"/>
    <col min="8963" max="8963" width="68.7109375" style="493" customWidth="1"/>
    <col min="8964" max="8964" width="8.7109375" style="493" customWidth="1"/>
    <col min="8965" max="9216" width="11.42578125" style="493"/>
    <col min="9217" max="9217" width="5.85546875" style="493" customWidth="1"/>
    <col min="9218" max="9218" width="1.140625" style="493" customWidth="1"/>
    <col min="9219" max="9219" width="68.7109375" style="493" customWidth="1"/>
    <col min="9220" max="9220" width="8.7109375" style="493" customWidth="1"/>
    <col min="9221" max="9472" width="11.42578125" style="493"/>
    <col min="9473" max="9473" width="5.85546875" style="493" customWidth="1"/>
    <col min="9474" max="9474" width="1.140625" style="493" customWidth="1"/>
    <col min="9475" max="9475" width="68.7109375" style="493" customWidth="1"/>
    <col min="9476" max="9476" width="8.7109375" style="493" customWidth="1"/>
    <col min="9477" max="9728" width="11.42578125" style="493"/>
    <col min="9729" max="9729" width="5.85546875" style="493" customWidth="1"/>
    <col min="9730" max="9730" width="1.140625" style="493" customWidth="1"/>
    <col min="9731" max="9731" width="68.7109375" style="493" customWidth="1"/>
    <col min="9732" max="9732" width="8.7109375" style="493" customWidth="1"/>
    <col min="9733" max="9984" width="11.42578125" style="493"/>
    <col min="9985" max="9985" width="5.85546875" style="493" customWidth="1"/>
    <col min="9986" max="9986" width="1.140625" style="493" customWidth="1"/>
    <col min="9987" max="9987" width="68.7109375" style="493" customWidth="1"/>
    <col min="9988" max="9988" width="8.7109375" style="493" customWidth="1"/>
    <col min="9989" max="10240" width="11.42578125" style="493"/>
    <col min="10241" max="10241" width="5.85546875" style="493" customWidth="1"/>
    <col min="10242" max="10242" width="1.140625" style="493" customWidth="1"/>
    <col min="10243" max="10243" width="68.7109375" style="493" customWidth="1"/>
    <col min="10244" max="10244" width="8.7109375" style="493" customWidth="1"/>
    <col min="10245" max="10496" width="11.42578125" style="493"/>
    <col min="10497" max="10497" width="5.85546875" style="493" customWidth="1"/>
    <col min="10498" max="10498" width="1.140625" style="493" customWidth="1"/>
    <col min="10499" max="10499" width="68.7109375" style="493" customWidth="1"/>
    <col min="10500" max="10500" width="8.7109375" style="493" customWidth="1"/>
    <col min="10501" max="10752" width="11.42578125" style="493"/>
    <col min="10753" max="10753" width="5.85546875" style="493" customWidth="1"/>
    <col min="10754" max="10754" width="1.140625" style="493" customWidth="1"/>
    <col min="10755" max="10755" width="68.7109375" style="493" customWidth="1"/>
    <col min="10756" max="10756" width="8.7109375" style="493" customWidth="1"/>
    <col min="10757" max="11008" width="11.42578125" style="493"/>
    <col min="11009" max="11009" width="5.85546875" style="493" customWidth="1"/>
    <col min="11010" max="11010" width="1.140625" style="493" customWidth="1"/>
    <col min="11011" max="11011" width="68.7109375" style="493" customWidth="1"/>
    <col min="11012" max="11012" width="8.7109375" style="493" customWidth="1"/>
    <col min="11013" max="11264" width="11.42578125" style="493"/>
    <col min="11265" max="11265" width="5.85546875" style="493" customWidth="1"/>
    <col min="11266" max="11266" width="1.140625" style="493" customWidth="1"/>
    <col min="11267" max="11267" width="68.7109375" style="493" customWidth="1"/>
    <col min="11268" max="11268" width="8.7109375" style="493" customWidth="1"/>
    <col min="11269" max="11520" width="11.42578125" style="493"/>
    <col min="11521" max="11521" width="5.85546875" style="493" customWidth="1"/>
    <col min="11522" max="11522" width="1.140625" style="493" customWidth="1"/>
    <col min="11523" max="11523" width="68.7109375" style="493" customWidth="1"/>
    <col min="11524" max="11524" width="8.7109375" style="493" customWidth="1"/>
    <col min="11525" max="11776" width="11.42578125" style="493"/>
    <col min="11777" max="11777" width="5.85546875" style="493" customWidth="1"/>
    <col min="11778" max="11778" width="1.140625" style="493" customWidth="1"/>
    <col min="11779" max="11779" width="68.7109375" style="493" customWidth="1"/>
    <col min="11780" max="11780" width="8.7109375" style="493" customWidth="1"/>
    <col min="11781" max="12032" width="11.42578125" style="493"/>
    <col min="12033" max="12033" width="5.85546875" style="493" customWidth="1"/>
    <col min="12034" max="12034" width="1.140625" style="493" customWidth="1"/>
    <col min="12035" max="12035" width="68.7109375" style="493" customWidth="1"/>
    <col min="12036" max="12036" width="8.7109375" style="493" customWidth="1"/>
    <col min="12037" max="12288" width="11.42578125" style="493"/>
    <col min="12289" max="12289" width="5.85546875" style="493" customWidth="1"/>
    <col min="12290" max="12290" width="1.140625" style="493" customWidth="1"/>
    <col min="12291" max="12291" width="68.7109375" style="493" customWidth="1"/>
    <col min="12292" max="12292" width="8.7109375" style="493" customWidth="1"/>
    <col min="12293" max="12544" width="11.42578125" style="493"/>
    <col min="12545" max="12545" width="5.85546875" style="493" customWidth="1"/>
    <col min="12546" max="12546" width="1.140625" style="493" customWidth="1"/>
    <col min="12547" max="12547" width="68.7109375" style="493" customWidth="1"/>
    <col min="12548" max="12548" width="8.7109375" style="493" customWidth="1"/>
    <col min="12549" max="12800" width="11.42578125" style="493"/>
    <col min="12801" max="12801" width="5.85546875" style="493" customWidth="1"/>
    <col min="12802" max="12802" width="1.140625" style="493" customWidth="1"/>
    <col min="12803" max="12803" width="68.7109375" style="493" customWidth="1"/>
    <col min="12804" max="12804" width="8.7109375" style="493" customWidth="1"/>
    <col min="12805" max="13056" width="11.42578125" style="493"/>
    <col min="13057" max="13057" width="5.85546875" style="493" customWidth="1"/>
    <col min="13058" max="13058" width="1.140625" style="493" customWidth="1"/>
    <col min="13059" max="13059" width="68.7109375" style="493" customWidth="1"/>
    <col min="13060" max="13060" width="8.7109375" style="493" customWidth="1"/>
    <col min="13061" max="13312" width="11.42578125" style="493"/>
    <col min="13313" max="13313" width="5.85546875" style="493" customWidth="1"/>
    <col min="13314" max="13314" width="1.140625" style="493" customWidth="1"/>
    <col min="13315" max="13315" width="68.7109375" style="493" customWidth="1"/>
    <col min="13316" max="13316" width="8.7109375" style="493" customWidth="1"/>
    <col min="13317" max="13568" width="11.42578125" style="493"/>
    <col min="13569" max="13569" width="5.85546875" style="493" customWidth="1"/>
    <col min="13570" max="13570" width="1.140625" style="493" customWidth="1"/>
    <col min="13571" max="13571" width="68.7109375" style="493" customWidth="1"/>
    <col min="13572" max="13572" width="8.7109375" style="493" customWidth="1"/>
    <col min="13573" max="13824" width="11.42578125" style="493"/>
    <col min="13825" max="13825" width="5.85546875" style="493" customWidth="1"/>
    <col min="13826" max="13826" width="1.140625" style="493" customWidth="1"/>
    <col min="13827" max="13827" width="68.7109375" style="493" customWidth="1"/>
    <col min="13828" max="13828" width="8.7109375" style="493" customWidth="1"/>
    <col min="13829" max="14080" width="11.42578125" style="493"/>
    <col min="14081" max="14081" width="5.85546875" style="493" customWidth="1"/>
    <col min="14082" max="14082" width="1.140625" style="493" customWidth="1"/>
    <col min="14083" max="14083" width="68.7109375" style="493" customWidth="1"/>
    <col min="14084" max="14084" width="8.7109375" style="493" customWidth="1"/>
    <col min="14085" max="14336" width="11.42578125" style="493"/>
    <col min="14337" max="14337" width="5.85546875" style="493" customWidth="1"/>
    <col min="14338" max="14338" width="1.140625" style="493" customWidth="1"/>
    <col min="14339" max="14339" width="68.7109375" style="493" customWidth="1"/>
    <col min="14340" max="14340" width="8.7109375" style="493" customWidth="1"/>
    <col min="14341" max="14592" width="11.42578125" style="493"/>
    <col min="14593" max="14593" width="5.85546875" style="493" customWidth="1"/>
    <col min="14594" max="14594" width="1.140625" style="493" customWidth="1"/>
    <col min="14595" max="14595" width="68.7109375" style="493" customWidth="1"/>
    <col min="14596" max="14596" width="8.7109375" style="493" customWidth="1"/>
    <col min="14597" max="14848" width="11.42578125" style="493"/>
    <col min="14849" max="14849" width="5.85546875" style="493" customWidth="1"/>
    <col min="14850" max="14850" width="1.140625" style="493" customWidth="1"/>
    <col min="14851" max="14851" width="68.7109375" style="493" customWidth="1"/>
    <col min="14852" max="14852" width="8.7109375" style="493" customWidth="1"/>
    <col min="14853" max="15104" width="11.42578125" style="493"/>
    <col min="15105" max="15105" width="5.85546875" style="493" customWidth="1"/>
    <col min="15106" max="15106" width="1.140625" style="493" customWidth="1"/>
    <col min="15107" max="15107" width="68.7109375" style="493" customWidth="1"/>
    <col min="15108" max="15108" width="8.7109375" style="493" customWidth="1"/>
    <col min="15109" max="15360" width="11.42578125" style="493"/>
    <col min="15361" max="15361" width="5.85546875" style="493" customWidth="1"/>
    <col min="15362" max="15362" width="1.140625" style="493" customWidth="1"/>
    <col min="15363" max="15363" width="68.7109375" style="493" customWidth="1"/>
    <col min="15364" max="15364" width="8.7109375" style="493" customWidth="1"/>
    <col min="15365" max="15616" width="11.42578125" style="493"/>
    <col min="15617" max="15617" width="5.85546875" style="493" customWidth="1"/>
    <col min="15618" max="15618" width="1.140625" style="493" customWidth="1"/>
    <col min="15619" max="15619" width="68.7109375" style="493" customWidth="1"/>
    <col min="15620" max="15620" width="8.7109375" style="493" customWidth="1"/>
    <col min="15621" max="15872" width="11.42578125" style="493"/>
    <col min="15873" max="15873" width="5.85546875" style="493" customWidth="1"/>
    <col min="15874" max="15874" width="1.140625" style="493" customWidth="1"/>
    <col min="15875" max="15875" width="68.7109375" style="493" customWidth="1"/>
    <col min="15876" max="15876" width="8.7109375" style="493" customWidth="1"/>
    <col min="15877" max="16128" width="11.42578125" style="493"/>
    <col min="16129" max="16129" width="5.85546875" style="493" customWidth="1"/>
    <col min="16130" max="16130" width="1.140625" style="493" customWidth="1"/>
    <col min="16131" max="16131" width="68.7109375" style="493" customWidth="1"/>
    <col min="16132" max="16132" width="8.7109375" style="493" customWidth="1"/>
    <col min="16133" max="16384" width="11.42578125" style="493"/>
  </cols>
  <sheetData>
    <row r="1" spans="1:4" s="486" customFormat="1">
      <c r="A1" s="571" t="s">
        <v>571</v>
      </c>
      <c r="B1" s="487"/>
    </row>
    <row r="2" spans="1:4" s="486" customFormat="1">
      <c r="A2" s="533" t="s">
        <v>514</v>
      </c>
      <c r="B2" s="485"/>
    </row>
    <row r="3" spans="1:4" s="486" customFormat="1">
      <c r="A3" s="533">
        <v>2021</v>
      </c>
      <c r="B3" s="485"/>
    </row>
    <row r="4" spans="1:4" s="486" customFormat="1">
      <c r="A4" s="488"/>
      <c r="B4" s="485"/>
    </row>
    <row r="5" spans="1:4" s="486" customFormat="1">
      <c r="A5" s="515" t="s">
        <v>427</v>
      </c>
      <c r="B5" s="485"/>
    </row>
    <row r="6" spans="1:4" s="486" customFormat="1">
      <c r="A6" s="515" t="s">
        <v>425</v>
      </c>
      <c r="B6" s="485"/>
    </row>
    <row r="7" spans="1:4" s="486" customFormat="1">
      <c r="A7" s="515"/>
      <c r="B7" s="485"/>
    </row>
    <row r="8" spans="1:4" s="486" customFormat="1">
      <c r="A8" s="533" t="s">
        <v>387</v>
      </c>
      <c r="B8" s="485"/>
    </row>
    <row r="9" spans="1:4">
      <c r="A9" s="566"/>
    </row>
    <row r="10" spans="1:4">
      <c r="A10" s="515" t="s">
        <v>428</v>
      </c>
    </row>
    <row r="11" spans="1:4">
      <c r="A11" s="489" t="s">
        <v>429</v>
      </c>
      <c r="B11" s="489"/>
      <c r="C11" s="489"/>
    </row>
    <row r="12" spans="1:4">
      <c r="A12" s="515" t="s">
        <v>430</v>
      </c>
    </row>
    <row r="14" spans="1:4">
      <c r="A14" s="647" t="s">
        <v>388</v>
      </c>
      <c r="B14" s="647"/>
      <c r="C14" s="647"/>
      <c r="D14" s="492"/>
    </row>
    <row r="15" spans="1:4">
      <c r="B15" s="495"/>
      <c r="C15" s="495"/>
      <c r="D15" s="492"/>
    </row>
    <row r="16" spans="1:4">
      <c r="A16" s="495" t="s">
        <v>389</v>
      </c>
      <c r="B16" s="495"/>
      <c r="C16" s="495"/>
      <c r="D16" s="492"/>
    </row>
    <row r="17" spans="1:4">
      <c r="A17" s="484"/>
      <c r="B17" s="494"/>
      <c r="D17" s="492"/>
    </row>
    <row r="18" spans="1:4">
      <c r="A18" s="495" t="s">
        <v>390</v>
      </c>
      <c r="B18" s="513"/>
      <c r="C18" s="493" t="s">
        <v>391</v>
      </c>
      <c r="D18" s="492"/>
    </row>
    <row r="19" spans="1:4">
      <c r="B19" s="514"/>
      <c r="C19" s="493" t="s">
        <v>392</v>
      </c>
      <c r="D19" s="492"/>
    </row>
    <row r="20" spans="1:4">
      <c r="A20" s="550" t="s">
        <v>393</v>
      </c>
      <c r="B20" s="556"/>
      <c r="C20" s="552" t="s">
        <v>574</v>
      </c>
      <c r="D20" s="492"/>
    </row>
    <row r="21" spans="1:4">
      <c r="A21" s="550" t="s">
        <v>394</v>
      </c>
      <c r="B21" s="556"/>
      <c r="C21" s="489" t="s">
        <v>575</v>
      </c>
      <c r="D21" s="492"/>
    </row>
    <row r="22" spans="1:4">
      <c r="A22" s="558"/>
      <c r="B22" s="556"/>
      <c r="C22" s="552" t="s">
        <v>395</v>
      </c>
      <c r="D22" s="492"/>
    </row>
    <row r="23" spans="1:4">
      <c r="A23" s="560" t="s">
        <v>396</v>
      </c>
      <c r="B23" s="561"/>
      <c r="C23" s="552" t="s">
        <v>397</v>
      </c>
      <c r="D23" s="492"/>
    </row>
    <row r="24" spans="1:4">
      <c r="A24" s="554"/>
      <c r="B24" s="556"/>
      <c r="C24" s="552" t="s">
        <v>398</v>
      </c>
      <c r="D24" s="492"/>
    </row>
    <row r="25" spans="1:4">
      <c r="A25" s="555" t="s">
        <v>399</v>
      </c>
      <c r="B25" s="556"/>
      <c r="C25" s="552" t="s">
        <v>397</v>
      </c>
      <c r="D25" s="492"/>
    </row>
    <row r="26" spans="1:4">
      <c r="A26" s="554"/>
      <c r="B26" s="556"/>
      <c r="C26" s="552" t="s">
        <v>400</v>
      </c>
      <c r="D26" s="492"/>
    </row>
    <row r="27" spans="1:4">
      <c r="A27" s="562"/>
      <c r="B27" s="559"/>
      <c r="C27" s="552" t="s">
        <v>401</v>
      </c>
      <c r="D27" s="492"/>
    </row>
    <row r="28" spans="1:4">
      <c r="A28" s="555" t="s">
        <v>402</v>
      </c>
      <c r="B28" s="556"/>
      <c r="C28" s="552" t="s">
        <v>397</v>
      </c>
      <c r="D28" s="492"/>
    </row>
    <row r="29" spans="1:4">
      <c r="A29" s="554"/>
      <c r="B29" s="557"/>
      <c r="C29" s="552" t="s">
        <v>403</v>
      </c>
      <c r="D29" s="492"/>
    </row>
    <row r="30" spans="1:4">
      <c r="A30" s="554"/>
      <c r="B30" s="556"/>
      <c r="C30" s="552" t="s">
        <v>404</v>
      </c>
      <c r="D30" s="492"/>
    </row>
    <row r="31" spans="1:4">
      <c r="A31" s="555" t="s">
        <v>405</v>
      </c>
      <c r="B31" s="557"/>
      <c r="C31" s="552" t="s">
        <v>397</v>
      </c>
      <c r="D31" s="492"/>
    </row>
    <row r="32" spans="1:4">
      <c r="A32" s="563"/>
      <c r="B32" s="556"/>
      <c r="C32" s="552" t="s">
        <v>406</v>
      </c>
      <c r="D32" s="492"/>
    </row>
    <row r="33" spans="1:4">
      <c r="A33" s="554"/>
      <c r="B33" s="557"/>
      <c r="C33" s="552" t="s">
        <v>407</v>
      </c>
      <c r="D33" s="492"/>
    </row>
    <row r="34" spans="1:4">
      <c r="A34" s="555" t="s">
        <v>408</v>
      </c>
      <c r="B34" s="557"/>
      <c r="C34" s="552" t="s">
        <v>409</v>
      </c>
      <c r="D34" s="492"/>
    </row>
    <row r="35" spans="1:4">
      <c r="A35" s="554"/>
      <c r="B35" s="556"/>
      <c r="C35" s="552" t="s">
        <v>410</v>
      </c>
      <c r="D35" s="492"/>
    </row>
    <row r="36" spans="1:4">
      <c r="A36" s="563"/>
      <c r="B36" s="556"/>
      <c r="C36" s="552" t="s">
        <v>411</v>
      </c>
      <c r="D36" s="492"/>
    </row>
    <row r="37" spans="1:4">
      <c r="A37" s="555" t="s">
        <v>412</v>
      </c>
      <c r="B37" s="551"/>
      <c r="C37" s="552" t="s">
        <v>413</v>
      </c>
      <c r="D37" s="516"/>
    </row>
    <row r="38" spans="1:4">
      <c r="A38" s="554"/>
      <c r="B38" s="551"/>
      <c r="C38" s="552" t="s">
        <v>414</v>
      </c>
      <c r="D38" s="516"/>
    </row>
    <row r="39" spans="1:4">
      <c r="A39" s="554"/>
      <c r="B39" s="557"/>
      <c r="C39" s="552" t="s">
        <v>415</v>
      </c>
      <c r="D39" s="516"/>
    </row>
    <row r="40" spans="1:4">
      <c r="A40" s="586" t="s">
        <v>416</v>
      </c>
      <c r="B40" s="557"/>
      <c r="C40" s="489" t="s">
        <v>515</v>
      </c>
      <c r="D40" s="516"/>
    </row>
    <row r="41" spans="1:4">
      <c r="A41" s="554"/>
      <c r="B41" s="557"/>
      <c r="C41" s="489" t="s">
        <v>559</v>
      </c>
      <c r="D41" s="516"/>
    </row>
    <row r="42" spans="1:4">
      <c r="A42" s="554"/>
      <c r="B42" s="557"/>
      <c r="C42" s="489" t="s">
        <v>503</v>
      </c>
      <c r="D42" s="516"/>
    </row>
    <row r="43" spans="1:4">
      <c r="D43" s="516"/>
    </row>
    <row r="44" spans="1:4">
      <c r="A44" s="495" t="s">
        <v>524</v>
      </c>
      <c r="D44" s="516"/>
    </row>
    <row r="45" spans="1:4">
      <c r="D45" s="516"/>
    </row>
    <row r="46" spans="1:4">
      <c r="A46" s="515" t="s">
        <v>417</v>
      </c>
      <c r="B46" s="551"/>
      <c r="C46" s="489" t="s">
        <v>529</v>
      </c>
      <c r="D46" s="516"/>
    </row>
    <row r="47" spans="1:4">
      <c r="A47" s="553"/>
      <c r="B47" s="551"/>
      <c r="C47" s="489" t="s">
        <v>398</v>
      </c>
      <c r="D47" s="516"/>
    </row>
    <row r="48" spans="1:4">
      <c r="A48" s="586" t="s">
        <v>418</v>
      </c>
      <c r="B48" s="551"/>
      <c r="C48" s="489" t="s">
        <v>529</v>
      </c>
      <c r="D48" s="516"/>
    </row>
    <row r="49" spans="1:7">
      <c r="A49" s="554"/>
      <c r="B49" s="551"/>
      <c r="C49" s="489" t="s">
        <v>400</v>
      </c>
      <c r="D49" s="516"/>
    </row>
    <row r="50" spans="1:7">
      <c r="A50" s="554"/>
      <c r="B50" s="551"/>
      <c r="C50" s="489" t="s">
        <v>401</v>
      </c>
      <c r="D50" s="516"/>
    </row>
    <row r="51" spans="1:7">
      <c r="A51" s="586" t="s">
        <v>419</v>
      </c>
      <c r="B51" s="551"/>
      <c r="C51" s="489" t="s">
        <v>529</v>
      </c>
      <c r="D51" s="516"/>
    </row>
    <row r="52" spans="1:7">
      <c r="A52" s="554"/>
      <c r="B52" s="551"/>
      <c r="C52" s="489" t="s">
        <v>400</v>
      </c>
      <c r="D52" s="516"/>
    </row>
    <row r="53" spans="1:7">
      <c r="A53" s="554"/>
      <c r="B53" s="551"/>
      <c r="C53" s="489" t="s">
        <v>404</v>
      </c>
      <c r="D53" s="516"/>
    </row>
    <row r="54" spans="1:7">
      <c r="A54" s="586" t="s">
        <v>420</v>
      </c>
      <c r="B54" s="551"/>
      <c r="C54" s="489" t="s">
        <v>409</v>
      </c>
    </row>
    <row r="55" spans="1:7">
      <c r="A55" s="554"/>
      <c r="B55" s="551"/>
      <c r="C55" s="489" t="s">
        <v>530</v>
      </c>
    </row>
    <row r="56" spans="1:7">
      <c r="A56" s="554"/>
      <c r="B56" s="551"/>
      <c r="C56" s="489" t="s">
        <v>411</v>
      </c>
    </row>
    <row r="57" spans="1:7">
      <c r="A57" s="586" t="s">
        <v>513</v>
      </c>
      <c r="B57" s="551"/>
      <c r="C57" s="489" t="s">
        <v>413</v>
      </c>
    </row>
    <row r="58" spans="1:7">
      <c r="A58" s="554"/>
      <c r="B58" s="551"/>
      <c r="C58" s="489" t="s">
        <v>531</v>
      </c>
    </row>
    <row r="59" spans="1:7">
      <c r="A59" s="554"/>
      <c r="B59" s="551"/>
      <c r="C59" s="489" t="s">
        <v>421</v>
      </c>
    </row>
    <row r="60" spans="1:7">
      <c r="A60" s="489" t="s">
        <v>521</v>
      </c>
      <c r="B60" s="569"/>
      <c r="C60" s="489" t="s">
        <v>422</v>
      </c>
      <c r="E60" s="412"/>
      <c r="F60" s="412"/>
      <c r="G60" s="412"/>
    </row>
    <row r="61" spans="1:7">
      <c r="A61" s="412"/>
      <c r="B61" s="412"/>
      <c r="C61" s="489" t="s">
        <v>423</v>
      </c>
      <c r="E61" s="412"/>
      <c r="F61" s="412"/>
      <c r="G61" s="412"/>
    </row>
    <row r="62" spans="1:7">
      <c r="A62" s="532"/>
      <c r="B62" s="532"/>
      <c r="C62" s="532"/>
    </row>
    <row r="63" spans="1:7">
      <c r="A63" s="646" t="s">
        <v>509</v>
      </c>
      <c r="B63" s="532"/>
      <c r="C63" s="532"/>
    </row>
    <row r="65" spans="1:3">
      <c r="A65" s="560" t="s">
        <v>390</v>
      </c>
      <c r="B65" s="545"/>
      <c r="C65" s="552" t="s">
        <v>499</v>
      </c>
    </row>
    <row r="66" spans="1:3">
      <c r="A66" s="546"/>
      <c r="B66" s="545"/>
      <c r="C66" s="552" t="s">
        <v>500</v>
      </c>
    </row>
    <row r="67" spans="1:3">
      <c r="A67" s="546"/>
      <c r="B67" s="546"/>
      <c r="C67" s="552" t="s">
        <v>560</v>
      </c>
    </row>
    <row r="68" spans="1:3">
      <c r="A68" s="560" t="s">
        <v>396</v>
      </c>
      <c r="B68" s="545"/>
      <c r="C68" s="552" t="s">
        <v>501</v>
      </c>
    </row>
    <row r="69" spans="1:3">
      <c r="A69" s="548"/>
      <c r="B69" s="548"/>
      <c r="C69" s="552" t="s">
        <v>410</v>
      </c>
    </row>
    <row r="70" spans="1:3">
      <c r="A70" s="548"/>
      <c r="B70" s="549"/>
      <c r="C70" s="552" t="s">
        <v>561</v>
      </c>
    </row>
    <row r="71" spans="1:3">
      <c r="A71" s="560" t="s">
        <v>399</v>
      </c>
      <c r="B71" s="546"/>
      <c r="C71" s="552" t="s">
        <v>502</v>
      </c>
    </row>
    <row r="72" spans="1:3">
      <c r="A72" s="546"/>
      <c r="B72" s="545"/>
      <c r="C72" s="552" t="s">
        <v>576</v>
      </c>
    </row>
    <row r="73" spans="1:3">
      <c r="A73" s="546"/>
      <c r="B73" s="545"/>
      <c r="C73" s="552" t="s">
        <v>503</v>
      </c>
    </row>
    <row r="74" spans="1:3">
      <c r="A74" s="560" t="s">
        <v>402</v>
      </c>
      <c r="B74" s="549"/>
      <c r="C74" s="552" t="s">
        <v>504</v>
      </c>
    </row>
    <row r="75" spans="1:3">
      <c r="A75" s="546"/>
      <c r="B75" s="545"/>
      <c r="C75" s="552" t="s">
        <v>576</v>
      </c>
    </row>
    <row r="76" spans="1:3">
      <c r="A76" s="546"/>
      <c r="B76" s="546"/>
      <c r="C76" s="552" t="s">
        <v>503</v>
      </c>
    </row>
    <row r="77" spans="1:3">
      <c r="A77" s="560" t="s">
        <v>405</v>
      </c>
      <c r="B77" s="545"/>
      <c r="C77" s="552" t="s">
        <v>505</v>
      </c>
    </row>
    <row r="78" spans="1:3">
      <c r="A78" s="545"/>
      <c r="B78" s="545"/>
      <c r="C78" s="552" t="s">
        <v>577</v>
      </c>
    </row>
    <row r="79" spans="1:3">
      <c r="A79" s="548"/>
      <c r="B79" s="548"/>
      <c r="C79" s="552" t="s">
        <v>407</v>
      </c>
    </row>
    <row r="80" spans="1:3">
      <c r="A80" s="560" t="s">
        <v>408</v>
      </c>
      <c r="B80" s="548"/>
      <c r="C80" s="552" t="s">
        <v>505</v>
      </c>
    </row>
    <row r="81" spans="1:3">
      <c r="A81" s="548"/>
      <c r="B81" s="548"/>
      <c r="C81" s="552" t="s">
        <v>578</v>
      </c>
    </row>
    <row r="82" spans="1:3">
      <c r="A82" s="560" t="s">
        <v>412</v>
      </c>
      <c r="B82" s="546"/>
      <c r="C82" s="552" t="s">
        <v>506</v>
      </c>
    </row>
    <row r="83" spans="1:3">
      <c r="A83" s="546"/>
      <c r="B83" s="545"/>
      <c r="C83" s="552" t="s">
        <v>562</v>
      </c>
    </row>
    <row r="84" spans="1:3">
      <c r="A84" s="546"/>
      <c r="B84" s="545"/>
      <c r="C84" s="552" t="s">
        <v>407</v>
      </c>
    </row>
    <row r="85" spans="1:3">
      <c r="A85" s="560" t="s">
        <v>416</v>
      </c>
      <c r="B85" s="546"/>
      <c r="C85" s="552" t="s">
        <v>507</v>
      </c>
    </row>
    <row r="86" spans="1:3">
      <c r="A86" s="546"/>
      <c r="B86" s="545"/>
      <c r="C86" s="552" t="s">
        <v>563</v>
      </c>
    </row>
    <row r="87" spans="1:3">
      <c r="A87" s="547"/>
      <c r="B87" s="547"/>
      <c r="C87" s="552" t="s">
        <v>508</v>
      </c>
    </row>
    <row r="88" spans="1:3">
      <c r="A88" s="547"/>
      <c r="B88" s="547"/>
      <c r="C88" s="552"/>
    </row>
    <row r="89" spans="1:3">
      <c r="A89" s="564" t="s">
        <v>512</v>
      </c>
      <c r="B89" s="412"/>
      <c r="C89" s="489"/>
    </row>
    <row r="91" spans="1:3">
      <c r="A91" s="515" t="s">
        <v>511</v>
      </c>
      <c r="C91" s="515" t="s">
        <v>564</v>
      </c>
    </row>
    <row r="92" spans="1:3">
      <c r="C92" s="515" t="s">
        <v>498</v>
      </c>
    </row>
    <row r="93" spans="1:3">
      <c r="A93" s="515" t="s">
        <v>510</v>
      </c>
      <c r="C93" s="515" t="s">
        <v>565</v>
      </c>
    </row>
    <row r="94" spans="1:3">
      <c r="C94" s="515" t="s">
        <v>498</v>
      </c>
    </row>
    <row r="113" spans="3:3">
      <c r="C113" s="570"/>
    </row>
  </sheetData>
  <mergeCells count="1">
    <mergeCell ref="A14:C14"/>
  </mergeCells>
  <hyperlinks>
    <hyperlink ref="A20" location="T1.1!A1" display="1.1."/>
    <hyperlink ref="C20" location="T1.1!A1" display="Bruttozugänge an Sachanlagen 2008 bis 2012 nach Wirtschaftszweigen"/>
    <hyperlink ref="A21" location="T1.2!A1" display="1.2."/>
    <hyperlink ref="A23" location="'T2'!A1" display="2."/>
    <hyperlink ref="C23:C24" location="'T2'!A1" display="Bruttozugänge an Sachanlagen in Betrieben des Verarbeitenden Gewerbes sowie "/>
    <hyperlink ref="A25" location="'T3'!A1" display="3."/>
    <hyperlink ref="C25:C27" location="'T3'!A1" display="Bruttozugänge an Sachanlagen in Betrieben des Verarbeitenden Gewerbes sowie "/>
    <hyperlink ref="A28" location="'T4'!A1" display="4."/>
    <hyperlink ref="C28:C30" location="'T4'!A1" display="Bruttozugänge an Sachanlagen in Betrieben des Verarbeitenden Gewerbes sowie "/>
    <hyperlink ref="A31" location="'T5'!A1" display="5."/>
    <hyperlink ref="C31:C33" location="'T5'!A1" display="Bruttozugänge an Sachanlagen in Betrieben des Verarbeitenden Gewerbes sowie "/>
    <hyperlink ref="A34" location="'T6'!A1" display="6."/>
    <hyperlink ref="C34:C36" location="'T6'!A1" display="Zugänge an neu gemieteten und gepachteten neuen Sachanlagen (Mietinvestitionen) "/>
    <hyperlink ref="A37" location="'T7'!A1" display="7."/>
    <hyperlink ref="C37:C39" location="'T7'!A1" display="Verkaufserlöse aus dem Abgang von Sachanlagen und Investitionen in immaterielle "/>
    <hyperlink ref="A46" location="'T9'!A1" display="9."/>
    <hyperlink ref="C46:C47" location="'T8'!A1" display="Bruttozugänge an Sachanlagen in Unternehmen des Verarbeitenden Gewerbes sowie"/>
    <hyperlink ref="A48" location="'T10'!A1" display="10."/>
    <hyperlink ref="C48:C50" location="'T9'!A1" display="Bruttozugänge an Sachanlagen in Unternehmen des Verarbeitenden Gewerbes sowie"/>
    <hyperlink ref="A51" location="'T11'!A1" display="11."/>
    <hyperlink ref="C51:C53" location="'T10'!A1" display="Bruttozugänge an Sachanlagen in Unternehmen des Verarbeitenden Gewerbes sowie"/>
    <hyperlink ref="A54" location="'T12'!A1" display="12."/>
    <hyperlink ref="C54:C56" location="'T11 '!A1" display="Zugänge an neu gemieteten und gepachteten neuen Sachanlagen (Mietinvestitionen) "/>
    <hyperlink ref="A57" location="'T13'!A1" display="13."/>
    <hyperlink ref="C57:C59" location="'T12'!A1" display="Verkaufserlöse aus dem Abgang von Sachanlagen und Investitionen in immaterielle "/>
    <hyperlink ref="A5" location="Titel!A1" display="Titel"/>
    <hyperlink ref="A6" location="Impressum!A1" display="Impressum"/>
    <hyperlink ref="A10" location="Abkürzungen!A1" display="Abkürzungen"/>
    <hyperlink ref="A12" location="Ergebnisdarstellung!A1" display="Ergebnisdarstellung"/>
    <hyperlink ref="C65" location="'A1'!A1" display="Betriebe mit Bruttozugängen an Sachanlagen und Bruttozugänge an Sachanlagen"/>
    <hyperlink ref="A65" location="'A1'!A1" display="1."/>
    <hyperlink ref="C66" location="'A1'!A1" display="in Betrieben des Verarbeitenden Gewerbes sowie des Bergbaus und der Gewinnung"/>
    <hyperlink ref="C67" location="'A1'!A1" display="von Steinen und Erden 2017 nach Hauptgruppen"/>
    <hyperlink ref="A68" location="'A2'!A1" display="2."/>
    <hyperlink ref="C68" location="'A2'!A1" display="Betriebe mit Bruttozugängen an Sachanlagen und Bruttozugänge an Sachanlagen "/>
    <hyperlink ref="C69" location="'A2'!A1" display="in Betrieben des Verarbeitenden Gewerbes sowie des Bergbaus und der Gewinnung "/>
    <hyperlink ref="C70" location="'A2'!A1" display="von Steinen und Erden 2017 nach ausgewählten Wirtschaftszweigen"/>
    <hyperlink ref="A71" location="'A3'!A1" display="3."/>
    <hyperlink ref="C72" location="'A3'!A1" display="und der Gewinnung von Steinen und Erden 2016 und 2017"/>
    <hyperlink ref="C71" location="'A3'!A1" display="Investitionsquote in Betrieben des Verarbeitenden Gewerbes sowie des Bergbaus"/>
    <hyperlink ref="C73" location="'A3'!A1" display="nach ausgewählten Wirtschaftszweigen"/>
    <hyperlink ref="A74" location="'A4'!A1" display="4."/>
    <hyperlink ref="C74" location="'A4'!A1" display="Investitionsintensität in Betrieben des Verarbeitenden Gewerbes sowie des Bergbaus "/>
    <hyperlink ref="C75" location="'A4'!A1" display="und der Gewinnung von Steinen und Erden 2016 und 2017"/>
    <hyperlink ref="C76" location="'A4'!A1" display="nach ausgewählten Wirtschaftszweigen"/>
    <hyperlink ref="A77" location="'A5'!A1" display="5."/>
    <hyperlink ref="C77" location="'A5'!A1" display="Investitionsquote in Betrieben des Verarbeitenden Gewerbes sowie des Bergbaus "/>
    <hyperlink ref="C78" location="'A5'!A1" display="und der Gewinnung von Steinen und Erden 2016 und 2017 nach Kreisfreien Städten"/>
    <hyperlink ref="C79" location="'A5'!A1" display="und Landkreisen"/>
    <hyperlink ref="A80" location="'A6'!A1" display="6."/>
    <hyperlink ref="C80" location="'A6'!A1" display="Investitionsquote in Betrieben des Verarbeitenden Gewerbes sowie des Bergbaus "/>
    <hyperlink ref="C81" location="'A6'!A1" display="und der Gewinnung von Steinen und Erden 2012 bis 2017 nach Hauptgruppen"/>
    <hyperlink ref="A91" location="'Anlage 1'!A1" display="Anlage 1"/>
    <hyperlink ref="A93" location="'Anlage 2'!A1" display="Anlage 2"/>
    <hyperlink ref="C91" location="'Anlage 1'!A1" display="Investitionserhebung 2017 bei Betrieben des Verarbeitenden Gewerbes sowie des Bergbaus"/>
    <hyperlink ref="C92" location="'Anlage 1'!A1" display="und der Gewinnung von Steinen und Erden"/>
    <hyperlink ref="C93" location="'Anlage 2'!A1" display="Investitionserhebung 2017 bei Unternehmen des Verarbeitenden Gewerbes sowie des Bergbaus"/>
    <hyperlink ref="C94" location="'Anlage 2'!A1" display="und der Gewinnung von Steinen und Erden"/>
    <hyperlink ref="A82" location="'A7'!A1" display="7."/>
    <hyperlink ref="C82" location="'A7'!A1" display="Investitionsintensität in Betrieben des Verarbeitenden Gewerbes sowie des Bergbaus"/>
    <hyperlink ref="C83" location="'A7'!A1" display="und der Gewinnung von Steinen und Erden 2017 nach Kreisfreien Städten"/>
    <hyperlink ref="C84" location="'A7'!A1" display="und Landkreisen"/>
    <hyperlink ref="A85" location="'A8'!A1" display="8."/>
    <hyperlink ref="C85" location="'A8'!A1" display="Veränderung der Bruttozugänge an Sachanlagen der Betriebe des Verarbeitenden"/>
    <hyperlink ref="C86" location="'A8'!A1" display="Gewerbes sowie des Bergbaus und der Gewinnung von Steinen und Erden 2017"/>
    <hyperlink ref="C87" location="'A8'!A1" display="gegenüber dem Vorjahr nach Kreisfreien Städten und Landkreisen"/>
    <hyperlink ref="A60" location="'T14'!A1" display="14."/>
    <hyperlink ref="C60" location="'T14'!A1" display="Zuordnung der Klassen (Dreisteller) der WZ 2008 im Verarbeitenden Gewerbe sowie "/>
    <hyperlink ref="C61" location="'T14'!A1" display="im Bergbau und der Gewinnung von Steinen und Erden zu den Hauptgruppen"/>
    <hyperlink ref="A11" location="Vorbemerkungen!A1" display="Vorbemerkungen (Verweis auf Qualitätsbericht)"/>
    <hyperlink ref="A11:C11" location="Vorbemerkungen!A1" display="Vorbemerkungen (Verweis auf Qualitätsbericht)"/>
    <hyperlink ref="C21" location="T1.2!A1" display="Bruttozugänge an Sachanlagen 2011 bis 2018 nach Kreisfreien Städten "/>
    <hyperlink ref="C21:C22" location="T1.2!A1" display="Bruttozugänge an Sachanlagen 2008 bis 2011 nach Kreisfreien Städten "/>
    <hyperlink ref="C46" location="'T9'!A1" display="Bruttozugänge an Sachanlagen in Unternehmen des Verarbeitenden Gewerbes sowie"/>
    <hyperlink ref="C47" location="'T9'!A1" display="des Bergbaus und der Gewinnung von Steinen und Erden nach Wirtschaftszweigen"/>
    <hyperlink ref="C48" location="'T10'!A1" display="Bruttozugänge an Sachanlagen in Unternehmen des Verarbeitenden Gewerbes sowie"/>
    <hyperlink ref="C49" location="'T10'!A1" display="des Bergbaus und der Gewinnung von Steinen und Erden nach Hauptgruppen und"/>
    <hyperlink ref="C50" location="'T10'!A1" display="Beschäftigtengrößenklassen"/>
    <hyperlink ref="A40" location="'T8'!A1" display="8."/>
    <hyperlink ref="C40" location="'T8'!A1" display="Investitionen in Betrieben des Verarbeitenden Gewerbes sowie des Bergbaus und der Gewinnung"/>
    <hyperlink ref="C41" location="'T8'!A1" display="von Steinen und Erden im Freistaat Sachsen und in der Bundesrepublik Deutschland im Jahr 2018"/>
    <hyperlink ref="C42" location="'T8'!A1" display="nach ausgewählten Wirtschaftszweigen"/>
    <hyperlink ref="C51" location="'T11'!A1" display="Bruttozugänge an Sachanlagen in Unternehmen des Verarbeitenden Gewerbes sowie"/>
    <hyperlink ref="C52" location="'T11'!A1" display="des Bergbaus und der Gewinnung von Steinen und Erden nach Hauptgruppen und"/>
    <hyperlink ref="C53" location="'T11'!A1" display="Umsatzgrößenklassen"/>
    <hyperlink ref="C54" location="'T12'!A1" display="Zugänge an neu gemieteten und gepachteten neuen Sachanlagen (Mietinvestitionen) "/>
    <hyperlink ref="C55" location="'T12'!A1" display="in Unternehmen des Verarbeitenden Gewerbes sowie des Bergbaus und der Gewinnung  "/>
    <hyperlink ref="C56" location="'T12'!A1" display="von Steinen und Erden nach Wirtschaftszweigen"/>
    <hyperlink ref="C57" location="'T13'!A1" display="Verkaufserlöse aus dem Abgang von Sachanlagen und Investitionen in immaterielle "/>
    <hyperlink ref="C58" location="'T13'!A1" display="Vermögensgegenstände in Unternehmen des Verarbeitenden Gewerbes sowie des  "/>
    <hyperlink ref="C59" location="'T13'!A1" display="Bergbaus und der Gewinnung von Steinen und Erden nach Wirtschaftszweigen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rowBreaks count="1" manualBreakCount="1">
    <brk id="61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C37"/>
  <sheetViews>
    <sheetView showGridLines="0" zoomScaleNormal="100" workbookViewId="0"/>
  </sheetViews>
  <sheetFormatPr baseColWidth="10" defaultRowHeight="12"/>
  <cols>
    <col min="1" max="1" width="16.28515625" style="518" customWidth="1"/>
    <col min="2" max="2" width="11.42578125" style="518"/>
    <col min="3" max="3" width="27.85546875" style="518" customWidth="1"/>
    <col min="4" max="16384" width="11.42578125" style="518"/>
  </cols>
  <sheetData>
    <row r="1" spans="1:3">
      <c r="A1" s="517" t="s">
        <v>424</v>
      </c>
    </row>
    <row r="3" spans="1:3">
      <c r="A3" s="519" t="s">
        <v>428</v>
      </c>
    </row>
    <row r="4" spans="1:3">
      <c r="A4" s="520"/>
    </row>
    <row r="5" spans="1:3" ht="12" customHeight="1">
      <c r="A5" s="521" t="s">
        <v>436</v>
      </c>
      <c r="B5" s="522" t="s">
        <v>437</v>
      </c>
      <c r="C5" s="521" t="s">
        <v>438</v>
      </c>
    </row>
    <row r="6" spans="1:3" ht="12" customHeight="1">
      <c r="A6" s="523" t="s">
        <v>439</v>
      </c>
      <c r="B6" s="522" t="s">
        <v>437</v>
      </c>
      <c r="C6" s="521" t="s">
        <v>440</v>
      </c>
    </row>
    <row r="7" spans="1:3">
      <c r="A7" s="521" t="s">
        <v>441</v>
      </c>
      <c r="B7" s="522" t="s">
        <v>437</v>
      </c>
      <c r="C7" s="521" t="s">
        <v>442</v>
      </c>
    </row>
    <row r="8" spans="1:3">
      <c r="A8" s="521" t="s">
        <v>443</v>
      </c>
      <c r="B8" s="522" t="s">
        <v>437</v>
      </c>
      <c r="C8" s="521" t="s">
        <v>47</v>
      </c>
    </row>
    <row r="9" spans="1:3" ht="12" customHeight="1">
      <c r="A9" s="523" t="s">
        <v>444</v>
      </c>
      <c r="B9" s="522" t="s">
        <v>437</v>
      </c>
      <c r="C9" s="524" t="s">
        <v>496</v>
      </c>
    </row>
    <row r="10" spans="1:3">
      <c r="A10" s="521" t="s">
        <v>66</v>
      </c>
      <c r="B10" s="522" t="s">
        <v>437</v>
      </c>
      <c r="C10" s="521" t="s">
        <v>445</v>
      </c>
    </row>
    <row r="11" spans="1:3">
      <c r="A11" s="521" t="s">
        <v>446</v>
      </c>
      <c r="B11" s="522" t="s">
        <v>437</v>
      </c>
      <c r="C11" s="521" t="s">
        <v>447</v>
      </c>
    </row>
    <row r="12" spans="1:3">
      <c r="A12" s="521" t="s">
        <v>448</v>
      </c>
      <c r="B12" s="522" t="s">
        <v>437</v>
      </c>
      <c r="C12" s="521" t="s">
        <v>449</v>
      </c>
    </row>
    <row r="13" spans="1:3" ht="12" customHeight="1">
      <c r="A13" s="521" t="s">
        <v>450</v>
      </c>
      <c r="B13" s="522" t="s">
        <v>437</v>
      </c>
      <c r="C13" s="521" t="s">
        <v>451</v>
      </c>
    </row>
    <row r="14" spans="1:3" ht="12" customHeight="1">
      <c r="A14" s="521" t="s">
        <v>452</v>
      </c>
      <c r="B14" s="522" t="s">
        <v>437</v>
      </c>
      <c r="C14" s="521" t="s">
        <v>453</v>
      </c>
    </row>
    <row r="15" spans="1:3" ht="12" customHeight="1">
      <c r="A15" s="521" t="s">
        <v>454</v>
      </c>
      <c r="B15" s="522" t="s">
        <v>437</v>
      </c>
      <c r="C15" s="521" t="s">
        <v>455</v>
      </c>
    </row>
    <row r="16" spans="1:3">
      <c r="A16" s="521" t="s">
        <v>456</v>
      </c>
      <c r="B16" s="522" t="s">
        <v>437</v>
      </c>
      <c r="C16" s="521" t="s">
        <v>457</v>
      </c>
    </row>
    <row r="17" spans="1:3">
      <c r="A17" s="521" t="s">
        <v>458</v>
      </c>
      <c r="B17" s="522" t="s">
        <v>437</v>
      </c>
      <c r="C17" s="521" t="s">
        <v>459</v>
      </c>
    </row>
    <row r="18" spans="1:3">
      <c r="A18" s="521" t="s">
        <v>460</v>
      </c>
      <c r="B18" s="522" t="s">
        <v>437</v>
      </c>
      <c r="C18" s="521" t="s">
        <v>461</v>
      </c>
    </row>
    <row r="19" spans="1:3">
      <c r="A19" s="521" t="s">
        <v>462</v>
      </c>
      <c r="B19" s="522" t="s">
        <v>437</v>
      </c>
      <c r="C19" s="521" t="s">
        <v>463</v>
      </c>
    </row>
    <row r="20" spans="1:3">
      <c r="A20" s="521" t="s">
        <v>464</v>
      </c>
      <c r="B20" s="522" t="s">
        <v>437</v>
      </c>
      <c r="C20" s="521" t="s">
        <v>465</v>
      </c>
    </row>
    <row r="21" spans="1:3">
      <c r="A21" s="521" t="s">
        <v>466</v>
      </c>
      <c r="B21" s="522" t="s">
        <v>437</v>
      </c>
      <c r="C21" s="521" t="s">
        <v>467</v>
      </c>
    </row>
    <row r="22" spans="1:3">
      <c r="A22" s="521" t="s">
        <v>468</v>
      </c>
      <c r="B22" s="522" t="s">
        <v>437</v>
      </c>
      <c r="C22" s="521" t="s">
        <v>55</v>
      </c>
    </row>
    <row r="23" spans="1:3" ht="12" customHeight="1">
      <c r="A23" s="521" t="s">
        <v>469</v>
      </c>
      <c r="B23" s="522" t="s">
        <v>437</v>
      </c>
      <c r="C23" s="521" t="s">
        <v>470</v>
      </c>
    </row>
    <row r="24" spans="1:3">
      <c r="A24" s="521" t="s">
        <v>471</v>
      </c>
      <c r="B24" s="522" t="s">
        <v>437</v>
      </c>
      <c r="C24" s="521" t="s">
        <v>472</v>
      </c>
    </row>
    <row r="25" spans="1:3">
      <c r="A25" s="521" t="s">
        <v>473</v>
      </c>
      <c r="B25" s="522" t="s">
        <v>437</v>
      </c>
      <c r="C25" s="521" t="s">
        <v>474</v>
      </c>
    </row>
    <row r="26" spans="1:3">
      <c r="A26" s="521" t="s">
        <v>475</v>
      </c>
      <c r="B26" s="522" t="s">
        <v>437</v>
      </c>
      <c r="C26" s="521" t="s">
        <v>476</v>
      </c>
    </row>
    <row r="27" spans="1:3">
      <c r="A27" s="521" t="s">
        <v>477</v>
      </c>
      <c r="B27" s="522" t="s">
        <v>437</v>
      </c>
      <c r="C27" s="521" t="s">
        <v>50</v>
      </c>
    </row>
    <row r="28" spans="1:3">
      <c r="A28" s="521" t="s">
        <v>478</v>
      </c>
      <c r="B28" s="522" t="s">
        <v>437</v>
      </c>
      <c r="C28" s="521" t="s">
        <v>479</v>
      </c>
    </row>
    <row r="29" spans="1:3">
      <c r="A29" s="521" t="s">
        <v>480</v>
      </c>
      <c r="B29" s="522" t="s">
        <v>437</v>
      </c>
      <c r="C29" s="521" t="s">
        <v>481</v>
      </c>
    </row>
    <row r="30" spans="1:3">
      <c r="A30" s="521" t="s">
        <v>482</v>
      </c>
      <c r="B30" s="522" t="s">
        <v>437</v>
      </c>
      <c r="C30" s="521" t="s">
        <v>483</v>
      </c>
    </row>
    <row r="31" spans="1:3">
      <c r="A31" s="521" t="s">
        <v>484</v>
      </c>
      <c r="B31" s="522" t="s">
        <v>437</v>
      </c>
      <c r="C31" s="521" t="s">
        <v>485</v>
      </c>
    </row>
    <row r="32" spans="1:3" ht="12" customHeight="1">
      <c r="A32" s="521" t="s">
        <v>486</v>
      </c>
      <c r="B32" s="522" t="s">
        <v>437</v>
      </c>
      <c r="C32" s="521" t="s">
        <v>487</v>
      </c>
    </row>
    <row r="33" spans="1:3">
      <c r="A33" s="521" t="s">
        <v>488</v>
      </c>
      <c r="B33" s="522" t="s">
        <v>437</v>
      </c>
      <c r="C33" s="521" t="s">
        <v>489</v>
      </c>
    </row>
    <row r="34" spans="1:3" ht="12" customHeight="1">
      <c r="A34" s="521" t="s">
        <v>109</v>
      </c>
      <c r="B34" s="522" t="s">
        <v>437</v>
      </c>
      <c r="C34" s="524" t="s">
        <v>497</v>
      </c>
    </row>
    <row r="35" spans="1:3">
      <c r="A35" s="521" t="s">
        <v>490</v>
      </c>
      <c r="B35" s="522" t="s">
        <v>437</v>
      </c>
      <c r="C35" s="521" t="s">
        <v>491</v>
      </c>
    </row>
    <row r="36" spans="1:3">
      <c r="A36" s="521" t="s">
        <v>492</v>
      </c>
      <c r="B36" s="522" t="s">
        <v>437</v>
      </c>
      <c r="C36" s="521" t="s">
        <v>493</v>
      </c>
    </row>
    <row r="37" spans="1:3">
      <c r="A37" s="521" t="s">
        <v>494</v>
      </c>
      <c r="B37" s="522" t="s">
        <v>437</v>
      </c>
      <c r="C37" s="521" t="s">
        <v>495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A53"/>
  <sheetViews>
    <sheetView showGridLines="0" zoomScaleNormal="100" workbookViewId="0"/>
  </sheetViews>
  <sheetFormatPr baseColWidth="10" defaultRowHeight="12"/>
  <cols>
    <col min="1" max="1" width="90.7109375" customWidth="1"/>
  </cols>
  <sheetData>
    <row r="1" spans="1:1">
      <c r="A1" s="526" t="s">
        <v>424</v>
      </c>
    </row>
    <row r="2" spans="1:1">
      <c r="A2" s="527"/>
    </row>
    <row r="3" spans="1:1">
      <c r="A3" s="528" t="s">
        <v>431</v>
      </c>
    </row>
    <row r="4" spans="1:1">
      <c r="A4" s="527"/>
    </row>
    <row r="5" spans="1:1">
      <c r="A5" s="567" t="s">
        <v>432</v>
      </c>
    </row>
    <row r="6" spans="1:1">
      <c r="A6" s="567" t="s">
        <v>583</v>
      </c>
    </row>
    <row r="7" spans="1:1">
      <c r="A7" s="527"/>
    </row>
    <row r="8" spans="1:1">
      <c r="A8" s="567" t="s">
        <v>433</v>
      </c>
    </row>
    <row r="9" spans="1:1">
      <c r="A9" s="526" t="s">
        <v>435</v>
      </c>
    </row>
    <row r="10" spans="1:1">
      <c r="A10" s="527"/>
    </row>
    <row r="11" spans="1:1">
      <c r="A11" s="567" t="s">
        <v>434</v>
      </c>
    </row>
    <row r="12" spans="1:1" s="496" customFormat="1" ht="24" customHeight="1">
      <c r="A12" s="568" t="s">
        <v>547</v>
      </c>
    </row>
    <row r="13" spans="1:1">
      <c r="A13" s="529" t="s">
        <v>548</v>
      </c>
    </row>
    <row r="14" spans="1:1">
      <c r="A14" s="530"/>
    </row>
    <row r="15" spans="1:1">
      <c r="A15" s="530"/>
    </row>
    <row r="16" spans="1:1">
      <c r="A16" s="527"/>
    </row>
    <row r="17" spans="1:1">
      <c r="A17" s="527"/>
    </row>
    <row r="18" spans="1:1">
      <c r="A18" s="527"/>
    </row>
    <row r="19" spans="1:1">
      <c r="A19" s="527"/>
    </row>
    <row r="20" spans="1:1">
      <c r="A20" s="527"/>
    </row>
    <row r="21" spans="1:1">
      <c r="A21" s="527"/>
    </row>
    <row r="22" spans="1:1">
      <c r="A22" s="527"/>
    </row>
    <row r="23" spans="1:1">
      <c r="A23" s="527"/>
    </row>
    <row r="24" spans="1:1">
      <c r="A24" s="527"/>
    </row>
    <row r="25" spans="1:1">
      <c r="A25" s="527"/>
    </row>
    <row r="26" spans="1:1">
      <c r="A26" s="527"/>
    </row>
    <row r="27" spans="1:1">
      <c r="A27" s="527"/>
    </row>
    <row r="28" spans="1:1">
      <c r="A28" s="527"/>
    </row>
    <row r="29" spans="1:1">
      <c r="A29" s="527"/>
    </row>
    <row r="30" spans="1:1">
      <c r="A30" s="527"/>
    </row>
    <row r="31" spans="1:1">
      <c r="A31" s="527"/>
    </row>
    <row r="32" spans="1:1">
      <c r="A32" s="527"/>
    </row>
    <row r="33" spans="1:1">
      <c r="A33" s="527"/>
    </row>
    <row r="34" spans="1:1">
      <c r="A34" s="527"/>
    </row>
    <row r="35" spans="1:1">
      <c r="A35" s="527"/>
    </row>
    <row r="36" spans="1:1">
      <c r="A36" s="527"/>
    </row>
    <row r="37" spans="1:1">
      <c r="A37" s="527"/>
    </row>
    <row r="38" spans="1:1">
      <c r="A38" s="527"/>
    </row>
    <row r="39" spans="1:1">
      <c r="A39" s="527"/>
    </row>
    <row r="40" spans="1:1">
      <c r="A40" s="527"/>
    </row>
    <row r="41" spans="1:1">
      <c r="A41" s="527"/>
    </row>
    <row r="42" spans="1:1">
      <c r="A42" s="527"/>
    </row>
    <row r="43" spans="1:1">
      <c r="A43" s="527"/>
    </row>
    <row r="44" spans="1:1">
      <c r="A44" s="527"/>
    </row>
    <row r="45" spans="1:1">
      <c r="A45" s="527"/>
    </row>
    <row r="46" spans="1:1">
      <c r="A46" s="527"/>
    </row>
    <row r="47" spans="1:1">
      <c r="A47" s="527"/>
    </row>
    <row r="48" spans="1:1">
      <c r="A48" s="531"/>
    </row>
    <row r="49" spans="1:1">
      <c r="A49" s="527"/>
    </row>
    <row r="50" spans="1:1">
      <c r="A50" s="527"/>
    </row>
    <row r="51" spans="1:1">
      <c r="A51" s="527"/>
    </row>
    <row r="52" spans="1:1">
      <c r="A52" s="527"/>
    </row>
    <row r="53" spans="1:1">
      <c r="A53" s="527"/>
    </row>
  </sheetData>
  <hyperlinks>
    <hyperlink ref="A1" location="Inhalt!A1" display="Inhalt"/>
    <hyperlink ref="A9" r:id="rId1"/>
    <hyperlink ref="A12" r:id="rId2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3"/>
  <headerFooter alignWithMargins="0">
    <oddFooter>&amp;C&amp;6© Statistisches Landesamt des Freistaates Sachsen  | E I 6 - j/21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/>
  <dimension ref="A1:A3"/>
  <sheetViews>
    <sheetView showGridLines="0" zoomScaleNormal="100" workbookViewId="0"/>
  </sheetViews>
  <sheetFormatPr baseColWidth="10" defaultRowHeight="12"/>
  <sheetData>
    <row r="1" spans="1:1">
      <c r="A1" s="489" t="s">
        <v>424</v>
      </c>
    </row>
    <row r="3" spans="1:1">
      <c r="A3" s="564" t="s">
        <v>430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55" r:id="rId4">
          <objectPr defaultSize="0" r:id="rId5">
            <anchor moveWithCells="1">
              <from>
                <xdr:col>0</xdr:col>
                <xdr:colOff>161925</xdr:colOff>
                <xdr:row>5</xdr:row>
                <xdr:rowOff>123825</xdr:rowOff>
              </from>
              <to>
                <xdr:col>1</xdr:col>
                <xdr:colOff>352425</xdr:colOff>
                <xdr:row>10</xdr:row>
                <xdr:rowOff>95250</xdr:rowOff>
              </to>
            </anchor>
          </objectPr>
        </oleObject>
      </mc:Choice>
      <mc:Fallback>
        <oleObject progId="AcroExch.Document.DC" dvAspect="DVASPECT_ICON" shapeId="61455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X53"/>
  <sheetViews>
    <sheetView showGridLines="0" topLeftCell="A25" zoomScaleNormal="100" zoomScaleSheetLayoutView="100" workbookViewId="0"/>
  </sheetViews>
  <sheetFormatPr baseColWidth="10" defaultColWidth="11.42578125" defaultRowHeight="11.25"/>
  <cols>
    <col min="1" max="1" width="5.5703125" style="4" customWidth="1"/>
    <col min="2" max="2" width="45" style="4" customWidth="1"/>
    <col min="3" max="17" width="9" style="4" customWidth="1"/>
    <col min="18" max="18" width="5.5703125" style="379" customWidth="1"/>
    <col min="19" max="16384" width="11.42578125" style="4"/>
  </cols>
  <sheetData>
    <row r="1" spans="1:18" s="497" customFormat="1">
      <c r="A1" s="489" t="s">
        <v>424</v>
      </c>
      <c r="R1" s="512"/>
    </row>
    <row r="2" spans="1:18" s="497" customFormat="1">
      <c r="R2" s="512"/>
    </row>
    <row r="3" spans="1:18" s="2" customFormat="1" ht="12.75" customHeight="1">
      <c r="A3" s="575" t="s">
        <v>268</v>
      </c>
      <c r="R3" s="378"/>
    </row>
    <row r="4" spans="1:18" s="2" customFormat="1" ht="12.75" customHeight="1">
      <c r="A4" s="575" t="s">
        <v>534</v>
      </c>
      <c r="R4" s="378"/>
    </row>
    <row r="5" spans="1:18" s="2" customFormat="1" ht="12.75" customHeight="1">
      <c r="A5" s="575" t="s">
        <v>573</v>
      </c>
      <c r="R5" s="378"/>
    </row>
    <row r="6" spans="1:18">
      <c r="C6" s="25"/>
    </row>
    <row r="7" spans="1:18" ht="11.25" customHeight="1">
      <c r="A7" s="669" t="s">
        <v>109</v>
      </c>
      <c r="B7" s="673" t="s">
        <v>0</v>
      </c>
      <c r="C7" s="654" t="s">
        <v>1</v>
      </c>
      <c r="D7" s="655"/>
      <c r="E7" s="655"/>
      <c r="F7" s="655"/>
      <c r="G7" s="655"/>
      <c r="H7" s="429"/>
      <c r="I7" s="429"/>
      <c r="J7" s="444"/>
      <c r="K7" s="658" t="s">
        <v>1</v>
      </c>
      <c r="L7" s="658"/>
      <c r="M7" s="658"/>
      <c r="N7" s="658"/>
      <c r="O7" s="658"/>
      <c r="P7" s="658"/>
      <c r="Q7" s="659"/>
      <c r="R7" s="648" t="s">
        <v>109</v>
      </c>
    </row>
    <row r="8" spans="1:18" ht="11.25" customHeight="1">
      <c r="A8" s="670"/>
      <c r="B8" s="674"/>
      <c r="C8" s="675">
        <v>2014</v>
      </c>
      <c r="D8" s="652">
        <v>2015</v>
      </c>
      <c r="E8" s="652">
        <v>2016</v>
      </c>
      <c r="F8" s="652">
        <v>2017</v>
      </c>
      <c r="G8" s="652">
        <v>2018</v>
      </c>
      <c r="H8" s="656">
        <v>2019</v>
      </c>
      <c r="I8" s="652">
        <v>2020</v>
      </c>
      <c r="J8" s="652">
        <v>2021</v>
      </c>
      <c r="K8" s="663" t="s">
        <v>285</v>
      </c>
      <c r="L8" s="664"/>
      <c r="M8" s="664"/>
      <c r="N8" s="664"/>
      <c r="O8" s="664"/>
      <c r="P8" s="664"/>
      <c r="Q8" s="665"/>
      <c r="R8" s="649"/>
    </row>
    <row r="9" spans="1:18" ht="11.25" customHeight="1">
      <c r="A9" s="671"/>
      <c r="B9" s="650"/>
      <c r="C9" s="676"/>
      <c r="D9" s="653"/>
      <c r="E9" s="653"/>
      <c r="F9" s="653"/>
      <c r="G9" s="653"/>
      <c r="H9" s="657"/>
      <c r="I9" s="653"/>
      <c r="J9" s="653"/>
      <c r="K9" s="362">
        <v>2015</v>
      </c>
      <c r="L9" s="362">
        <v>2016</v>
      </c>
      <c r="M9" s="362">
        <v>2017</v>
      </c>
      <c r="N9" s="361">
        <v>2018</v>
      </c>
      <c r="O9" s="361">
        <v>2019</v>
      </c>
      <c r="P9" s="361">
        <v>2020</v>
      </c>
      <c r="Q9" s="361">
        <v>2021</v>
      </c>
      <c r="R9" s="650"/>
    </row>
    <row r="10" spans="1:18" ht="11.25" customHeight="1">
      <c r="A10" s="672"/>
      <c r="B10" s="651"/>
      <c r="C10" s="666" t="s">
        <v>569</v>
      </c>
      <c r="D10" s="667"/>
      <c r="E10" s="667"/>
      <c r="F10" s="667"/>
      <c r="G10" s="667"/>
      <c r="H10" s="667"/>
      <c r="I10" s="667"/>
      <c r="J10" s="668"/>
      <c r="K10" s="660" t="s">
        <v>31</v>
      </c>
      <c r="L10" s="661"/>
      <c r="M10" s="661"/>
      <c r="N10" s="661"/>
      <c r="O10" s="661"/>
      <c r="P10" s="661"/>
      <c r="Q10" s="662"/>
      <c r="R10" s="651"/>
    </row>
    <row r="11" spans="1:18" ht="12" customHeight="1">
      <c r="A11" s="6"/>
      <c r="B11" s="7"/>
      <c r="C11" s="8"/>
      <c r="D11" s="8"/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8"/>
      <c r="R11" s="380"/>
    </row>
    <row r="12" spans="1:18" ht="12.75" customHeight="1">
      <c r="A12" s="321" t="s">
        <v>110</v>
      </c>
      <c r="B12" s="322" t="s">
        <v>111</v>
      </c>
      <c r="C12" s="399" t="s">
        <v>280</v>
      </c>
      <c r="D12" s="399" t="s">
        <v>280</v>
      </c>
      <c r="E12" s="399" t="s">
        <v>280</v>
      </c>
      <c r="F12" s="399" t="s">
        <v>280</v>
      </c>
      <c r="G12" s="399" t="s">
        <v>280</v>
      </c>
      <c r="H12" s="399" t="s">
        <v>280</v>
      </c>
      <c r="I12" s="399" t="s">
        <v>280</v>
      </c>
      <c r="J12" s="399" t="s">
        <v>280</v>
      </c>
      <c r="K12" s="335" t="s">
        <v>280</v>
      </c>
      <c r="L12" s="335" t="s">
        <v>280</v>
      </c>
      <c r="M12" s="335" t="s">
        <v>280</v>
      </c>
      <c r="N12" s="335" t="s">
        <v>280</v>
      </c>
      <c r="O12" s="335" t="s">
        <v>280</v>
      </c>
      <c r="P12" s="388" t="s">
        <v>280</v>
      </c>
      <c r="Q12" s="388" t="s">
        <v>280</v>
      </c>
      <c r="R12" s="381" t="s">
        <v>110</v>
      </c>
    </row>
    <row r="13" spans="1:18" ht="12.75" customHeight="1">
      <c r="A13" s="321" t="s">
        <v>378</v>
      </c>
      <c r="B13" s="322" t="s">
        <v>379</v>
      </c>
      <c r="C13" s="399" t="s">
        <v>280</v>
      </c>
      <c r="D13" s="399" t="s">
        <v>280</v>
      </c>
      <c r="E13" s="399" t="s">
        <v>280</v>
      </c>
      <c r="F13" s="399" t="s">
        <v>281</v>
      </c>
      <c r="G13" s="399" t="s">
        <v>281</v>
      </c>
      <c r="H13" s="399" t="s">
        <v>281</v>
      </c>
      <c r="I13" s="399" t="s">
        <v>281</v>
      </c>
      <c r="J13" s="399" t="s">
        <v>281</v>
      </c>
      <c r="K13" s="335" t="s">
        <v>280</v>
      </c>
      <c r="L13" s="335" t="s">
        <v>280</v>
      </c>
      <c r="M13" s="335" t="s">
        <v>281</v>
      </c>
      <c r="N13" s="335" t="s">
        <v>281</v>
      </c>
      <c r="O13" s="335" t="s">
        <v>281</v>
      </c>
      <c r="P13" s="388" t="s">
        <v>281</v>
      </c>
      <c r="Q13" s="388" t="s">
        <v>281</v>
      </c>
      <c r="R13" s="381" t="s">
        <v>378</v>
      </c>
    </row>
    <row r="14" spans="1:18" ht="12.75" customHeight="1">
      <c r="A14" s="321" t="s">
        <v>112</v>
      </c>
      <c r="B14" s="322" t="s">
        <v>67</v>
      </c>
      <c r="C14" s="13">
        <v>17134</v>
      </c>
      <c r="D14" s="13">
        <v>19485</v>
      </c>
      <c r="E14" s="13">
        <v>15970</v>
      </c>
      <c r="F14" s="13">
        <v>21949</v>
      </c>
      <c r="G14" s="13" t="s">
        <v>280</v>
      </c>
      <c r="H14" s="399" t="s">
        <v>280</v>
      </c>
      <c r="I14" s="399" t="s">
        <v>280</v>
      </c>
      <c r="J14" s="399" t="s">
        <v>280</v>
      </c>
      <c r="K14" s="335">
        <v>13.7</v>
      </c>
      <c r="L14" s="335">
        <v>-18</v>
      </c>
      <c r="M14" s="335">
        <v>37.4</v>
      </c>
      <c r="N14" s="335" t="s">
        <v>280</v>
      </c>
      <c r="O14" s="335" t="s">
        <v>280</v>
      </c>
      <c r="P14" s="335" t="s">
        <v>280</v>
      </c>
      <c r="Q14" s="335" t="s">
        <v>280</v>
      </c>
      <c r="R14" s="381" t="s">
        <v>112</v>
      </c>
    </row>
    <row r="15" spans="1:18" ht="12.75" customHeight="1">
      <c r="A15" s="373" t="s">
        <v>282</v>
      </c>
      <c r="B15" s="161" t="s">
        <v>283</v>
      </c>
      <c r="C15" s="399" t="s">
        <v>280</v>
      </c>
      <c r="D15" s="399" t="s">
        <v>280</v>
      </c>
      <c r="E15" s="399" t="s">
        <v>280</v>
      </c>
      <c r="F15" s="399" t="s">
        <v>280</v>
      </c>
      <c r="G15" s="399" t="s">
        <v>281</v>
      </c>
      <c r="H15" s="399" t="s">
        <v>281</v>
      </c>
      <c r="I15" s="399" t="s">
        <v>281</v>
      </c>
      <c r="J15" s="399" t="s">
        <v>281</v>
      </c>
      <c r="K15" s="387" t="s">
        <v>280</v>
      </c>
      <c r="L15" s="387" t="s">
        <v>280</v>
      </c>
      <c r="M15" s="335" t="s">
        <v>280</v>
      </c>
      <c r="N15" s="335" t="s">
        <v>280</v>
      </c>
      <c r="O15" s="335" t="s">
        <v>281</v>
      </c>
      <c r="P15" s="388" t="s">
        <v>281</v>
      </c>
      <c r="Q15" s="388" t="s">
        <v>281</v>
      </c>
      <c r="R15" s="381" t="s">
        <v>282</v>
      </c>
    </row>
    <row r="16" spans="1:18" ht="12.75" customHeight="1">
      <c r="A16" s="321" t="s">
        <v>28</v>
      </c>
      <c r="B16" s="322" t="s">
        <v>113</v>
      </c>
      <c r="C16" s="13" t="s">
        <v>280</v>
      </c>
      <c r="D16" s="13" t="s">
        <v>280</v>
      </c>
      <c r="E16" s="399">
        <v>116264</v>
      </c>
      <c r="F16" s="399">
        <v>75810</v>
      </c>
      <c r="G16" s="399">
        <v>73287</v>
      </c>
      <c r="H16" s="399">
        <v>79793</v>
      </c>
      <c r="I16" s="399">
        <v>74611</v>
      </c>
      <c r="J16" s="399">
        <v>55250</v>
      </c>
      <c r="K16" s="388" t="s">
        <v>280</v>
      </c>
      <c r="L16" s="388" t="s">
        <v>280</v>
      </c>
      <c r="M16" s="335">
        <v>-34.799999999999997</v>
      </c>
      <c r="N16" s="335">
        <v>-3.3</v>
      </c>
      <c r="O16" s="335">
        <v>8.9</v>
      </c>
      <c r="P16" s="388">
        <v>-6.5</v>
      </c>
      <c r="Q16" s="388">
        <v>-25.9</v>
      </c>
      <c r="R16" s="381" t="s">
        <v>28</v>
      </c>
    </row>
    <row r="17" spans="1:18" ht="12.75" customHeight="1">
      <c r="A17" s="321"/>
      <c r="B17" s="322"/>
      <c r="C17" s="13"/>
      <c r="D17" s="13"/>
      <c r="E17" s="13"/>
      <c r="F17" s="13"/>
      <c r="G17" s="13"/>
      <c r="H17" s="13"/>
      <c r="I17" s="497"/>
      <c r="K17" s="335"/>
      <c r="L17" s="335"/>
      <c r="M17" s="335"/>
      <c r="N17" s="335"/>
      <c r="O17" s="335"/>
      <c r="P17" s="335"/>
      <c r="Q17" s="335"/>
      <c r="R17" s="381"/>
    </row>
    <row r="18" spans="1:18" ht="12.75" customHeight="1">
      <c r="A18" s="321" t="s">
        <v>3</v>
      </c>
      <c r="B18" s="322" t="s">
        <v>114</v>
      </c>
      <c r="C18" s="13">
        <v>185219</v>
      </c>
      <c r="D18" s="13">
        <v>200156</v>
      </c>
      <c r="E18" s="13">
        <v>158337</v>
      </c>
      <c r="F18" s="13">
        <v>152327</v>
      </c>
      <c r="G18" s="13">
        <v>190016</v>
      </c>
      <c r="H18" s="13">
        <v>161395</v>
      </c>
      <c r="I18" s="13">
        <v>171664</v>
      </c>
      <c r="J18" s="13">
        <v>152461</v>
      </c>
      <c r="K18" s="335">
        <v>8.1</v>
      </c>
      <c r="L18" s="335">
        <v>-20.9</v>
      </c>
      <c r="M18" s="335">
        <v>-3.8</v>
      </c>
      <c r="N18" s="335">
        <v>24.7</v>
      </c>
      <c r="O18" s="335">
        <v>-15.1</v>
      </c>
      <c r="P18" s="335">
        <v>6.4000000000000101</v>
      </c>
      <c r="Q18" s="335">
        <v>-11.2</v>
      </c>
      <c r="R18" s="381" t="s">
        <v>3</v>
      </c>
    </row>
    <row r="19" spans="1:18" ht="12.75" customHeight="1">
      <c r="A19" s="321" t="s">
        <v>97</v>
      </c>
      <c r="B19" s="322" t="s">
        <v>115</v>
      </c>
      <c r="C19" s="13">
        <v>30163</v>
      </c>
      <c r="D19" s="13">
        <v>28148</v>
      </c>
      <c r="E19" s="13">
        <v>27230</v>
      </c>
      <c r="F19" s="13">
        <v>25713</v>
      </c>
      <c r="G19" s="13">
        <v>18797</v>
      </c>
      <c r="H19" s="13">
        <v>31231</v>
      </c>
      <c r="I19" s="13">
        <v>28570</v>
      </c>
      <c r="J19" s="13">
        <v>19984</v>
      </c>
      <c r="K19" s="335">
        <v>-6.7</v>
      </c>
      <c r="L19" s="335">
        <v>-3.3</v>
      </c>
      <c r="M19" s="335">
        <v>-5.6</v>
      </c>
      <c r="N19" s="335">
        <v>-26.9</v>
      </c>
      <c r="O19" s="335">
        <v>66.099999999999994</v>
      </c>
      <c r="P19" s="335">
        <v>-8.5</v>
      </c>
      <c r="Q19" s="335">
        <v>-30.1</v>
      </c>
      <c r="R19" s="381" t="s">
        <v>97</v>
      </c>
    </row>
    <row r="20" spans="1:18" ht="12.75" customHeight="1">
      <c r="A20" s="321" t="s">
        <v>102</v>
      </c>
      <c r="B20" s="322" t="s">
        <v>8</v>
      </c>
      <c r="C20" s="399" t="s">
        <v>280</v>
      </c>
      <c r="D20" s="399" t="s">
        <v>280</v>
      </c>
      <c r="E20" s="399" t="s">
        <v>280</v>
      </c>
      <c r="F20" s="399" t="s">
        <v>280</v>
      </c>
      <c r="G20" s="399" t="s">
        <v>280</v>
      </c>
      <c r="H20" s="399" t="s">
        <v>280</v>
      </c>
      <c r="I20" s="399" t="s">
        <v>280</v>
      </c>
      <c r="J20" s="399" t="s">
        <v>280</v>
      </c>
      <c r="K20" s="335" t="s">
        <v>280</v>
      </c>
      <c r="L20" s="335" t="s">
        <v>280</v>
      </c>
      <c r="M20" s="335" t="s">
        <v>280</v>
      </c>
      <c r="N20" s="335" t="s">
        <v>280</v>
      </c>
      <c r="O20" s="335" t="s">
        <v>280</v>
      </c>
      <c r="P20" s="388" t="s">
        <v>280</v>
      </c>
      <c r="Q20" s="388" t="s">
        <v>280</v>
      </c>
      <c r="R20" s="381" t="s">
        <v>102</v>
      </c>
    </row>
    <row r="21" spans="1:18" ht="12.75" customHeight="1">
      <c r="A21" s="321" t="s">
        <v>105</v>
      </c>
      <c r="B21" s="322" t="s">
        <v>116</v>
      </c>
      <c r="C21" s="13">
        <v>34088</v>
      </c>
      <c r="D21" s="13">
        <v>36044</v>
      </c>
      <c r="E21" s="13">
        <v>45273</v>
      </c>
      <c r="F21" s="13">
        <v>51997</v>
      </c>
      <c r="G21" s="13">
        <v>45443</v>
      </c>
      <c r="H21" s="13">
        <v>37149</v>
      </c>
      <c r="I21" s="13">
        <v>31714</v>
      </c>
      <c r="J21" s="13">
        <v>31313</v>
      </c>
      <c r="K21" s="335">
        <v>5.7</v>
      </c>
      <c r="L21" s="335">
        <v>25.6</v>
      </c>
      <c r="M21" s="335">
        <v>14.9</v>
      </c>
      <c r="N21" s="335">
        <v>-12.6</v>
      </c>
      <c r="O21" s="335">
        <v>-18.3</v>
      </c>
      <c r="P21" s="335">
        <v>-14.6</v>
      </c>
      <c r="Q21" s="335">
        <v>-1.3</v>
      </c>
      <c r="R21" s="381" t="s">
        <v>105</v>
      </c>
    </row>
    <row r="22" spans="1:18" ht="12.75" customHeight="1">
      <c r="A22" s="321" t="s">
        <v>4</v>
      </c>
      <c r="B22" s="322" t="s">
        <v>117</v>
      </c>
      <c r="C22" s="399" t="s">
        <v>280</v>
      </c>
      <c r="D22" s="399" t="s">
        <v>280</v>
      </c>
      <c r="E22" s="399" t="s">
        <v>280</v>
      </c>
      <c r="F22" s="399" t="s">
        <v>280</v>
      </c>
      <c r="G22" s="399" t="s">
        <v>280</v>
      </c>
      <c r="H22" s="399" t="s">
        <v>280</v>
      </c>
      <c r="I22" s="399" t="s">
        <v>280</v>
      </c>
      <c r="J22" s="399" t="s">
        <v>280</v>
      </c>
      <c r="K22" s="335" t="s">
        <v>280</v>
      </c>
      <c r="L22" s="335" t="s">
        <v>280</v>
      </c>
      <c r="M22" s="335" t="s">
        <v>280</v>
      </c>
      <c r="N22" s="335" t="s">
        <v>280</v>
      </c>
      <c r="O22" s="335" t="s">
        <v>280</v>
      </c>
      <c r="P22" s="388" t="s">
        <v>280</v>
      </c>
      <c r="Q22" s="388" t="s">
        <v>280</v>
      </c>
      <c r="R22" s="381" t="s">
        <v>4</v>
      </c>
    </row>
    <row r="23" spans="1:18" ht="12.75" customHeight="1">
      <c r="A23" s="321" t="s">
        <v>6</v>
      </c>
      <c r="B23" s="322" t="s">
        <v>118</v>
      </c>
      <c r="C23" s="399" t="s">
        <v>280</v>
      </c>
      <c r="D23" s="399" t="s">
        <v>280</v>
      </c>
      <c r="E23" s="399" t="s">
        <v>280</v>
      </c>
      <c r="F23" s="399" t="s">
        <v>280</v>
      </c>
      <c r="G23" s="399" t="s">
        <v>280</v>
      </c>
      <c r="H23" s="399" t="s">
        <v>280</v>
      </c>
      <c r="I23" s="399" t="s">
        <v>280</v>
      </c>
      <c r="J23" s="399" t="s">
        <v>280</v>
      </c>
      <c r="K23" s="335" t="s">
        <v>280</v>
      </c>
      <c r="L23" s="335" t="s">
        <v>280</v>
      </c>
      <c r="M23" s="335" t="s">
        <v>280</v>
      </c>
      <c r="N23" s="335" t="s">
        <v>280</v>
      </c>
      <c r="O23" s="335" t="s">
        <v>280</v>
      </c>
      <c r="P23" s="388" t="s">
        <v>280</v>
      </c>
      <c r="Q23" s="388" t="s">
        <v>280</v>
      </c>
      <c r="R23" s="381" t="s">
        <v>6</v>
      </c>
    </row>
    <row r="24" spans="1:18" ht="12.75" customHeight="1">
      <c r="A24" s="321" t="s">
        <v>7</v>
      </c>
      <c r="B24" s="322" t="s">
        <v>119</v>
      </c>
      <c r="C24" s="13">
        <v>41288</v>
      </c>
      <c r="D24" s="13">
        <v>39189</v>
      </c>
      <c r="E24" s="13">
        <v>31305</v>
      </c>
      <c r="F24" s="13">
        <v>23064</v>
      </c>
      <c r="G24" s="13">
        <v>31495</v>
      </c>
      <c r="H24" s="13">
        <v>49355</v>
      </c>
      <c r="I24" s="13">
        <v>59534</v>
      </c>
      <c r="J24" s="13">
        <v>66099</v>
      </c>
      <c r="K24" s="335">
        <v>-5.0999999999999996</v>
      </c>
      <c r="L24" s="335">
        <v>-20.100000000000001</v>
      </c>
      <c r="M24" s="335">
        <v>-26.3</v>
      </c>
      <c r="N24" s="335">
        <v>36.6</v>
      </c>
      <c r="O24" s="335">
        <v>56.7</v>
      </c>
      <c r="P24" s="335">
        <v>20.6</v>
      </c>
      <c r="Q24" s="335">
        <v>11</v>
      </c>
      <c r="R24" s="381" t="s">
        <v>7</v>
      </c>
    </row>
    <row r="25" spans="1:18" ht="12.75" customHeight="1">
      <c r="A25" s="321" t="s">
        <v>9</v>
      </c>
      <c r="B25" s="322" t="s">
        <v>120</v>
      </c>
      <c r="C25" s="13">
        <v>41501</v>
      </c>
      <c r="D25" s="13">
        <v>55212</v>
      </c>
      <c r="E25" s="13">
        <v>53030</v>
      </c>
      <c r="F25" s="13">
        <v>48579</v>
      </c>
      <c r="G25" s="13">
        <v>51835</v>
      </c>
      <c r="H25" s="13">
        <v>53817</v>
      </c>
      <c r="I25" s="13">
        <v>56256</v>
      </c>
      <c r="J25" s="13">
        <v>53948</v>
      </c>
      <c r="K25" s="335">
        <v>33</v>
      </c>
      <c r="L25" s="335">
        <v>-4</v>
      </c>
      <c r="M25" s="335">
        <v>-8.4</v>
      </c>
      <c r="N25" s="335">
        <v>6.7</v>
      </c>
      <c r="O25" s="335">
        <v>3.8</v>
      </c>
      <c r="P25" s="335">
        <v>4.5</v>
      </c>
      <c r="Q25" s="335">
        <v>-4.0999999999999899</v>
      </c>
      <c r="R25" s="381" t="s">
        <v>9</v>
      </c>
    </row>
    <row r="26" spans="1:18" ht="12.75" customHeight="1">
      <c r="A26" s="321" t="s">
        <v>10</v>
      </c>
      <c r="B26" s="322" t="s">
        <v>121</v>
      </c>
      <c r="C26" s="13">
        <v>58988</v>
      </c>
      <c r="D26" s="13">
        <v>47902</v>
      </c>
      <c r="E26" s="13">
        <v>62748</v>
      </c>
      <c r="F26" s="13">
        <v>54130</v>
      </c>
      <c r="G26" s="13">
        <v>47687</v>
      </c>
      <c r="H26" s="13">
        <v>39373</v>
      </c>
      <c r="I26" s="13">
        <v>34198</v>
      </c>
      <c r="J26" s="13">
        <v>28738</v>
      </c>
      <c r="K26" s="335">
        <v>-18.8</v>
      </c>
      <c r="L26" s="335">
        <v>31</v>
      </c>
      <c r="M26" s="335">
        <v>-13.7</v>
      </c>
      <c r="N26" s="335">
        <v>-11.9</v>
      </c>
      <c r="O26" s="335">
        <v>-17.399999999999999</v>
      </c>
      <c r="P26" s="335">
        <v>-13.1</v>
      </c>
      <c r="Q26" s="335">
        <v>-16</v>
      </c>
      <c r="R26" s="381" t="s">
        <v>10</v>
      </c>
    </row>
    <row r="27" spans="1:18" ht="12.75" customHeight="1">
      <c r="A27" s="321" t="s">
        <v>122</v>
      </c>
      <c r="B27" s="322" t="s">
        <v>90</v>
      </c>
      <c r="C27" s="13">
        <v>123370</v>
      </c>
      <c r="D27" s="13">
        <v>117840</v>
      </c>
      <c r="E27" s="13">
        <v>152420</v>
      </c>
      <c r="F27" s="13">
        <v>169434</v>
      </c>
      <c r="G27" s="13">
        <v>128515</v>
      </c>
      <c r="H27" s="13">
        <v>168430</v>
      </c>
      <c r="I27" s="13">
        <v>128844</v>
      </c>
      <c r="J27" s="13">
        <v>332853</v>
      </c>
      <c r="K27" s="335">
        <v>-4.5</v>
      </c>
      <c r="L27" s="335">
        <v>29.3</v>
      </c>
      <c r="M27" s="335">
        <v>11.2</v>
      </c>
      <c r="N27" s="335">
        <v>-24.2</v>
      </c>
      <c r="O27" s="335">
        <v>31.1</v>
      </c>
      <c r="P27" s="335">
        <v>-23.5</v>
      </c>
      <c r="Q27" s="335">
        <v>158.30000000000001</v>
      </c>
      <c r="R27" s="381" t="s">
        <v>122</v>
      </c>
    </row>
    <row r="28" spans="1:18" ht="12.75" customHeight="1">
      <c r="A28" s="321" t="s">
        <v>11</v>
      </c>
      <c r="B28" s="322" t="s">
        <v>123</v>
      </c>
      <c r="C28" s="13">
        <v>21353</v>
      </c>
      <c r="D28" s="13">
        <v>24568</v>
      </c>
      <c r="E28" s="13">
        <v>23063</v>
      </c>
      <c r="F28" s="13">
        <v>23462</v>
      </c>
      <c r="G28" s="13">
        <v>27845</v>
      </c>
      <c r="H28" s="13">
        <v>22194</v>
      </c>
      <c r="I28" s="13">
        <v>26004</v>
      </c>
      <c r="J28" s="13">
        <v>37178</v>
      </c>
      <c r="K28" s="335">
        <v>15.1</v>
      </c>
      <c r="L28" s="335">
        <v>-6.1</v>
      </c>
      <c r="M28" s="335">
        <v>1.7</v>
      </c>
      <c r="N28" s="335">
        <v>18.7</v>
      </c>
      <c r="O28" s="335">
        <v>-20.3</v>
      </c>
      <c r="P28" s="335">
        <v>17.2</v>
      </c>
      <c r="Q28" s="335">
        <v>43</v>
      </c>
      <c r="R28" s="381" t="s">
        <v>11</v>
      </c>
    </row>
    <row r="29" spans="1:18" ht="12.75" customHeight="1">
      <c r="A29" s="321" t="s">
        <v>12</v>
      </c>
      <c r="B29" s="322" t="s">
        <v>13</v>
      </c>
      <c r="C29" s="13">
        <v>115656</v>
      </c>
      <c r="D29" s="13">
        <v>119508</v>
      </c>
      <c r="E29" s="13">
        <v>96790</v>
      </c>
      <c r="F29" s="13">
        <v>101845</v>
      </c>
      <c r="G29" s="13">
        <v>106804</v>
      </c>
      <c r="H29" s="13">
        <v>113609</v>
      </c>
      <c r="I29" s="13">
        <v>113376</v>
      </c>
      <c r="J29" s="13">
        <v>162899</v>
      </c>
      <c r="K29" s="335">
        <v>3.3</v>
      </c>
      <c r="L29" s="335">
        <v>-19</v>
      </c>
      <c r="M29" s="335">
        <v>5.2</v>
      </c>
      <c r="N29" s="335">
        <v>4.9000000000000101</v>
      </c>
      <c r="O29" s="335">
        <v>6.4</v>
      </c>
      <c r="P29" s="335">
        <v>-0.20000000000000301</v>
      </c>
      <c r="Q29" s="335">
        <v>43.7</v>
      </c>
      <c r="R29" s="381" t="s">
        <v>12</v>
      </c>
    </row>
    <row r="30" spans="1:18" ht="12.75" customHeight="1">
      <c r="A30" s="321" t="s">
        <v>100</v>
      </c>
      <c r="B30" s="322" t="s">
        <v>124</v>
      </c>
      <c r="C30" s="13">
        <v>76289</v>
      </c>
      <c r="D30" s="13">
        <v>67408</v>
      </c>
      <c r="E30" s="13">
        <v>82285</v>
      </c>
      <c r="F30" s="13">
        <v>83711</v>
      </c>
      <c r="G30" s="13">
        <v>88973</v>
      </c>
      <c r="H30" s="13">
        <v>96135</v>
      </c>
      <c r="I30" s="13">
        <v>116691</v>
      </c>
      <c r="J30" s="13">
        <v>81468</v>
      </c>
      <c r="K30" s="335">
        <v>-11.6</v>
      </c>
      <c r="L30" s="335">
        <v>22.1</v>
      </c>
      <c r="M30" s="335">
        <v>1.7</v>
      </c>
      <c r="N30" s="335">
        <v>6.3</v>
      </c>
      <c r="O30" s="335">
        <v>8</v>
      </c>
      <c r="P30" s="335">
        <v>21.4</v>
      </c>
      <c r="Q30" s="335">
        <v>-30.2</v>
      </c>
      <c r="R30" s="381" t="s">
        <v>100</v>
      </c>
    </row>
    <row r="31" spans="1:18" ht="12.75" customHeight="1">
      <c r="A31" s="321" t="s">
        <v>68</v>
      </c>
      <c r="B31" s="322" t="s">
        <v>15</v>
      </c>
      <c r="C31" s="13">
        <v>95018</v>
      </c>
      <c r="D31" s="13">
        <v>108870</v>
      </c>
      <c r="E31" s="13">
        <v>125976</v>
      </c>
      <c r="F31" s="13">
        <v>104578</v>
      </c>
      <c r="G31" s="13">
        <v>125690</v>
      </c>
      <c r="H31" s="13">
        <v>114493</v>
      </c>
      <c r="I31" s="13">
        <v>111127</v>
      </c>
      <c r="J31" s="13">
        <v>114716</v>
      </c>
      <c r="K31" s="335">
        <v>14.6</v>
      </c>
      <c r="L31" s="335">
        <v>15.7</v>
      </c>
      <c r="M31" s="335">
        <v>-17</v>
      </c>
      <c r="N31" s="335">
        <v>20.2</v>
      </c>
      <c r="O31" s="335">
        <v>-8.9</v>
      </c>
      <c r="P31" s="388">
        <v>-2.9000000000000101</v>
      </c>
      <c r="Q31" s="388">
        <v>3.2</v>
      </c>
      <c r="R31" s="381" t="s">
        <v>68</v>
      </c>
    </row>
    <row r="32" spans="1:18" ht="12.75" customHeight="1">
      <c r="A32" s="321" t="s">
        <v>69</v>
      </c>
      <c r="B32" s="322" t="s">
        <v>17</v>
      </c>
      <c r="C32" s="13">
        <v>255417</v>
      </c>
      <c r="D32" s="13">
        <v>274328</v>
      </c>
      <c r="E32" s="13">
        <v>278333</v>
      </c>
      <c r="F32" s="13">
        <v>241813</v>
      </c>
      <c r="G32" s="13">
        <v>312092</v>
      </c>
      <c r="H32" s="13">
        <v>327015</v>
      </c>
      <c r="I32" s="13">
        <v>240385</v>
      </c>
      <c r="J32" s="13">
        <v>265027</v>
      </c>
      <c r="K32" s="335">
        <v>7.4</v>
      </c>
      <c r="L32" s="335">
        <v>1.5</v>
      </c>
      <c r="M32" s="335">
        <v>-13.1</v>
      </c>
      <c r="N32" s="335">
        <v>29.1</v>
      </c>
      <c r="O32" s="335">
        <v>4.8</v>
      </c>
      <c r="P32" s="335">
        <v>-26.5</v>
      </c>
      <c r="Q32" s="335">
        <v>10.3</v>
      </c>
      <c r="R32" s="381" t="s">
        <v>69</v>
      </c>
    </row>
    <row r="33" spans="1:24" ht="12.75" customHeight="1">
      <c r="A33" s="321" t="s">
        <v>70</v>
      </c>
      <c r="B33" s="322" t="s">
        <v>125</v>
      </c>
      <c r="C33" s="13">
        <v>400737</v>
      </c>
      <c r="D33" s="13">
        <v>345165</v>
      </c>
      <c r="E33" s="13">
        <v>332713</v>
      </c>
      <c r="F33" s="13">
        <v>546857</v>
      </c>
      <c r="G33" s="13">
        <v>490821</v>
      </c>
      <c r="H33" s="13">
        <v>470305</v>
      </c>
      <c r="I33" s="13">
        <v>631820</v>
      </c>
      <c r="J33" s="13">
        <v>1078155</v>
      </c>
      <c r="K33" s="335">
        <v>-13.9</v>
      </c>
      <c r="L33" s="335">
        <v>-3.6</v>
      </c>
      <c r="M33" s="335">
        <v>64.400000000000006</v>
      </c>
      <c r="N33" s="335">
        <v>-10.199999999999999</v>
      </c>
      <c r="O33" s="335">
        <v>-4.2</v>
      </c>
      <c r="P33" s="335">
        <v>34.299999999999997</v>
      </c>
      <c r="Q33" s="335">
        <v>70.599999999999994</v>
      </c>
      <c r="R33" s="381" t="s">
        <v>70</v>
      </c>
      <c r="X33" s="13"/>
    </row>
    <row r="34" spans="1:24" ht="12.75" customHeight="1">
      <c r="A34" s="321" t="s">
        <v>14</v>
      </c>
      <c r="B34" s="322" t="s">
        <v>126</v>
      </c>
      <c r="C34" s="13">
        <v>83107</v>
      </c>
      <c r="D34" s="13">
        <v>66715</v>
      </c>
      <c r="E34" s="13">
        <v>87940</v>
      </c>
      <c r="F34" s="13">
        <v>148318</v>
      </c>
      <c r="G34" s="13">
        <v>84713</v>
      </c>
      <c r="H34" s="13">
        <v>157989</v>
      </c>
      <c r="I34" s="13">
        <v>204606</v>
      </c>
      <c r="J34" s="13">
        <v>63501</v>
      </c>
      <c r="K34" s="335">
        <v>-19.7</v>
      </c>
      <c r="L34" s="335">
        <v>31.8</v>
      </c>
      <c r="M34" s="335">
        <v>68.7</v>
      </c>
      <c r="N34" s="335">
        <v>-42.9</v>
      </c>
      <c r="O34" s="335">
        <v>86.5</v>
      </c>
      <c r="P34" s="335">
        <v>29.5</v>
      </c>
      <c r="Q34" s="335">
        <v>-69</v>
      </c>
      <c r="R34" s="381" t="s">
        <v>14</v>
      </c>
    </row>
    <row r="35" spans="1:24" ht="12.75" customHeight="1">
      <c r="A35" s="321" t="s">
        <v>16</v>
      </c>
      <c r="B35" s="322" t="s">
        <v>18</v>
      </c>
      <c r="C35" s="13">
        <v>273592</v>
      </c>
      <c r="D35" s="13">
        <v>269265</v>
      </c>
      <c r="E35" s="13">
        <v>235504</v>
      </c>
      <c r="F35" s="13">
        <v>246301</v>
      </c>
      <c r="G35" s="13">
        <v>267735</v>
      </c>
      <c r="H35" s="13">
        <v>234318</v>
      </c>
      <c r="I35" s="13">
        <v>203747</v>
      </c>
      <c r="J35" s="13">
        <v>173430</v>
      </c>
      <c r="K35" s="335">
        <v>-1.6</v>
      </c>
      <c r="L35" s="335">
        <v>-12.5</v>
      </c>
      <c r="M35" s="335">
        <v>4.5999999999999996</v>
      </c>
      <c r="N35" s="335">
        <v>8.6999999999999993</v>
      </c>
      <c r="O35" s="335">
        <v>-12.5</v>
      </c>
      <c r="P35" s="335">
        <v>-13</v>
      </c>
      <c r="Q35" s="335">
        <v>-14.9</v>
      </c>
      <c r="R35" s="381" t="s">
        <v>16</v>
      </c>
    </row>
    <row r="36" spans="1:24" ht="12.75" customHeight="1">
      <c r="A36" s="321" t="s">
        <v>71</v>
      </c>
      <c r="B36" s="322" t="s">
        <v>23</v>
      </c>
      <c r="C36" s="13">
        <v>623417</v>
      </c>
      <c r="D36" s="13">
        <v>463960</v>
      </c>
      <c r="E36" s="13">
        <v>385566</v>
      </c>
      <c r="F36" s="13">
        <v>400377</v>
      </c>
      <c r="G36" s="13">
        <v>527218</v>
      </c>
      <c r="H36" s="13">
        <v>1072214</v>
      </c>
      <c r="I36" s="13">
        <v>486115</v>
      </c>
      <c r="J36" s="13">
        <v>582832</v>
      </c>
      <c r="K36" s="335">
        <v>-25.6</v>
      </c>
      <c r="L36" s="335">
        <v>-16.899999999999999</v>
      </c>
      <c r="M36" s="335">
        <v>3.8</v>
      </c>
      <c r="N36" s="335">
        <v>31.7</v>
      </c>
      <c r="O36" s="335">
        <v>103.4</v>
      </c>
      <c r="P36" s="335">
        <v>-54.7</v>
      </c>
      <c r="Q36" s="335">
        <v>19.899999999999999</v>
      </c>
      <c r="R36" s="381" t="s">
        <v>71</v>
      </c>
    </row>
    <row r="37" spans="1:24" ht="12.75" customHeight="1">
      <c r="A37" s="321" t="s">
        <v>19</v>
      </c>
      <c r="B37" s="322" t="s">
        <v>24</v>
      </c>
      <c r="C37" s="13">
        <v>26710</v>
      </c>
      <c r="D37" s="13">
        <v>26625</v>
      </c>
      <c r="E37" s="13">
        <v>51423</v>
      </c>
      <c r="F37" s="13">
        <v>32119</v>
      </c>
      <c r="G37" s="13">
        <v>53172</v>
      </c>
      <c r="H37" s="13">
        <v>65970</v>
      </c>
      <c r="I37" s="13">
        <v>27471</v>
      </c>
      <c r="J37" s="13">
        <v>18492</v>
      </c>
      <c r="K37" s="335">
        <v>-0.3</v>
      </c>
      <c r="L37" s="335">
        <v>93.1</v>
      </c>
      <c r="M37" s="335">
        <v>-37.5</v>
      </c>
      <c r="N37" s="335">
        <v>65.5</v>
      </c>
      <c r="O37" s="335">
        <v>24.1</v>
      </c>
      <c r="P37" s="335">
        <v>-58.4</v>
      </c>
      <c r="Q37" s="335">
        <v>-32.700000000000003</v>
      </c>
      <c r="R37" s="381" t="s">
        <v>19</v>
      </c>
    </row>
    <row r="38" spans="1:24" ht="12.75" customHeight="1">
      <c r="A38" s="321" t="s">
        <v>20</v>
      </c>
      <c r="B38" s="322" t="s">
        <v>127</v>
      </c>
      <c r="C38" s="13">
        <v>14645</v>
      </c>
      <c r="D38" s="13">
        <v>12388</v>
      </c>
      <c r="E38" s="13">
        <v>15185</v>
      </c>
      <c r="F38" s="13">
        <v>23502</v>
      </c>
      <c r="G38" s="13">
        <v>15939</v>
      </c>
      <c r="H38" s="13">
        <v>16874</v>
      </c>
      <c r="I38" s="13">
        <v>24112</v>
      </c>
      <c r="J38" s="13">
        <v>21435</v>
      </c>
      <c r="K38" s="335">
        <v>-15.4</v>
      </c>
      <c r="L38" s="335">
        <v>22.6</v>
      </c>
      <c r="M38" s="335">
        <v>54.8</v>
      </c>
      <c r="N38" s="335">
        <v>-32.200000000000003</v>
      </c>
      <c r="O38" s="335">
        <v>5.9</v>
      </c>
      <c r="P38" s="335">
        <v>42.9</v>
      </c>
      <c r="Q38" s="335">
        <v>-11.1</v>
      </c>
      <c r="R38" s="381" t="s">
        <v>20</v>
      </c>
    </row>
    <row r="39" spans="1:24" ht="12.75" customHeight="1">
      <c r="A39" s="321" t="s">
        <v>21</v>
      </c>
      <c r="B39" s="322" t="s">
        <v>128</v>
      </c>
      <c r="C39" s="13">
        <v>20283</v>
      </c>
      <c r="D39" s="13">
        <v>25287</v>
      </c>
      <c r="E39" s="13">
        <v>25040</v>
      </c>
      <c r="F39" s="13">
        <v>28400</v>
      </c>
      <c r="G39" s="13">
        <v>45594</v>
      </c>
      <c r="H39" s="13">
        <v>32164</v>
      </c>
      <c r="I39" s="13">
        <v>38854</v>
      </c>
      <c r="J39" s="13">
        <v>30156</v>
      </c>
      <c r="K39" s="335">
        <v>24.7</v>
      </c>
      <c r="L39" s="335">
        <v>-1</v>
      </c>
      <c r="M39" s="335">
        <v>13.4</v>
      </c>
      <c r="N39" s="335">
        <v>60.5</v>
      </c>
      <c r="O39" s="335">
        <v>-29.5</v>
      </c>
      <c r="P39" s="335">
        <v>20.8</v>
      </c>
      <c r="Q39" s="335">
        <v>-22.4</v>
      </c>
      <c r="R39" s="381" t="s">
        <v>21</v>
      </c>
    </row>
    <row r="40" spans="1:24" ht="12.75" customHeight="1">
      <c r="A40" s="321" t="s">
        <v>22</v>
      </c>
      <c r="B40" s="322" t="s">
        <v>129</v>
      </c>
      <c r="C40" s="13">
        <v>21326</v>
      </c>
      <c r="D40" s="13">
        <v>27753</v>
      </c>
      <c r="E40" s="13">
        <v>22982</v>
      </c>
      <c r="F40" s="13">
        <v>26732</v>
      </c>
      <c r="G40" s="13">
        <v>21293</v>
      </c>
      <c r="H40" s="13">
        <v>24453</v>
      </c>
      <c r="I40" s="13">
        <v>20962</v>
      </c>
      <c r="J40" s="13">
        <v>23925</v>
      </c>
      <c r="K40" s="335">
        <v>30.1</v>
      </c>
      <c r="L40" s="335">
        <v>-17.2</v>
      </c>
      <c r="M40" s="335">
        <v>16.3</v>
      </c>
      <c r="N40" s="335">
        <v>-20.3</v>
      </c>
      <c r="O40" s="335">
        <v>14.8</v>
      </c>
      <c r="P40" s="335">
        <v>-14.3</v>
      </c>
      <c r="Q40" s="335">
        <v>14.1</v>
      </c>
      <c r="R40" s="381" t="s">
        <v>22</v>
      </c>
    </row>
    <row r="41" spans="1:24" ht="12.75" customHeight="1">
      <c r="A41" s="321" t="s">
        <v>5</v>
      </c>
      <c r="B41" s="322" t="s">
        <v>25</v>
      </c>
      <c r="C41" s="13" t="s">
        <v>280</v>
      </c>
      <c r="D41" s="13" t="s">
        <v>280</v>
      </c>
      <c r="E41" s="399">
        <v>2315166</v>
      </c>
      <c r="F41" s="399">
        <v>2548900</v>
      </c>
      <c r="G41" s="399">
        <v>2715019</v>
      </c>
      <c r="H41" s="399">
        <v>3319523</v>
      </c>
      <c r="I41" s="13">
        <v>2768810</v>
      </c>
      <c r="J41" s="13">
        <v>3352512</v>
      </c>
      <c r="K41" s="335" t="s">
        <v>280</v>
      </c>
      <c r="L41" s="335" t="s">
        <v>280</v>
      </c>
      <c r="M41" s="335">
        <v>10.1</v>
      </c>
      <c r="N41" s="335">
        <v>6.5</v>
      </c>
      <c r="O41" s="335">
        <v>22.3</v>
      </c>
      <c r="P41" s="388">
        <v>-16.600000000000001</v>
      </c>
      <c r="Q41" s="388">
        <v>21.1</v>
      </c>
      <c r="R41" s="381" t="s">
        <v>5</v>
      </c>
    </row>
    <row r="42" spans="1:24" ht="12.75" customHeight="1">
      <c r="A42" s="321"/>
      <c r="B42" s="322"/>
      <c r="C42" s="13"/>
      <c r="D42" s="13"/>
      <c r="E42" s="13"/>
      <c r="F42" s="13"/>
      <c r="G42" s="13"/>
      <c r="H42" s="13"/>
      <c r="J42" s="13"/>
      <c r="K42" s="335"/>
      <c r="L42" s="335"/>
      <c r="M42" s="335"/>
      <c r="N42" s="335"/>
      <c r="O42" s="335"/>
      <c r="P42" s="335"/>
      <c r="Q42" s="335"/>
      <c r="R42" s="381"/>
    </row>
    <row r="43" spans="1:24" s="23" customFormat="1" ht="12.75" customHeight="1">
      <c r="A43" s="383"/>
      <c r="B43" s="324" t="s">
        <v>26</v>
      </c>
      <c r="C43" s="21">
        <v>2697417</v>
      </c>
      <c r="D43" s="21">
        <v>2513679</v>
      </c>
      <c r="E43" s="21">
        <v>2431430</v>
      </c>
      <c r="F43" s="21">
        <v>2624710</v>
      </c>
      <c r="G43" s="21">
        <v>2788306</v>
      </c>
      <c r="H43" s="21">
        <v>3399316</v>
      </c>
      <c r="I43" s="21">
        <v>2843421</v>
      </c>
      <c r="J43" s="21">
        <v>3407762</v>
      </c>
      <c r="K43" s="336">
        <v>-6.8</v>
      </c>
      <c r="L43" s="336">
        <v>-3.3</v>
      </c>
      <c r="M43" s="336">
        <v>7.9</v>
      </c>
      <c r="N43" s="336">
        <v>6.2</v>
      </c>
      <c r="O43" s="336">
        <v>21.9</v>
      </c>
      <c r="P43" s="336">
        <v>-16.399999999999999</v>
      </c>
      <c r="Q43" s="336">
        <v>19.8</v>
      </c>
      <c r="R43" s="384"/>
    </row>
    <row r="44" spans="1:24" ht="12.75" customHeight="1">
      <c r="A44" s="321"/>
      <c r="B44" s="322"/>
      <c r="C44" s="13"/>
      <c r="D44" s="21"/>
      <c r="E44" s="21"/>
      <c r="F44" s="21"/>
      <c r="J44" s="13"/>
      <c r="K44" s="335"/>
      <c r="L44" s="335"/>
      <c r="M44" s="335"/>
      <c r="N44" s="335"/>
      <c r="O44" s="335"/>
      <c r="P44" s="335"/>
      <c r="Q44" s="335"/>
      <c r="R44" s="381"/>
    </row>
    <row r="45" spans="1:24" ht="12.75" customHeight="1">
      <c r="A45" s="323"/>
      <c r="B45" s="322" t="s">
        <v>27</v>
      </c>
      <c r="C45" s="13"/>
      <c r="D45" s="21"/>
      <c r="E45" s="21"/>
      <c r="F45" s="21"/>
      <c r="J45" s="13"/>
      <c r="K45" s="335"/>
      <c r="L45" s="335"/>
      <c r="M45" s="335"/>
      <c r="N45" s="335"/>
      <c r="O45" s="335"/>
      <c r="P45" s="335"/>
      <c r="Q45" s="335"/>
      <c r="R45" s="382"/>
    </row>
    <row r="46" spans="1:24" ht="12.75" customHeight="1">
      <c r="A46" s="321" t="s">
        <v>91</v>
      </c>
      <c r="B46" s="322" t="s">
        <v>166</v>
      </c>
      <c r="C46" s="13">
        <v>1248304</v>
      </c>
      <c r="D46" s="13">
        <v>1244301</v>
      </c>
      <c r="E46" s="13">
        <v>1260025</v>
      </c>
      <c r="F46" s="13">
        <v>1465950</v>
      </c>
      <c r="G46" s="13">
        <v>1385260</v>
      </c>
      <c r="H46" s="13">
        <v>1471296</v>
      </c>
      <c r="I46" s="13">
        <v>1612499</v>
      </c>
      <c r="J46" s="13">
        <v>2071360</v>
      </c>
      <c r="K46" s="335">
        <v>-0.3</v>
      </c>
      <c r="L46" s="335">
        <v>1.3</v>
      </c>
      <c r="M46" s="335">
        <v>16.3</v>
      </c>
      <c r="N46" s="335">
        <v>-5.5</v>
      </c>
      <c r="O46" s="335">
        <v>6.2</v>
      </c>
      <c r="P46" s="335">
        <v>9.5999999999999908</v>
      </c>
      <c r="Q46" s="335">
        <v>28.5</v>
      </c>
      <c r="R46" s="381" t="s">
        <v>91</v>
      </c>
    </row>
    <row r="47" spans="1:24" ht="12.75" customHeight="1">
      <c r="A47" s="321" t="s">
        <v>28</v>
      </c>
      <c r="B47" s="322" t="s">
        <v>167</v>
      </c>
      <c r="C47" s="13">
        <v>1057512</v>
      </c>
      <c r="D47" s="13">
        <v>886923</v>
      </c>
      <c r="E47" s="13">
        <v>798754</v>
      </c>
      <c r="F47" s="13">
        <v>800225</v>
      </c>
      <c r="G47" s="13">
        <v>1007050</v>
      </c>
      <c r="H47" s="13">
        <v>1543000</v>
      </c>
      <c r="I47" s="13">
        <v>859428</v>
      </c>
      <c r="J47" s="13">
        <v>915443</v>
      </c>
      <c r="K47" s="335">
        <v>-16.100000000000001</v>
      </c>
      <c r="L47" s="335">
        <v>-9.9</v>
      </c>
      <c r="M47" s="335">
        <v>0.2</v>
      </c>
      <c r="N47" s="335">
        <v>25.8</v>
      </c>
      <c r="O47" s="335">
        <v>53.2</v>
      </c>
      <c r="P47" s="335">
        <v>-44.3</v>
      </c>
      <c r="Q47" s="335">
        <v>6.5</v>
      </c>
      <c r="R47" s="381" t="s">
        <v>28</v>
      </c>
    </row>
    <row r="48" spans="1:24" ht="12.75" customHeight="1">
      <c r="A48" s="321" t="s">
        <v>29</v>
      </c>
      <c r="B48" s="322" t="s">
        <v>168</v>
      </c>
      <c r="C48" s="13">
        <v>26089</v>
      </c>
      <c r="D48" s="13">
        <v>19190</v>
      </c>
      <c r="E48" s="13">
        <v>22670</v>
      </c>
      <c r="F48" s="13">
        <v>33925</v>
      </c>
      <c r="G48" s="13">
        <v>33651</v>
      </c>
      <c r="H48" s="13">
        <v>38129</v>
      </c>
      <c r="I48" s="13">
        <v>46353</v>
      </c>
      <c r="J48" s="13">
        <v>44399</v>
      </c>
      <c r="K48" s="335">
        <v>-26.4</v>
      </c>
      <c r="L48" s="335">
        <v>18.100000000000001</v>
      </c>
      <c r="M48" s="335">
        <v>49.6</v>
      </c>
      <c r="N48" s="335">
        <v>-0.79999999999999705</v>
      </c>
      <c r="O48" s="335">
        <v>13.3</v>
      </c>
      <c r="P48" s="335">
        <v>21.6</v>
      </c>
      <c r="Q48" s="335">
        <v>-4.2</v>
      </c>
      <c r="R48" s="381" t="s">
        <v>29</v>
      </c>
    </row>
    <row r="49" spans="1:18" ht="12.75" customHeight="1">
      <c r="A49" s="321" t="s">
        <v>30</v>
      </c>
      <c r="B49" s="322" t="s">
        <v>169</v>
      </c>
      <c r="C49" s="13">
        <v>365512</v>
      </c>
      <c r="D49" s="13">
        <v>363265</v>
      </c>
      <c r="E49" s="13">
        <v>349980</v>
      </c>
      <c r="F49" s="13">
        <v>324610</v>
      </c>
      <c r="G49" s="13">
        <v>362344</v>
      </c>
      <c r="H49" s="13">
        <v>346892</v>
      </c>
      <c r="I49" s="13">
        <v>325140</v>
      </c>
      <c r="J49" s="13">
        <v>376561</v>
      </c>
      <c r="K49" s="335">
        <v>-0.6</v>
      </c>
      <c r="L49" s="335">
        <v>-3.7</v>
      </c>
      <c r="M49" s="335">
        <v>7.2</v>
      </c>
      <c r="N49" s="335">
        <v>11.6</v>
      </c>
      <c r="O49" s="335">
        <v>-4.3</v>
      </c>
      <c r="P49" s="335">
        <v>-6.3</v>
      </c>
      <c r="Q49" s="335">
        <v>15.8</v>
      </c>
      <c r="R49" s="381" t="s">
        <v>30</v>
      </c>
    </row>
    <row r="50" spans="1:18" ht="10.5" customHeight="1">
      <c r="A50" s="323"/>
      <c r="B50" s="325"/>
      <c r="D50" s="13"/>
      <c r="E50" s="13"/>
      <c r="F50" s="13"/>
      <c r="K50" s="335"/>
      <c r="L50" s="335"/>
      <c r="M50" s="335"/>
      <c r="N50" s="335"/>
      <c r="O50" s="335"/>
      <c r="P50" s="335"/>
      <c r="Q50" s="335"/>
      <c r="R50" s="382"/>
    </row>
    <row r="53" spans="1:18">
      <c r="J53" s="633"/>
    </row>
  </sheetData>
  <mergeCells count="16">
    <mergeCell ref="A7:A10"/>
    <mergeCell ref="B7:B10"/>
    <mergeCell ref="E8:E9"/>
    <mergeCell ref="C8:C9"/>
    <mergeCell ref="D8:D9"/>
    <mergeCell ref="R7:R10"/>
    <mergeCell ref="F8:F9"/>
    <mergeCell ref="G8:G9"/>
    <mergeCell ref="C7:G7"/>
    <mergeCell ref="H8:H9"/>
    <mergeCell ref="I8:I9"/>
    <mergeCell ref="K7:Q7"/>
    <mergeCell ref="K10:Q10"/>
    <mergeCell ref="K8:Q8"/>
    <mergeCell ref="C10:J10"/>
    <mergeCell ref="J8:J9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U59"/>
  <sheetViews>
    <sheetView showGridLines="0" zoomScaleNormal="100" workbookViewId="0"/>
  </sheetViews>
  <sheetFormatPr baseColWidth="10" defaultColWidth="11.42578125" defaultRowHeight="12.75" customHeight="1"/>
  <cols>
    <col min="1" max="1" width="5.42578125" style="4" customWidth="1"/>
    <col min="2" max="2" width="27.85546875" style="4" customWidth="1"/>
    <col min="3" max="10" width="8.7109375" style="4" customWidth="1"/>
    <col min="11" max="12" width="7.28515625" style="4" customWidth="1"/>
    <col min="13" max="17" width="7.28515625" style="27" customWidth="1"/>
    <col min="18" max="18" width="27.85546875" style="4" customWidth="1"/>
    <col min="19" max="19" width="5.42578125" style="4" customWidth="1"/>
    <col min="20" max="20" width="1.85546875" style="27" customWidth="1"/>
    <col min="21" max="16384" width="11.42578125" style="27"/>
  </cols>
  <sheetData>
    <row r="1" spans="1:20" s="500" customFormat="1" ht="12.75" customHeight="1">
      <c r="A1" s="572" t="s">
        <v>424</v>
      </c>
      <c r="B1" s="497"/>
      <c r="C1" s="497"/>
      <c r="D1" s="497"/>
      <c r="E1" s="497"/>
      <c r="F1" s="497"/>
      <c r="G1" s="497"/>
      <c r="H1" s="497"/>
      <c r="I1" s="497"/>
      <c r="J1" s="497"/>
      <c r="K1" s="497"/>
      <c r="L1" s="497"/>
      <c r="R1" s="497"/>
      <c r="S1" s="497"/>
    </row>
    <row r="2" spans="1:20" s="500" customFormat="1" ht="12.75" customHeight="1">
      <c r="A2" s="497"/>
      <c r="B2" s="497"/>
      <c r="C2" s="525"/>
      <c r="D2" s="497"/>
      <c r="E2" s="497"/>
      <c r="F2" s="497"/>
      <c r="G2" s="497"/>
      <c r="H2" s="497"/>
      <c r="I2" s="497"/>
      <c r="J2" s="497"/>
      <c r="K2" s="497"/>
      <c r="L2" s="497"/>
      <c r="R2" s="497"/>
      <c r="S2" s="497"/>
    </row>
    <row r="3" spans="1:20" s="26" customFormat="1" ht="12.75" customHeight="1">
      <c r="A3" s="575" t="s">
        <v>268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  <c r="R3" s="2"/>
      <c r="S3" s="1"/>
    </row>
    <row r="4" spans="1:20" s="26" customFormat="1" ht="12.75" customHeight="1">
      <c r="A4" s="575" t="s">
        <v>534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R4" s="2"/>
      <c r="S4" s="1"/>
    </row>
    <row r="5" spans="1:20" s="26" customFormat="1" ht="12.75" customHeight="1">
      <c r="A5" s="575" t="s">
        <v>572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R5" s="2"/>
      <c r="S5" s="1"/>
    </row>
    <row r="6" spans="1:20" ht="11.25" customHeight="1">
      <c r="B6" s="307"/>
      <c r="C6" s="25"/>
      <c r="D6" s="25"/>
      <c r="E6" s="25"/>
      <c r="R6" s="307"/>
    </row>
    <row r="7" spans="1:20" ht="11.25" customHeight="1">
      <c r="A7" s="669" t="s">
        <v>92</v>
      </c>
      <c r="B7" s="677" t="s">
        <v>284</v>
      </c>
      <c r="C7" s="654" t="s">
        <v>1</v>
      </c>
      <c r="D7" s="655"/>
      <c r="E7" s="655"/>
      <c r="F7" s="655"/>
      <c r="G7" s="655"/>
      <c r="H7" s="429"/>
      <c r="I7" s="444"/>
      <c r="J7" s="444"/>
      <c r="K7" s="658" t="s">
        <v>1</v>
      </c>
      <c r="L7" s="658"/>
      <c r="M7" s="658"/>
      <c r="N7" s="658"/>
      <c r="O7" s="658"/>
      <c r="P7" s="658"/>
      <c r="Q7" s="659"/>
      <c r="R7" s="677" t="s">
        <v>284</v>
      </c>
      <c r="S7" s="648" t="s">
        <v>92</v>
      </c>
    </row>
    <row r="8" spans="1:20" ht="11.25" customHeight="1">
      <c r="A8" s="670"/>
      <c r="B8" s="692"/>
      <c r="C8" s="675">
        <v>2014</v>
      </c>
      <c r="D8" s="675">
        <v>2015</v>
      </c>
      <c r="E8" s="675">
        <v>2016</v>
      </c>
      <c r="F8" s="691">
        <v>2017</v>
      </c>
      <c r="G8" s="652">
        <v>2018</v>
      </c>
      <c r="H8" s="681">
        <v>2019</v>
      </c>
      <c r="I8" s="652">
        <v>2020</v>
      </c>
      <c r="J8" s="656">
        <v>2021</v>
      </c>
      <c r="K8" s="663" t="s">
        <v>285</v>
      </c>
      <c r="L8" s="664"/>
      <c r="M8" s="664"/>
      <c r="N8" s="664"/>
      <c r="O8" s="664"/>
      <c r="P8" s="664"/>
      <c r="Q8" s="665"/>
      <c r="R8" s="678"/>
      <c r="S8" s="649"/>
    </row>
    <row r="9" spans="1:20" ht="11.25" customHeight="1">
      <c r="A9" s="671"/>
      <c r="B9" s="692"/>
      <c r="C9" s="690"/>
      <c r="D9" s="690"/>
      <c r="E9" s="690"/>
      <c r="F9" s="649"/>
      <c r="G9" s="680"/>
      <c r="H9" s="682"/>
      <c r="I9" s="680"/>
      <c r="J9" s="670"/>
      <c r="K9" s="684"/>
      <c r="L9" s="685"/>
      <c r="M9" s="685"/>
      <c r="N9" s="685"/>
      <c r="O9" s="685"/>
      <c r="P9" s="685"/>
      <c r="Q9" s="686"/>
      <c r="R9" s="678"/>
      <c r="S9" s="650"/>
    </row>
    <row r="10" spans="1:20" ht="11.25" customHeight="1">
      <c r="A10" s="671"/>
      <c r="B10" s="692"/>
      <c r="C10" s="676"/>
      <c r="D10" s="676"/>
      <c r="E10" s="676"/>
      <c r="F10" s="683"/>
      <c r="G10" s="653"/>
      <c r="H10" s="683"/>
      <c r="I10" s="653"/>
      <c r="J10" s="657"/>
      <c r="K10" s="469">
        <v>2015</v>
      </c>
      <c r="L10" s="469">
        <v>2016</v>
      </c>
      <c r="M10" s="468">
        <v>2017</v>
      </c>
      <c r="N10" s="468">
        <v>2018</v>
      </c>
      <c r="O10" s="468">
        <v>2019</v>
      </c>
      <c r="P10" s="468">
        <v>2020</v>
      </c>
      <c r="Q10" s="468">
        <v>2021</v>
      </c>
      <c r="R10" s="678"/>
      <c r="S10" s="650"/>
    </row>
    <row r="11" spans="1:20" ht="11.25" customHeight="1">
      <c r="A11" s="672"/>
      <c r="B11" s="693"/>
      <c r="C11" s="666" t="s">
        <v>569</v>
      </c>
      <c r="D11" s="667"/>
      <c r="E11" s="667"/>
      <c r="F11" s="667"/>
      <c r="G11" s="667"/>
      <c r="H11" s="667"/>
      <c r="I11" s="667"/>
      <c r="J11" s="668"/>
      <c r="K11" s="687" t="s">
        <v>31</v>
      </c>
      <c r="L11" s="688"/>
      <c r="M11" s="688"/>
      <c r="N11" s="688"/>
      <c r="O11" s="688"/>
      <c r="P11" s="688"/>
      <c r="Q11" s="689"/>
      <c r="R11" s="679"/>
      <c r="S11" s="651"/>
    </row>
    <row r="12" spans="1:20" ht="11.25" customHeight="1">
      <c r="A12" s="6"/>
      <c r="B12" s="7"/>
      <c r="C12" s="8"/>
      <c r="D12" s="8"/>
      <c r="E12" s="8"/>
      <c r="F12" s="8"/>
      <c r="G12" s="8"/>
      <c r="H12" s="8"/>
      <c r="I12" s="8"/>
      <c r="J12" s="8"/>
      <c r="K12" s="337"/>
      <c r="L12" s="337"/>
      <c r="R12" s="374"/>
      <c r="S12" s="6"/>
    </row>
    <row r="13" spans="1:20" ht="12.75" customHeight="1">
      <c r="A13" s="9" t="s">
        <v>97</v>
      </c>
      <c r="B13" s="10" t="s">
        <v>32</v>
      </c>
      <c r="C13" s="12">
        <v>124786</v>
      </c>
      <c r="D13" s="12">
        <v>106445</v>
      </c>
      <c r="E13" s="12">
        <v>94242</v>
      </c>
      <c r="F13" s="12">
        <v>75000</v>
      </c>
      <c r="G13" s="12">
        <v>88690</v>
      </c>
      <c r="H13" s="12">
        <v>75559</v>
      </c>
      <c r="I13" s="12">
        <v>75538</v>
      </c>
      <c r="J13" s="12">
        <v>95023</v>
      </c>
      <c r="K13" s="335">
        <v>-14.7</v>
      </c>
      <c r="L13" s="335">
        <v>-11.5</v>
      </c>
      <c r="M13" s="335">
        <v>-20.399999999999999</v>
      </c>
      <c r="N13" s="335">
        <v>18.3</v>
      </c>
      <c r="O13" s="335">
        <v>-14.8</v>
      </c>
      <c r="P13" s="335" t="s">
        <v>281</v>
      </c>
      <c r="Q13" s="388">
        <v>25.8</v>
      </c>
      <c r="R13" s="385" t="s">
        <v>32</v>
      </c>
      <c r="S13" s="375" t="s">
        <v>97</v>
      </c>
      <c r="T13" s="376"/>
    </row>
    <row r="14" spans="1:20" ht="25.5" customHeight="1">
      <c r="A14" s="9" t="s">
        <v>11</v>
      </c>
      <c r="B14" s="10" t="s">
        <v>98</v>
      </c>
      <c r="C14" s="12">
        <v>161509</v>
      </c>
      <c r="D14" s="12">
        <v>209742</v>
      </c>
      <c r="E14" s="12">
        <v>208320</v>
      </c>
      <c r="F14" s="12">
        <v>175198</v>
      </c>
      <c r="G14" s="12">
        <v>192243</v>
      </c>
      <c r="H14" s="12">
        <v>225147</v>
      </c>
      <c r="I14" s="12">
        <v>189664</v>
      </c>
      <c r="J14" s="12">
        <v>168736</v>
      </c>
      <c r="K14" s="335">
        <v>29.9</v>
      </c>
      <c r="L14" s="335">
        <v>-0.7</v>
      </c>
      <c r="M14" s="335">
        <v>-15.9</v>
      </c>
      <c r="N14" s="335">
        <v>9.6999999999999993</v>
      </c>
      <c r="O14" s="335">
        <v>17.100000000000001</v>
      </c>
      <c r="P14" s="335">
        <v>-15.8</v>
      </c>
      <c r="Q14" s="335">
        <v>-11</v>
      </c>
      <c r="R14" s="385" t="s">
        <v>98</v>
      </c>
      <c r="S14" s="375" t="s">
        <v>11</v>
      </c>
      <c r="T14" s="376"/>
    </row>
    <row r="15" spans="1:20" ht="12.75" customHeight="1">
      <c r="A15" s="9" t="s">
        <v>12</v>
      </c>
      <c r="B15" s="10" t="s">
        <v>99</v>
      </c>
      <c r="C15" s="12">
        <v>193380</v>
      </c>
      <c r="D15" s="12">
        <v>202133</v>
      </c>
      <c r="E15" s="12">
        <v>225057</v>
      </c>
      <c r="F15" s="12">
        <v>218977</v>
      </c>
      <c r="G15" s="12">
        <v>231513</v>
      </c>
      <c r="H15" s="12">
        <v>276349</v>
      </c>
      <c r="I15" s="588">
        <v>210397</v>
      </c>
      <c r="J15" s="588">
        <v>454443</v>
      </c>
      <c r="K15" s="335">
        <v>4.5</v>
      </c>
      <c r="L15" s="335">
        <v>11.3</v>
      </c>
      <c r="M15" s="335">
        <v>-2.7</v>
      </c>
      <c r="N15" s="335">
        <v>5.7</v>
      </c>
      <c r="O15" s="335">
        <v>19.399999999999999</v>
      </c>
      <c r="P15" s="335">
        <v>-23.9</v>
      </c>
      <c r="Q15" s="589">
        <v>116</v>
      </c>
      <c r="R15" s="385" t="s">
        <v>99</v>
      </c>
      <c r="S15" s="375" t="s">
        <v>12</v>
      </c>
      <c r="T15" s="376"/>
    </row>
    <row r="16" spans="1:20" ht="12.75" customHeight="1">
      <c r="A16" s="9" t="s">
        <v>100</v>
      </c>
      <c r="B16" s="10" t="s">
        <v>33</v>
      </c>
      <c r="C16" s="15">
        <v>148202</v>
      </c>
      <c r="D16" s="12">
        <v>142400</v>
      </c>
      <c r="E16" s="12">
        <v>153367</v>
      </c>
      <c r="F16" s="12">
        <v>138483</v>
      </c>
      <c r="G16" s="12">
        <v>180409</v>
      </c>
      <c r="H16" s="12">
        <v>168637</v>
      </c>
      <c r="I16" s="12">
        <v>114234</v>
      </c>
      <c r="J16" s="12">
        <v>114450</v>
      </c>
      <c r="K16" s="335">
        <v>-3.9</v>
      </c>
      <c r="L16" s="335">
        <v>7.7</v>
      </c>
      <c r="M16" s="335">
        <v>-9.6999999999999993</v>
      </c>
      <c r="N16" s="335">
        <v>30.3</v>
      </c>
      <c r="O16" s="335">
        <v>-6.5</v>
      </c>
      <c r="P16" s="335">
        <v>-32.299999999999997</v>
      </c>
      <c r="Q16" s="335">
        <v>0.20000000000000301</v>
      </c>
      <c r="R16" s="385" t="s">
        <v>33</v>
      </c>
      <c r="S16" s="375" t="s">
        <v>100</v>
      </c>
      <c r="T16" s="376"/>
    </row>
    <row r="17" spans="1:21" ht="12.75" customHeight="1">
      <c r="A17" s="9" t="s">
        <v>68</v>
      </c>
      <c r="B17" s="10" t="s">
        <v>101</v>
      </c>
      <c r="C17" s="12">
        <v>348538</v>
      </c>
      <c r="D17" s="12">
        <v>284456</v>
      </c>
      <c r="E17" s="12">
        <v>254978</v>
      </c>
      <c r="F17" s="12">
        <v>243347</v>
      </c>
      <c r="G17" s="12">
        <v>215234</v>
      </c>
      <c r="H17" s="12">
        <v>762929</v>
      </c>
      <c r="I17" s="12">
        <v>191529</v>
      </c>
      <c r="J17" s="12">
        <v>222454</v>
      </c>
      <c r="K17" s="335">
        <v>-18.399999999999999</v>
      </c>
      <c r="L17" s="335">
        <v>-10.4</v>
      </c>
      <c r="M17" s="335">
        <v>-4.5999999999999996</v>
      </c>
      <c r="N17" s="335">
        <v>-11.6</v>
      </c>
      <c r="O17" s="335">
        <v>254.5</v>
      </c>
      <c r="P17" s="335">
        <v>-74.900000000000006</v>
      </c>
      <c r="Q17" s="335">
        <v>16.100000000000001</v>
      </c>
      <c r="R17" s="385" t="s">
        <v>101</v>
      </c>
      <c r="S17" s="375" t="s">
        <v>68</v>
      </c>
      <c r="T17" s="376"/>
    </row>
    <row r="18" spans="1:21" ht="25.5" customHeight="1">
      <c r="A18" s="9" t="s">
        <v>102</v>
      </c>
      <c r="B18" s="10" t="s">
        <v>34</v>
      </c>
      <c r="C18" s="12">
        <v>493602</v>
      </c>
      <c r="D18" s="12">
        <v>409216</v>
      </c>
      <c r="E18" s="12">
        <v>417203</v>
      </c>
      <c r="F18" s="12">
        <v>676519</v>
      </c>
      <c r="G18" s="12">
        <v>585216</v>
      </c>
      <c r="H18" s="12">
        <v>555452</v>
      </c>
      <c r="I18" s="12">
        <v>701662</v>
      </c>
      <c r="J18" s="12">
        <v>1077732</v>
      </c>
      <c r="K18" s="335">
        <v>-17.100000000000001</v>
      </c>
      <c r="L18" s="335">
        <v>2</v>
      </c>
      <c r="M18" s="335">
        <v>62.2</v>
      </c>
      <c r="N18" s="335">
        <v>-13.5</v>
      </c>
      <c r="O18" s="335">
        <v>-5.0999999999999996</v>
      </c>
      <c r="P18" s="335">
        <v>26.3</v>
      </c>
      <c r="Q18" s="335">
        <v>53.6</v>
      </c>
      <c r="R18" s="385" t="s">
        <v>34</v>
      </c>
      <c r="S18" s="375" t="s">
        <v>102</v>
      </c>
      <c r="T18" s="376"/>
    </row>
    <row r="19" spans="1:21" ht="25.5" customHeight="1">
      <c r="A19" s="9" t="s">
        <v>69</v>
      </c>
      <c r="B19" s="10" t="s">
        <v>35</v>
      </c>
      <c r="C19" s="12">
        <v>248092</v>
      </c>
      <c r="D19" s="12">
        <v>214294</v>
      </c>
      <c r="E19" s="12">
        <v>193154</v>
      </c>
      <c r="F19" s="12">
        <v>256138</v>
      </c>
      <c r="G19" s="12">
        <v>233265</v>
      </c>
      <c r="H19" s="12">
        <v>341034</v>
      </c>
      <c r="I19" s="12">
        <v>401628</v>
      </c>
      <c r="J19" s="12">
        <v>229522</v>
      </c>
      <c r="K19" s="335">
        <v>-13.6</v>
      </c>
      <c r="L19" s="335">
        <v>-9.9</v>
      </c>
      <c r="M19" s="335">
        <v>32.6</v>
      </c>
      <c r="N19" s="335">
        <v>-8.9000000000000092</v>
      </c>
      <c r="O19" s="335">
        <v>46.2</v>
      </c>
      <c r="P19" s="335">
        <v>17.8</v>
      </c>
      <c r="Q19" s="335">
        <v>-42.9</v>
      </c>
      <c r="R19" s="385" t="s">
        <v>35</v>
      </c>
      <c r="S19" s="375" t="s">
        <v>69</v>
      </c>
      <c r="T19" s="376"/>
    </row>
    <row r="20" spans="1:21" ht="12.75" customHeight="1">
      <c r="A20" s="9" t="s">
        <v>70</v>
      </c>
      <c r="B20" s="10" t="s">
        <v>103</v>
      </c>
      <c r="C20" s="12">
        <v>182610</v>
      </c>
      <c r="D20" s="12">
        <v>186883</v>
      </c>
      <c r="E20" s="12">
        <v>162401</v>
      </c>
      <c r="F20" s="12">
        <v>125433</v>
      </c>
      <c r="G20" s="12">
        <v>164376</v>
      </c>
      <c r="H20" s="12">
        <v>159443</v>
      </c>
      <c r="I20" s="12">
        <v>158118</v>
      </c>
      <c r="J20" s="12">
        <v>120211</v>
      </c>
      <c r="K20" s="335">
        <v>2.2999999999999998</v>
      </c>
      <c r="L20" s="335">
        <v>-13.1</v>
      </c>
      <c r="M20" s="335">
        <v>-22.8</v>
      </c>
      <c r="N20" s="335">
        <v>31</v>
      </c>
      <c r="O20" s="335">
        <v>-3</v>
      </c>
      <c r="P20" s="335">
        <v>-0.79999999999999705</v>
      </c>
      <c r="Q20" s="335">
        <v>-24</v>
      </c>
      <c r="R20" s="385" t="s">
        <v>103</v>
      </c>
      <c r="S20" s="375" t="s">
        <v>70</v>
      </c>
      <c r="T20" s="376"/>
    </row>
    <row r="21" spans="1:21" ht="12.75" customHeight="1">
      <c r="A21" s="9" t="s">
        <v>14</v>
      </c>
      <c r="B21" s="10" t="s">
        <v>36</v>
      </c>
      <c r="C21" s="12">
        <v>133761</v>
      </c>
      <c r="D21" s="12">
        <v>138015</v>
      </c>
      <c r="E21" s="12">
        <v>150794</v>
      </c>
      <c r="F21" s="12">
        <v>145081</v>
      </c>
      <c r="G21" s="12">
        <v>162694</v>
      </c>
      <c r="H21" s="12">
        <v>151308</v>
      </c>
      <c r="I21" s="12">
        <v>153543</v>
      </c>
      <c r="J21" s="12">
        <v>181845</v>
      </c>
      <c r="K21" s="335">
        <v>3.2</v>
      </c>
      <c r="L21" s="335">
        <v>9.3000000000000007</v>
      </c>
      <c r="M21" s="335">
        <v>-3.8</v>
      </c>
      <c r="N21" s="335">
        <v>12.1</v>
      </c>
      <c r="O21" s="335">
        <v>-7</v>
      </c>
      <c r="P21" s="335">
        <v>1.5</v>
      </c>
      <c r="Q21" s="335">
        <v>18.399999999999999</v>
      </c>
      <c r="R21" s="385" t="s">
        <v>36</v>
      </c>
      <c r="S21" s="375" t="s">
        <v>14</v>
      </c>
      <c r="T21" s="376"/>
    </row>
    <row r="22" spans="1:21" ht="12.75" customHeight="1">
      <c r="A22" s="9" t="s">
        <v>16</v>
      </c>
      <c r="B22" s="10" t="s">
        <v>104</v>
      </c>
      <c r="C22" s="12">
        <v>132882</v>
      </c>
      <c r="D22" s="12">
        <v>151677</v>
      </c>
      <c r="E22" s="12">
        <v>122412</v>
      </c>
      <c r="F22" s="12">
        <v>138385</v>
      </c>
      <c r="G22" s="12">
        <v>158774</v>
      </c>
      <c r="H22" s="12">
        <v>145205</v>
      </c>
      <c r="I22" s="12">
        <v>148476</v>
      </c>
      <c r="J22" s="12">
        <v>141987</v>
      </c>
      <c r="K22" s="335">
        <v>14.1</v>
      </c>
      <c r="L22" s="335">
        <v>-19.3</v>
      </c>
      <c r="M22" s="335">
        <v>13</v>
      </c>
      <c r="N22" s="335">
        <v>14.7</v>
      </c>
      <c r="O22" s="335">
        <v>-8.5</v>
      </c>
      <c r="P22" s="335">
        <v>2.2999999999999998</v>
      </c>
      <c r="Q22" s="335">
        <v>-4.4000000000000101</v>
      </c>
      <c r="R22" s="385" t="s">
        <v>104</v>
      </c>
      <c r="S22" s="375" t="s">
        <v>16</v>
      </c>
      <c r="T22" s="376"/>
    </row>
    <row r="23" spans="1:21" ht="25.5" customHeight="1">
      <c r="A23" s="9" t="s">
        <v>105</v>
      </c>
      <c r="B23" s="10" t="s">
        <v>37</v>
      </c>
      <c r="C23" s="12">
        <v>346999</v>
      </c>
      <c r="D23" s="12">
        <v>280882</v>
      </c>
      <c r="E23" s="12">
        <v>248543</v>
      </c>
      <c r="F23" s="12">
        <v>241557</v>
      </c>
      <c r="G23" s="12">
        <v>334509</v>
      </c>
      <c r="H23" s="12">
        <v>332693</v>
      </c>
      <c r="I23" s="12">
        <v>309702</v>
      </c>
      <c r="J23" s="12">
        <v>393164</v>
      </c>
      <c r="K23" s="335">
        <v>-19.100000000000001</v>
      </c>
      <c r="L23" s="335">
        <v>-11.5</v>
      </c>
      <c r="M23" s="335">
        <v>-2.8</v>
      </c>
      <c r="N23" s="335">
        <v>38.5</v>
      </c>
      <c r="O23" s="335">
        <v>-0.5</v>
      </c>
      <c r="P23" s="335">
        <v>-6.9000000000000101</v>
      </c>
      <c r="Q23" s="335">
        <v>26.9</v>
      </c>
      <c r="R23" s="385" t="s">
        <v>37</v>
      </c>
      <c r="S23" s="375" t="s">
        <v>105</v>
      </c>
      <c r="T23" s="376"/>
    </row>
    <row r="24" spans="1:21" ht="25.5" customHeight="1">
      <c r="A24" s="9" t="s">
        <v>71</v>
      </c>
      <c r="B24" s="10" t="s">
        <v>106</v>
      </c>
      <c r="C24" s="12">
        <v>99284</v>
      </c>
      <c r="D24" s="12">
        <v>105496</v>
      </c>
      <c r="E24" s="12">
        <v>123586</v>
      </c>
      <c r="F24" s="12">
        <v>102026</v>
      </c>
      <c r="G24" s="12">
        <v>123242</v>
      </c>
      <c r="H24" s="12">
        <v>109924</v>
      </c>
      <c r="I24" s="12">
        <v>89792</v>
      </c>
      <c r="J24" s="12">
        <v>94801</v>
      </c>
      <c r="K24" s="335">
        <v>6.3</v>
      </c>
      <c r="L24" s="335">
        <v>17.100000000000001</v>
      </c>
      <c r="M24" s="335">
        <v>-17.399999999999999</v>
      </c>
      <c r="N24" s="335">
        <v>20.8</v>
      </c>
      <c r="O24" s="335">
        <v>-10.8</v>
      </c>
      <c r="P24" s="335">
        <v>-18.3</v>
      </c>
      <c r="Q24" s="335">
        <v>5.5999999999999899</v>
      </c>
      <c r="R24" s="385" t="s">
        <v>106</v>
      </c>
      <c r="S24" s="375" t="s">
        <v>71</v>
      </c>
      <c r="T24" s="376"/>
    </row>
    <row r="25" spans="1:21" s="29" customFormat="1" ht="12.75" customHeight="1">
      <c r="A25" s="9" t="s">
        <v>19</v>
      </c>
      <c r="B25" s="10" t="s">
        <v>107</v>
      </c>
      <c r="C25" s="12">
        <v>83772</v>
      </c>
      <c r="D25" s="12">
        <v>82039</v>
      </c>
      <c r="E25" s="12">
        <v>77372</v>
      </c>
      <c r="F25" s="12">
        <v>88564</v>
      </c>
      <c r="G25" s="12">
        <v>118140</v>
      </c>
      <c r="H25" s="12">
        <v>95636</v>
      </c>
      <c r="I25" s="12">
        <v>99138</v>
      </c>
      <c r="J25" s="12">
        <v>113394</v>
      </c>
      <c r="K25" s="335">
        <v>-2.1</v>
      </c>
      <c r="L25" s="335">
        <v>-5.7</v>
      </c>
      <c r="M25" s="335">
        <v>14.5</v>
      </c>
      <c r="N25" s="335">
        <v>33.4</v>
      </c>
      <c r="O25" s="335">
        <v>-19</v>
      </c>
      <c r="P25" s="335">
        <v>3.7</v>
      </c>
      <c r="Q25" s="335">
        <v>14.4</v>
      </c>
      <c r="R25" s="385" t="s">
        <v>107</v>
      </c>
      <c r="S25" s="375" t="s">
        <v>19</v>
      </c>
      <c r="T25" s="377"/>
      <c r="U25" s="27"/>
    </row>
    <row r="26" spans="1:21" ht="25.5" customHeight="1">
      <c r="A26" s="9"/>
      <c r="B26" s="18" t="s">
        <v>108</v>
      </c>
      <c r="C26" s="20">
        <v>2697417</v>
      </c>
      <c r="D26" s="20">
        <v>2513679</v>
      </c>
      <c r="E26" s="20">
        <v>2431430</v>
      </c>
      <c r="F26" s="20">
        <v>2624710</v>
      </c>
      <c r="G26" s="20">
        <v>2788306</v>
      </c>
      <c r="H26" s="20">
        <v>3399316</v>
      </c>
      <c r="I26" s="20">
        <v>2843421</v>
      </c>
      <c r="J26" s="20">
        <v>3407762</v>
      </c>
      <c r="K26" s="336">
        <v>-6.8</v>
      </c>
      <c r="L26" s="336">
        <v>-3.3</v>
      </c>
      <c r="M26" s="336">
        <v>7.9</v>
      </c>
      <c r="N26" s="336">
        <v>6.2</v>
      </c>
      <c r="O26" s="336">
        <v>21.9</v>
      </c>
      <c r="P26" s="336">
        <v>-16.399999999999999</v>
      </c>
      <c r="Q26" s="336">
        <v>19.8</v>
      </c>
      <c r="R26" s="386" t="s">
        <v>108</v>
      </c>
      <c r="S26" s="375"/>
    </row>
    <row r="27" spans="1:21" ht="10.5" customHeight="1">
      <c r="A27" s="9"/>
      <c r="B27" s="310"/>
      <c r="C27" s="12"/>
      <c r="D27" s="12"/>
      <c r="E27" s="12"/>
      <c r="F27" s="13"/>
      <c r="G27" s="13"/>
      <c r="H27" s="13"/>
      <c r="I27" s="13"/>
      <c r="J27" s="13"/>
      <c r="K27" s="335"/>
      <c r="L27" s="335"/>
      <c r="M27" s="338"/>
      <c r="N27" s="338"/>
      <c r="O27" s="338"/>
      <c r="P27" s="338"/>
      <c r="Q27" s="338"/>
      <c r="R27" s="310"/>
      <c r="S27" s="9"/>
    </row>
    <row r="28" spans="1:21" ht="10.5" customHeight="1">
      <c r="A28"/>
      <c r="B28" s="310"/>
      <c r="C28" s="12"/>
      <c r="D28" s="12"/>
      <c r="E28" s="12"/>
      <c r="F28" s="13"/>
      <c r="G28" s="13"/>
      <c r="H28" s="13"/>
      <c r="I28" s="13"/>
      <c r="J28" s="13"/>
      <c r="K28" s="13"/>
      <c r="L28" s="13"/>
      <c r="R28" s="310"/>
      <c r="S28" s="6"/>
    </row>
    <row r="29" spans="1:21" ht="12.75" customHeight="1">
      <c r="A29" s="310"/>
      <c r="B29" s="12"/>
      <c r="C29" s="12"/>
      <c r="D29" s="12"/>
      <c r="E29" s="13"/>
      <c r="F29" s="13"/>
      <c r="G29" s="13"/>
      <c r="H29" s="13"/>
      <c r="I29" s="13"/>
      <c r="J29" s="13"/>
      <c r="K29" s="13"/>
      <c r="L29" s="27"/>
      <c r="Q29" s="310"/>
      <c r="R29" s="6"/>
      <c r="S29" s="27"/>
    </row>
    <row r="30" spans="1:21" ht="12.75" customHeight="1">
      <c r="A30" s="9"/>
      <c r="B30" s="310"/>
      <c r="C30" s="12"/>
      <c r="D30" s="12"/>
      <c r="E30" s="12"/>
      <c r="F30" s="13"/>
      <c r="G30" s="13"/>
      <c r="H30" s="13"/>
      <c r="I30" s="13"/>
      <c r="J30" s="13"/>
      <c r="K30" s="13"/>
      <c r="L30" s="13"/>
      <c r="R30" s="310"/>
      <c r="S30" s="9"/>
    </row>
    <row r="31" spans="1:21" ht="12.75" customHeight="1">
      <c r="A31" s="9"/>
      <c r="B31" s="310"/>
      <c r="C31" s="12"/>
      <c r="D31" s="12"/>
      <c r="E31" s="12"/>
      <c r="F31" s="13"/>
      <c r="G31" s="13"/>
      <c r="H31" s="13"/>
      <c r="I31" s="13"/>
      <c r="J31" s="13"/>
      <c r="K31" s="13"/>
      <c r="L31" s="13"/>
      <c r="R31" s="310"/>
      <c r="S31" s="9"/>
    </row>
    <row r="32" spans="1:21" ht="12.75" customHeight="1">
      <c r="A32" s="9"/>
      <c r="B32" s="310"/>
      <c r="C32" s="12"/>
      <c r="D32" s="12"/>
      <c r="E32" s="12"/>
      <c r="F32" s="13"/>
      <c r="G32" s="13"/>
      <c r="H32" s="13"/>
      <c r="I32" s="13"/>
      <c r="J32" s="13"/>
      <c r="K32" s="13"/>
      <c r="L32" s="13"/>
      <c r="R32" s="310"/>
      <c r="S32" s="9"/>
    </row>
    <row r="33" spans="1:19" ht="12.75" customHeight="1">
      <c r="A33" s="9"/>
      <c r="B33" s="310"/>
      <c r="C33" s="12"/>
      <c r="D33" s="12"/>
      <c r="E33" s="12"/>
      <c r="F33" s="13"/>
      <c r="G33" s="13"/>
      <c r="H33" s="13"/>
      <c r="I33" s="13"/>
      <c r="J33" s="13"/>
      <c r="K33" s="13"/>
      <c r="L33" s="13"/>
      <c r="R33" s="310"/>
      <c r="S33" s="9"/>
    </row>
    <row r="34" spans="1:19" ht="12.75" customHeight="1">
      <c r="A34" s="9"/>
      <c r="B34" s="310"/>
      <c r="C34" s="12"/>
      <c r="D34" s="12"/>
      <c r="E34" s="12"/>
      <c r="F34" s="13"/>
      <c r="G34" s="13"/>
      <c r="H34" s="13"/>
      <c r="I34" s="13"/>
      <c r="J34" s="13"/>
      <c r="K34" s="13"/>
      <c r="L34" s="13"/>
      <c r="R34" s="310"/>
      <c r="S34" s="9"/>
    </row>
    <row r="35" spans="1:19" ht="12.75" customHeight="1">
      <c r="A35" s="9"/>
      <c r="B35" s="310"/>
      <c r="C35" s="12"/>
      <c r="D35" s="12"/>
      <c r="E35" s="12"/>
      <c r="F35" s="13"/>
      <c r="G35" s="13"/>
      <c r="H35" s="13"/>
      <c r="I35" s="13"/>
      <c r="J35" s="13"/>
      <c r="K35" s="13"/>
      <c r="L35" s="13"/>
      <c r="R35" s="310"/>
      <c r="S35" s="9"/>
    </row>
    <row r="36" spans="1:19" ht="12.75" customHeight="1">
      <c r="A36" s="9"/>
      <c r="B36" s="310"/>
      <c r="C36" s="12"/>
      <c r="D36" s="12"/>
      <c r="E36" s="12"/>
      <c r="F36" s="13"/>
      <c r="G36" s="13"/>
      <c r="H36" s="13"/>
      <c r="I36" s="13"/>
      <c r="J36" s="13"/>
      <c r="K36" s="13"/>
      <c r="L36" s="13"/>
      <c r="R36" s="310"/>
      <c r="S36" s="9"/>
    </row>
    <row r="37" spans="1:19" ht="12.75" customHeight="1">
      <c r="A37" s="9"/>
      <c r="B37" s="310"/>
      <c r="C37" s="12"/>
      <c r="D37" s="12"/>
      <c r="E37" s="12"/>
      <c r="F37" s="13"/>
      <c r="G37" s="13"/>
      <c r="H37" s="13"/>
      <c r="I37" s="13"/>
      <c r="J37" s="13"/>
      <c r="K37" s="13"/>
      <c r="L37" s="13"/>
      <c r="R37" s="310"/>
      <c r="S37" s="9"/>
    </row>
    <row r="38" spans="1:19" ht="12.75" customHeight="1">
      <c r="A38" s="9"/>
      <c r="B38" s="310"/>
      <c r="C38" s="12"/>
      <c r="D38" s="12"/>
      <c r="E38" s="12"/>
      <c r="F38" s="13"/>
      <c r="G38" s="13"/>
      <c r="H38" s="13"/>
      <c r="I38" s="13"/>
      <c r="J38" s="13"/>
      <c r="K38" s="13"/>
      <c r="L38" s="13"/>
      <c r="R38" s="310"/>
      <c r="S38" s="9"/>
    </row>
    <row r="39" spans="1:19" ht="12.75" customHeight="1">
      <c r="A39" s="9"/>
      <c r="B39" s="310"/>
      <c r="C39" s="12"/>
      <c r="D39" s="12"/>
      <c r="E39" s="12"/>
      <c r="F39" s="13"/>
      <c r="G39" s="13"/>
      <c r="H39" s="13"/>
      <c r="I39" s="13"/>
      <c r="J39" s="13"/>
      <c r="K39" s="13"/>
      <c r="L39" s="13"/>
      <c r="R39" s="310"/>
      <c r="S39" s="9"/>
    </row>
    <row r="40" spans="1:19" s="29" customFormat="1" ht="12.75" customHeight="1">
      <c r="A40" s="17"/>
      <c r="B40" s="311"/>
      <c r="C40" s="20"/>
      <c r="D40" s="20"/>
      <c r="E40" s="20"/>
      <c r="F40" s="21"/>
      <c r="G40" s="21"/>
      <c r="H40" s="21"/>
      <c r="I40" s="21"/>
      <c r="J40" s="21"/>
      <c r="K40" s="21"/>
      <c r="L40" s="21"/>
      <c r="M40" s="27"/>
      <c r="N40" s="27"/>
      <c r="O40" s="27"/>
      <c r="P40" s="27"/>
      <c r="Q40" s="27"/>
      <c r="R40" s="311"/>
      <c r="S40" s="17"/>
    </row>
    <row r="41" spans="1:19" s="29" customFormat="1" ht="12.75" customHeight="1">
      <c r="A41" s="9"/>
      <c r="B41" s="310"/>
      <c r="C41" s="12"/>
      <c r="D41" s="12"/>
      <c r="E41" s="12"/>
      <c r="F41" s="13"/>
      <c r="G41" s="13"/>
      <c r="H41" s="13"/>
      <c r="I41" s="13"/>
      <c r="J41" s="13"/>
      <c r="K41" s="13"/>
      <c r="L41" s="13"/>
      <c r="M41" s="27"/>
      <c r="N41" s="27"/>
      <c r="O41" s="27"/>
      <c r="P41" s="27"/>
      <c r="Q41" s="27"/>
      <c r="R41" s="310"/>
      <c r="S41" s="9"/>
    </row>
    <row r="42" spans="1:19" ht="12.75" customHeight="1">
      <c r="A42" s="9"/>
      <c r="B42" s="310"/>
      <c r="C42" s="12"/>
      <c r="D42" s="12"/>
      <c r="E42" s="12"/>
      <c r="F42" s="13"/>
      <c r="G42" s="13"/>
      <c r="H42" s="13"/>
      <c r="I42" s="13"/>
      <c r="J42" s="13"/>
      <c r="K42" s="13"/>
      <c r="L42" s="13"/>
      <c r="R42" s="310"/>
      <c r="S42" s="9"/>
    </row>
    <row r="43" spans="1:19" ht="12.75" customHeight="1">
      <c r="A43" s="9"/>
      <c r="B43" s="310"/>
      <c r="C43" s="12"/>
      <c r="D43" s="12"/>
      <c r="E43" s="12"/>
      <c r="F43" s="13"/>
      <c r="G43" s="13"/>
      <c r="H43" s="13"/>
      <c r="I43" s="13"/>
      <c r="J43" s="13"/>
      <c r="K43" s="13"/>
      <c r="L43" s="13"/>
      <c r="R43" s="310"/>
      <c r="S43" s="9"/>
    </row>
    <row r="44" spans="1:19" ht="12.75" customHeight="1">
      <c r="A44" s="9"/>
      <c r="B44" s="310"/>
      <c r="C44" s="12"/>
      <c r="D44" s="12"/>
      <c r="E44" s="12"/>
      <c r="F44" s="13"/>
      <c r="G44" s="13"/>
      <c r="H44" s="13"/>
      <c r="I44" s="13"/>
      <c r="J44" s="13"/>
      <c r="K44" s="13"/>
      <c r="L44" s="13"/>
      <c r="R44" s="310"/>
      <c r="S44" s="9"/>
    </row>
    <row r="45" spans="1:19" ht="12.75" customHeight="1">
      <c r="A45" s="9"/>
      <c r="B45" s="310"/>
      <c r="C45" s="12"/>
      <c r="D45" s="12"/>
      <c r="E45" s="12"/>
      <c r="F45" s="13"/>
      <c r="G45" s="13"/>
      <c r="H45" s="13"/>
      <c r="I45" s="13"/>
      <c r="J45" s="13"/>
      <c r="K45" s="13"/>
      <c r="L45" s="13"/>
      <c r="R45" s="310"/>
      <c r="S45" s="9"/>
    </row>
    <row r="46" spans="1:19" ht="12.75" customHeight="1">
      <c r="A46" s="9"/>
      <c r="B46" s="310"/>
      <c r="C46" s="12"/>
      <c r="D46" s="12"/>
      <c r="E46" s="12"/>
      <c r="F46" s="13"/>
      <c r="G46" s="13"/>
      <c r="H46" s="13"/>
      <c r="I46" s="13"/>
      <c r="J46" s="13"/>
      <c r="K46" s="13"/>
      <c r="L46" s="13"/>
      <c r="R46" s="310"/>
      <c r="S46" s="9"/>
    </row>
    <row r="47" spans="1:19" ht="12.75" customHeight="1">
      <c r="A47" s="9"/>
      <c r="B47" s="310"/>
      <c r="C47" s="12"/>
      <c r="D47" s="12"/>
      <c r="E47" s="12"/>
      <c r="F47" s="13"/>
      <c r="G47" s="13"/>
      <c r="H47" s="13"/>
      <c r="I47" s="13"/>
      <c r="J47" s="13"/>
      <c r="K47" s="13"/>
      <c r="L47" s="13"/>
      <c r="R47" s="310"/>
      <c r="S47" s="9"/>
    </row>
    <row r="48" spans="1:19" ht="12.75" customHeight="1">
      <c r="A48" s="9"/>
      <c r="B48" s="310"/>
      <c r="C48" s="12"/>
      <c r="D48" s="12"/>
      <c r="E48" s="12"/>
      <c r="F48" s="13"/>
      <c r="G48" s="13"/>
      <c r="H48" s="13"/>
      <c r="I48" s="13"/>
      <c r="J48" s="13"/>
      <c r="K48" s="13"/>
      <c r="L48" s="13"/>
      <c r="R48" s="310"/>
      <c r="S48" s="9"/>
    </row>
    <row r="49" spans="1:19" ht="12.75" customHeight="1">
      <c r="A49" s="9"/>
      <c r="B49" s="310"/>
      <c r="C49" s="12"/>
      <c r="D49" s="12"/>
      <c r="E49" s="12"/>
      <c r="F49" s="13"/>
      <c r="G49" s="13"/>
      <c r="H49" s="13"/>
      <c r="I49" s="13"/>
      <c r="J49" s="13"/>
      <c r="K49" s="13"/>
      <c r="L49" s="13"/>
      <c r="R49" s="310"/>
      <c r="S49" s="9"/>
    </row>
    <row r="50" spans="1:19" ht="12.75" customHeight="1">
      <c r="A50" s="9"/>
      <c r="B50" s="310"/>
      <c r="C50" s="12"/>
      <c r="D50" s="12"/>
      <c r="E50" s="12"/>
      <c r="F50" s="13"/>
      <c r="G50" s="13"/>
      <c r="H50" s="13"/>
      <c r="I50" s="13"/>
      <c r="J50" s="13"/>
      <c r="K50" s="13"/>
      <c r="L50" s="13"/>
      <c r="R50" s="310"/>
      <c r="S50" s="9"/>
    </row>
    <row r="51" spans="1:19" s="29" customFormat="1" ht="12.75" customHeight="1">
      <c r="A51" s="17"/>
      <c r="B51" s="311"/>
      <c r="C51" s="20"/>
      <c r="D51" s="20"/>
      <c r="E51" s="20"/>
      <c r="F51" s="21"/>
      <c r="G51" s="21"/>
      <c r="H51" s="21"/>
      <c r="I51" s="21"/>
      <c r="J51" s="21"/>
      <c r="K51" s="21"/>
      <c r="L51" s="21"/>
      <c r="M51" s="27"/>
      <c r="N51" s="27"/>
      <c r="O51" s="27"/>
      <c r="P51" s="27"/>
      <c r="Q51" s="27"/>
      <c r="R51" s="311"/>
      <c r="S51" s="17"/>
    </row>
    <row r="52" spans="1:19" ht="12.75" customHeight="1">
      <c r="A52" s="9"/>
      <c r="B52" s="310"/>
      <c r="C52" s="12"/>
      <c r="D52" s="12"/>
      <c r="E52" s="12"/>
      <c r="F52" s="13"/>
      <c r="G52" s="13"/>
      <c r="H52" s="13"/>
      <c r="I52" s="13"/>
      <c r="J52" s="13"/>
      <c r="K52" s="13"/>
      <c r="L52" s="13"/>
      <c r="R52" s="310"/>
      <c r="S52" s="9"/>
    </row>
    <row r="53" spans="1:19" ht="12.75" customHeight="1">
      <c r="A53" s="9"/>
      <c r="B53" s="310"/>
      <c r="C53" s="16"/>
      <c r="D53" s="16"/>
      <c r="E53" s="16"/>
      <c r="F53" s="13"/>
      <c r="G53" s="13"/>
      <c r="H53" s="13"/>
      <c r="I53" s="13"/>
      <c r="J53" s="13"/>
      <c r="K53" s="13"/>
      <c r="L53" s="13"/>
      <c r="R53" s="310"/>
      <c r="S53" s="9"/>
    </row>
    <row r="54" spans="1:19" s="29" customFormat="1" ht="12.75" customHeight="1">
      <c r="A54" s="17"/>
      <c r="B54" s="311"/>
      <c r="C54" s="20"/>
      <c r="D54" s="20"/>
      <c r="E54" s="20"/>
      <c r="F54" s="21"/>
      <c r="G54" s="21"/>
      <c r="H54" s="21"/>
      <c r="I54" s="21"/>
      <c r="J54" s="21"/>
      <c r="K54" s="21"/>
      <c r="L54" s="21"/>
      <c r="M54" s="27"/>
      <c r="N54" s="27"/>
      <c r="O54" s="27"/>
      <c r="P54" s="27"/>
      <c r="Q54" s="27"/>
      <c r="R54" s="311"/>
      <c r="S54" s="17"/>
    </row>
    <row r="56" spans="1:19" ht="12.75" customHeight="1">
      <c r="M56" s="29"/>
      <c r="N56" s="29"/>
      <c r="O56" s="29"/>
      <c r="P56" s="29"/>
      <c r="Q56" s="29"/>
    </row>
    <row r="59" spans="1:19" ht="12.75" customHeight="1">
      <c r="M59" s="29"/>
      <c r="N59" s="29"/>
      <c r="O59" s="29"/>
      <c r="P59" s="29"/>
      <c r="Q59" s="29"/>
    </row>
  </sheetData>
  <mergeCells count="17">
    <mergeCell ref="A7:A11"/>
    <mergeCell ref="C8:C10"/>
    <mergeCell ref="D8:D10"/>
    <mergeCell ref="F8:F10"/>
    <mergeCell ref="B7:B11"/>
    <mergeCell ref="C7:G7"/>
    <mergeCell ref="E8:E10"/>
    <mergeCell ref="C11:J11"/>
    <mergeCell ref="R7:R11"/>
    <mergeCell ref="S7:S11"/>
    <mergeCell ref="G8:G10"/>
    <mergeCell ref="H8:H10"/>
    <mergeCell ref="K7:Q7"/>
    <mergeCell ref="K8:Q9"/>
    <mergeCell ref="K11:Q11"/>
    <mergeCell ref="I8:I10"/>
    <mergeCell ref="J8:J10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I145"/>
  <sheetViews>
    <sheetView showGridLines="0" topLeftCell="A118" zoomScaleNormal="100" workbookViewId="0"/>
  </sheetViews>
  <sheetFormatPr baseColWidth="10" defaultColWidth="11.42578125" defaultRowHeight="12"/>
  <cols>
    <col min="1" max="1" width="5" style="219" customWidth="1"/>
    <col min="2" max="2" width="45.7109375" style="219" customWidth="1"/>
    <col min="3" max="4" width="7.85546875" style="253" customWidth="1"/>
    <col min="5" max="7" width="9.7109375" style="253" customWidth="1"/>
    <col min="8" max="8" width="9.7109375" style="201" customWidth="1"/>
    <col min="9" max="9" width="9.7109375" style="281" customWidth="1"/>
    <col min="10" max="12" width="9.7109375" style="201" customWidth="1"/>
    <col min="13" max="13" width="9.7109375" style="251" customWidth="1"/>
    <col min="14" max="14" width="9.7109375" style="178" customWidth="1"/>
    <col min="15" max="15" width="9.7109375" style="272" customWidth="1"/>
    <col min="16" max="16" width="9.7109375" style="178" customWidth="1"/>
    <col min="17" max="17" width="6.5703125" style="220" customWidth="1"/>
    <col min="18" max="16384" width="11.42578125" style="222"/>
  </cols>
  <sheetData>
    <row r="1" spans="1:31" s="505" customFormat="1">
      <c r="A1" s="489" t="s">
        <v>424</v>
      </c>
      <c r="B1" s="219"/>
      <c r="C1" s="507"/>
      <c r="D1" s="507"/>
      <c r="E1" s="507"/>
      <c r="F1" s="507"/>
      <c r="G1" s="507"/>
      <c r="H1" s="504"/>
      <c r="I1" s="509"/>
      <c r="J1" s="504"/>
      <c r="K1" s="504"/>
      <c r="L1" s="504"/>
      <c r="M1" s="506"/>
      <c r="N1" s="503"/>
      <c r="O1" s="508"/>
      <c r="P1" s="503"/>
      <c r="Q1" s="220"/>
    </row>
    <row r="2" spans="1:31" s="505" customFormat="1">
      <c r="A2" s="219"/>
      <c r="B2" s="219"/>
      <c r="C2" s="507"/>
      <c r="D2" s="507"/>
      <c r="E2" s="507"/>
      <c r="F2" s="507"/>
      <c r="G2" s="507"/>
      <c r="H2" s="504"/>
      <c r="I2" s="509"/>
      <c r="J2" s="504"/>
      <c r="K2" s="504"/>
      <c r="L2" s="504"/>
      <c r="M2" s="506"/>
      <c r="N2" s="503"/>
      <c r="O2" s="508"/>
      <c r="P2" s="503"/>
      <c r="Q2" s="220"/>
    </row>
    <row r="3" spans="1:31" s="217" customFormat="1" ht="12.75" customHeight="1">
      <c r="A3" s="573" t="s">
        <v>380</v>
      </c>
      <c r="C3" s="252"/>
      <c r="D3" s="252"/>
      <c r="E3" s="252"/>
      <c r="F3" s="252"/>
      <c r="G3" s="252"/>
      <c r="H3" s="200"/>
      <c r="I3" s="280"/>
      <c r="J3" s="200"/>
      <c r="K3" s="200"/>
      <c r="L3" s="200"/>
      <c r="M3" s="250"/>
      <c r="N3" s="225"/>
      <c r="O3" s="271"/>
      <c r="P3" s="225"/>
    </row>
    <row r="4" spans="1:31" s="217" customFormat="1" ht="12.75" customHeight="1">
      <c r="A4" s="235" t="s">
        <v>535</v>
      </c>
      <c r="C4" s="252"/>
      <c r="D4" s="252"/>
      <c r="E4" s="252"/>
      <c r="F4" s="252"/>
      <c r="G4" s="252"/>
      <c r="H4" s="200"/>
      <c r="I4" s="280"/>
      <c r="J4" s="200"/>
      <c r="K4" s="200"/>
      <c r="L4" s="200"/>
      <c r="M4" s="250"/>
      <c r="N4" s="225"/>
      <c r="O4" s="271"/>
      <c r="P4" s="225"/>
      <c r="Q4" s="218"/>
    </row>
    <row r="5" spans="1:31" s="219" customFormat="1" ht="11.25">
      <c r="A5" s="574"/>
      <c r="C5" s="253"/>
      <c r="D5" s="253"/>
      <c r="E5" s="253"/>
      <c r="F5" s="253"/>
      <c r="G5" s="253"/>
      <c r="H5" s="201"/>
      <c r="I5" s="281"/>
      <c r="J5" s="201"/>
      <c r="K5" s="201"/>
      <c r="L5" s="201"/>
      <c r="M5" s="251"/>
      <c r="N5" s="178"/>
      <c r="O5" s="272"/>
      <c r="P5" s="178"/>
      <c r="Q5" s="220"/>
    </row>
    <row r="6" spans="1:31" s="219" customFormat="1" ht="11.25" customHeight="1">
      <c r="A6" s="700" t="s">
        <v>130</v>
      </c>
      <c r="B6" s="703" t="s">
        <v>0</v>
      </c>
      <c r="C6" s="706" t="s">
        <v>38</v>
      </c>
      <c r="D6" s="706" t="s">
        <v>39</v>
      </c>
      <c r="E6" s="706" t="s">
        <v>40</v>
      </c>
      <c r="F6" s="254" t="s">
        <v>38</v>
      </c>
      <c r="G6" s="634" t="s">
        <v>41</v>
      </c>
      <c r="H6" s="202" t="s">
        <v>1</v>
      </c>
      <c r="I6" s="282"/>
      <c r="J6" s="203"/>
      <c r="K6" s="202"/>
      <c r="L6" s="202"/>
      <c r="M6" s="255"/>
      <c r="N6" s="226" t="s">
        <v>42</v>
      </c>
      <c r="O6" s="273"/>
      <c r="P6" s="227"/>
      <c r="Q6" s="694" t="s">
        <v>130</v>
      </c>
    </row>
    <row r="7" spans="1:31" s="219" customFormat="1" ht="11.25" customHeight="1">
      <c r="A7" s="701"/>
      <c r="B7" s="704"/>
      <c r="C7" s="707"/>
      <c r="D7" s="707"/>
      <c r="E7" s="707"/>
      <c r="F7" s="256" t="s">
        <v>272</v>
      </c>
      <c r="G7" s="635" t="s">
        <v>43</v>
      </c>
      <c r="H7" s="204" t="s">
        <v>44</v>
      </c>
      <c r="I7" s="283" t="s">
        <v>45</v>
      </c>
      <c r="J7" s="205" t="s">
        <v>46</v>
      </c>
      <c r="K7" s="449" t="s">
        <v>47</v>
      </c>
      <c r="L7" s="450"/>
      <c r="M7" s="697" t="s">
        <v>87</v>
      </c>
      <c r="N7" s="228" t="s">
        <v>44</v>
      </c>
      <c r="O7" s="274" t="s">
        <v>45</v>
      </c>
      <c r="P7" s="229" t="s">
        <v>46</v>
      </c>
      <c r="Q7" s="695"/>
    </row>
    <row r="8" spans="1:31" s="219" customFormat="1" ht="11.25" customHeight="1">
      <c r="A8" s="701"/>
      <c r="B8" s="704"/>
      <c r="C8" s="707"/>
      <c r="D8" s="707"/>
      <c r="E8" s="707"/>
      <c r="F8" s="257" t="s">
        <v>271</v>
      </c>
      <c r="G8" s="635" t="s">
        <v>48</v>
      </c>
      <c r="H8" s="206" t="s">
        <v>45</v>
      </c>
      <c r="I8" s="284" t="s">
        <v>49</v>
      </c>
      <c r="J8" s="208" t="s">
        <v>50</v>
      </c>
      <c r="K8" s="205" t="s">
        <v>51</v>
      </c>
      <c r="L8" s="205" t="s">
        <v>52</v>
      </c>
      <c r="M8" s="697"/>
      <c r="N8" s="230" t="s">
        <v>45</v>
      </c>
      <c r="O8" s="275" t="s">
        <v>49</v>
      </c>
      <c r="P8" s="230" t="s">
        <v>50</v>
      </c>
      <c r="Q8" s="695"/>
    </row>
    <row r="9" spans="1:31" s="219" customFormat="1" ht="11.25" customHeight="1">
      <c r="A9" s="701"/>
      <c r="B9" s="704"/>
      <c r="C9" s="707"/>
      <c r="D9" s="707"/>
      <c r="E9" s="707"/>
      <c r="F9" s="257" t="s">
        <v>273</v>
      </c>
      <c r="G9" s="635" t="s">
        <v>54</v>
      </c>
      <c r="H9" s="207" t="s">
        <v>49</v>
      </c>
      <c r="I9" s="285" t="s">
        <v>55</v>
      </c>
      <c r="J9" s="208" t="s">
        <v>56</v>
      </c>
      <c r="K9" s="208" t="s">
        <v>57</v>
      </c>
      <c r="L9" s="208" t="s">
        <v>58</v>
      </c>
      <c r="M9" s="698"/>
      <c r="N9" s="230" t="s">
        <v>49</v>
      </c>
      <c r="O9" s="275" t="s">
        <v>55</v>
      </c>
      <c r="P9" s="230" t="s">
        <v>56</v>
      </c>
      <c r="Q9" s="695"/>
    </row>
    <row r="10" spans="1:31" s="219" customFormat="1" ht="11.25" customHeight="1">
      <c r="A10" s="701"/>
      <c r="B10" s="704"/>
      <c r="C10" s="708"/>
      <c r="D10" s="708"/>
      <c r="E10" s="708"/>
      <c r="F10" s="258" t="s">
        <v>65</v>
      </c>
      <c r="G10" s="636" t="s">
        <v>60</v>
      </c>
      <c r="H10" s="209" t="s">
        <v>61</v>
      </c>
      <c r="I10" s="286" t="s">
        <v>62</v>
      </c>
      <c r="J10" s="210" t="s">
        <v>63</v>
      </c>
      <c r="K10" s="210" t="s">
        <v>63</v>
      </c>
      <c r="L10" s="259" t="s">
        <v>64</v>
      </c>
      <c r="M10" s="699"/>
      <c r="N10" s="231" t="s">
        <v>61</v>
      </c>
      <c r="O10" s="276" t="s">
        <v>62</v>
      </c>
      <c r="P10" s="231" t="s">
        <v>63</v>
      </c>
      <c r="Q10" s="695"/>
    </row>
    <row r="11" spans="1:31" s="219" customFormat="1" ht="11.25" customHeight="1">
      <c r="A11" s="702"/>
      <c r="B11" s="705"/>
      <c r="C11" s="709" t="s">
        <v>270</v>
      </c>
      <c r="D11" s="710"/>
      <c r="E11" s="260" t="s">
        <v>569</v>
      </c>
      <c r="F11" s="355" t="s">
        <v>274</v>
      </c>
      <c r="G11" s="260" t="s">
        <v>569</v>
      </c>
      <c r="H11" s="211"/>
      <c r="I11" s="287"/>
      <c r="J11" s="644" t="s">
        <v>569</v>
      </c>
      <c r="K11" s="645"/>
      <c r="L11" s="212"/>
      <c r="M11" s="261" t="s">
        <v>570</v>
      </c>
      <c r="N11" s="232" t="s">
        <v>31</v>
      </c>
      <c r="O11" s="277"/>
      <c r="P11" s="232"/>
      <c r="Q11" s="696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</row>
    <row r="12" spans="1:31" ht="11.25" customHeight="1">
      <c r="A12" s="313"/>
      <c r="B12" s="221"/>
      <c r="C12" s="215"/>
      <c r="D12" s="215"/>
      <c r="E12" s="215"/>
      <c r="F12" s="215"/>
      <c r="G12" s="215"/>
      <c r="H12" s="213"/>
      <c r="I12" s="288"/>
      <c r="J12" s="213"/>
      <c r="K12" s="213"/>
      <c r="L12" s="213"/>
      <c r="M12" s="216"/>
      <c r="N12" s="179"/>
      <c r="O12" s="278"/>
      <c r="P12" s="270"/>
      <c r="Q12" s="269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</row>
    <row r="13" spans="1:31" ht="11.25" customHeight="1">
      <c r="A13" s="55" t="s">
        <v>131</v>
      </c>
      <c r="B13" s="223" t="s">
        <v>286</v>
      </c>
      <c r="C13" s="214">
        <v>2</v>
      </c>
      <c r="D13" s="234" t="s">
        <v>280</v>
      </c>
      <c r="E13" s="234" t="s">
        <v>280</v>
      </c>
      <c r="F13" s="214">
        <v>2</v>
      </c>
      <c r="G13" s="234" t="s">
        <v>280</v>
      </c>
      <c r="H13" s="234" t="s">
        <v>280</v>
      </c>
      <c r="I13" s="289" t="s">
        <v>280</v>
      </c>
      <c r="J13" s="234" t="s">
        <v>280</v>
      </c>
      <c r="K13" s="234" t="s">
        <v>280</v>
      </c>
      <c r="L13" s="234" t="s">
        <v>280</v>
      </c>
      <c r="M13" s="240" t="s">
        <v>280</v>
      </c>
      <c r="N13" s="180" t="s">
        <v>280</v>
      </c>
      <c r="O13" s="180" t="s">
        <v>280</v>
      </c>
      <c r="P13" s="403" t="s">
        <v>280</v>
      </c>
      <c r="Q13" s="342" t="s">
        <v>131</v>
      </c>
      <c r="R13" s="54"/>
      <c r="S13" s="54"/>
      <c r="T13" s="54"/>
      <c r="U13" s="54"/>
      <c r="V13" s="54"/>
      <c r="W13" s="54"/>
      <c r="X13" s="54"/>
      <c r="Y13" s="54"/>
      <c r="Z13" s="54"/>
      <c r="AA13" s="54"/>
      <c r="AB13" s="54"/>
      <c r="AC13" s="54"/>
      <c r="AD13" s="54"/>
      <c r="AE13" s="54"/>
    </row>
    <row r="14" spans="1:31" ht="11.25" customHeight="1">
      <c r="A14" s="55" t="s">
        <v>110</v>
      </c>
      <c r="B14" s="223" t="s">
        <v>111</v>
      </c>
      <c r="C14" s="214">
        <v>2</v>
      </c>
      <c r="D14" s="234" t="s">
        <v>280</v>
      </c>
      <c r="E14" s="234" t="s">
        <v>280</v>
      </c>
      <c r="F14" s="214">
        <v>2</v>
      </c>
      <c r="G14" s="234" t="s">
        <v>280</v>
      </c>
      <c r="H14" s="234" t="s">
        <v>280</v>
      </c>
      <c r="I14" s="289" t="s">
        <v>280</v>
      </c>
      <c r="J14" s="234" t="s">
        <v>280</v>
      </c>
      <c r="K14" s="234" t="s">
        <v>280</v>
      </c>
      <c r="L14" s="234" t="s">
        <v>280</v>
      </c>
      <c r="M14" s="240" t="s">
        <v>280</v>
      </c>
      <c r="N14" s="180" t="s">
        <v>280</v>
      </c>
      <c r="O14" s="180" t="s">
        <v>280</v>
      </c>
      <c r="P14" s="403" t="s">
        <v>280</v>
      </c>
      <c r="Q14" s="342" t="s">
        <v>110</v>
      </c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54"/>
      <c r="AD14" s="54"/>
      <c r="AE14" s="54"/>
    </row>
    <row r="15" spans="1:31" ht="22.15" customHeight="1">
      <c r="A15" s="55" t="s">
        <v>198</v>
      </c>
      <c r="B15" s="223" t="s">
        <v>287</v>
      </c>
      <c r="C15" s="214">
        <v>56</v>
      </c>
      <c r="D15" s="234">
        <v>1245</v>
      </c>
      <c r="E15" s="234">
        <v>252895</v>
      </c>
      <c r="F15" s="214">
        <v>43</v>
      </c>
      <c r="G15" s="234">
        <v>24970</v>
      </c>
      <c r="H15" s="234">
        <v>3151</v>
      </c>
      <c r="I15" s="234">
        <v>1131</v>
      </c>
      <c r="J15" s="234">
        <v>20689</v>
      </c>
      <c r="K15" s="234">
        <v>170</v>
      </c>
      <c r="L15" s="46">
        <v>3037</v>
      </c>
      <c r="M15" s="240">
        <v>20056</v>
      </c>
      <c r="N15" s="180">
        <v>12.6</v>
      </c>
      <c r="O15" s="180">
        <v>4.5</v>
      </c>
      <c r="P15" s="403">
        <v>82.9</v>
      </c>
      <c r="Q15" s="342" t="s">
        <v>198</v>
      </c>
      <c r="R15" s="54"/>
      <c r="S15" s="54"/>
      <c r="T15" s="54"/>
      <c r="U15" s="54"/>
      <c r="V15" s="54"/>
      <c r="W15" s="54"/>
      <c r="X15" s="54"/>
      <c r="Y15" s="54"/>
      <c r="Z15" s="54"/>
      <c r="AA15" s="54"/>
      <c r="AB15" s="54"/>
      <c r="AC15" s="54"/>
      <c r="AD15" s="54"/>
      <c r="AE15" s="54"/>
    </row>
    <row r="16" spans="1:31" ht="11.25" customHeight="1">
      <c r="A16" s="55" t="s">
        <v>201</v>
      </c>
      <c r="B16" s="223" t="s">
        <v>288</v>
      </c>
      <c r="C16" s="214">
        <v>3</v>
      </c>
      <c r="D16" s="234" t="s">
        <v>280</v>
      </c>
      <c r="E16" s="234" t="s">
        <v>280</v>
      </c>
      <c r="F16" s="214">
        <v>3</v>
      </c>
      <c r="G16" s="234" t="s">
        <v>280</v>
      </c>
      <c r="H16" s="234" t="s">
        <v>280</v>
      </c>
      <c r="I16" s="234" t="s">
        <v>280</v>
      </c>
      <c r="J16" s="234" t="s">
        <v>280</v>
      </c>
      <c r="K16" s="234" t="s">
        <v>280</v>
      </c>
      <c r="L16" s="46" t="s">
        <v>280</v>
      </c>
      <c r="M16" s="240" t="s">
        <v>280</v>
      </c>
      <c r="N16" s="180" t="s">
        <v>280</v>
      </c>
      <c r="O16" s="180" t="s">
        <v>280</v>
      </c>
      <c r="P16" s="403" t="s">
        <v>280</v>
      </c>
      <c r="Q16" s="342" t="s">
        <v>201</v>
      </c>
      <c r="R16" s="54"/>
      <c r="S16" s="54"/>
      <c r="T16" s="54"/>
      <c r="U16" s="54"/>
      <c r="V16" s="54"/>
      <c r="W16" s="54"/>
      <c r="X16" s="54"/>
      <c r="Y16" s="54"/>
      <c r="Z16" s="54"/>
      <c r="AA16" s="54"/>
      <c r="AB16" s="54"/>
      <c r="AC16" s="54"/>
      <c r="AD16" s="54"/>
      <c r="AE16" s="54"/>
    </row>
    <row r="17" spans="1:31" ht="11.25" customHeight="1">
      <c r="A17" s="55" t="s">
        <v>112</v>
      </c>
      <c r="B17" s="223" t="s">
        <v>67</v>
      </c>
      <c r="C17" s="214">
        <v>59</v>
      </c>
      <c r="D17" s="234" t="s">
        <v>280</v>
      </c>
      <c r="E17" s="234" t="s">
        <v>280</v>
      </c>
      <c r="F17" s="214">
        <v>46</v>
      </c>
      <c r="G17" s="234" t="s">
        <v>280</v>
      </c>
      <c r="H17" s="234" t="s">
        <v>280</v>
      </c>
      <c r="I17" s="289" t="s">
        <v>280</v>
      </c>
      <c r="J17" s="234" t="s">
        <v>280</v>
      </c>
      <c r="K17" s="234" t="s">
        <v>280</v>
      </c>
      <c r="L17" s="46" t="s">
        <v>280</v>
      </c>
      <c r="M17" s="240" t="s">
        <v>280</v>
      </c>
      <c r="N17" s="180" t="s">
        <v>280</v>
      </c>
      <c r="O17" s="180" t="s">
        <v>280</v>
      </c>
      <c r="P17" s="403" t="s">
        <v>280</v>
      </c>
      <c r="Q17" s="342" t="s">
        <v>112</v>
      </c>
      <c r="R17" s="54"/>
      <c r="S17" s="54"/>
      <c r="T17" s="54"/>
      <c r="U17" s="54"/>
      <c r="V17" s="54"/>
      <c r="W17" s="54"/>
      <c r="X17" s="54"/>
      <c r="Y17" s="54"/>
      <c r="Z17" s="54"/>
      <c r="AA17" s="54"/>
      <c r="AB17" s="54"/>
      <c r="AC17" s="54"/>
      <c r="AD17" s="54"/>
      <c r="AE17" s="54"/>
    </row>
    <row r="18" spans="1:31" ht="22.35" customHeight="1">
      <c r="A18" s="55" t="s">
        <v>28</v>
      </c>
      <c r="B18" s="223" t="s">
        <v>113</v>
      </c>
      <c r="C18" s="214">
        <v>61</v>
      </c>
      <c r="D18" s="234">
        <v>2942</v>
      </c>
      <c r="E18" s="234">
        <v>741806</v>
      </c>
      <c r="F18" s="214">
        <v>48</v>
      </c>
      <c r="G18" s="234">
        <v>55250</v>
      </c>
      <c r="H18" s="234">
        <v>5640</v>
      </c>
      <c r="I18" s="46">
        <v>1265</v>
      </c>
      <c r="J18" s="234">
        <v>48345</v>
      </c>
      <c r="K18" s="234">
        <v>4230</v>
      </c>
      <c r="L18" s="46">
        <v>3066</v>
      </c>
      <c r="M18" s="249">
        <v>18780</v>
      </c>
      <c r="N18" s="180">
        <v>10.199999999999999</v>
      </c>
      <c r="O18" s="180">
        <v>2.2999999999999998</v>
      </c>
      <c r="P18" s="403">
        <v>87.5</v>
      </c>
      <c r="Q18" s="342" t="s">
        <v>28</v>
      </c>
      <c r="R18" s="54"/>
      <c r="S18" s="54"/>
      <c r="T18" s="54"/>
      <c r="U18" s="54"/>
      <c r="V18" s="54"/>
      <c r="W18" s="54"/>
      <c r="X18" s="54"/>
      <c r="Y18" s="54"/>
      <c r="Z18" s="54"/>
      <c r="AA18" s="54"/>
      <c r="AB18" s="54"/>
      <c r="AC18" s="54"/>
      <c r="AD18" s="54"/>
      <c r="AE18" s="54"/>
    </row>
    <row r="19" spans="1:31" ht="22.35" customHeight="1">
      <c r="A19" s="55" t="s">
        <v>208</v>
      </c>
      <c r="B19" s="223" t="s">
        <v>289</v>
      </c>
      <c r="C19" s="214">
        <v>86</v>
      </c>
      <c r="D19" s="234">
        <v>4391</v>
      </c>
      <c r="E19" s="234">
        <v>841617</v>
      </c>
      <c r="F19" s="214">
        <v>57</v>
      </c>
      <c r="G19" s="234">
        <v>18792</v>
      </c>
      <c r="H19" s="234">
        <v>5304</v>
      </c>
      <c r="I19" s="46">
        <v>428</v>
      </c>
      <c r="J19" s="234">
        <v>13060</v>
      </c>
      <c r="K19" s="46" t="s">
        <v>281</v>
      </c>
      <c r="L19" s="234" t="s">
        <v>281</v>
      </c>
      <c r="M19" s="249">
        <v>4280</v>
      </c>
      <c r="N19" s="180">
        <v>28.2</v>
      </c>
      <c r="O19" s="180">
        <v>2.2999999999999998</v>
      </c>
      <c r="P19" s="241">
        <v>69.5</v>
      </c>
      <c r="Q19" s="342" t="s">
        <v>208</v>
      </c>
      <c r="R19" s="54"/>
      <c r="S19" s="54"/>
      <c r="T19" s="54"/>
      <c r="U19" s="54"/>
      <c r="V19" s="54"/>
      <c r="W19" s="54"/>
      <c r="X19" s="54"/>
      <c r="Y19" s="54"/>
      <c r="Z19" s="54"/>
      <c r="AA19" s="54"/>
      <c r="AB19" s="54"/>
      <c r="AC19" s="54"/>
      <c r="AD19" s="54"/>
      <c r="AE19" s="54"/>
    </row>
    <row r="20" spans="1:31" ht="11.25" customHeight="1">
      <c r="A20" s="55" t="s">
        <v>209</v>
      </c>
      <c r="B20" s="223" t="s">
        <v>290</v>
      </c>
      <c r="C20" s="214">
        <v>3</v>
      </c>
      <c r="D20" s="234">
        <v>105</v>
      </c>
      <c r="E20" s="234">
        <v>10333</v>
      </c>
      <c r="F20" s="214">
        <v>3</v>
      </c>
      <c r="G20" s="234" t="s">
        <v>280</v>
      </c>
      <c r="H20" s="234" t="s">
        <v>280</v>
      </c>
      <c r="I20" s="289" t="s">
        <v>280</v>
      </c>
      <c r="J20" s="234" t="s">
        <v>280</v>
      </c>
      <c r="K20" s="234" t="s">
        <v>280</v>
      </c>
      <c r="L20" s="46" t="s">
        <v>280</v>
      </c>
      <c r="M20" s="240" t="s">
        <v>280</v>
      </c>
      <c r="N20" s="180" t="s">
        <v>280</v>
      </c>
      <c r="O20" s="180" t="s">
        <v>280</v>
      </c>
      <c r="P20" s="403" t="s">
        <v>280</v>
      </c>
      <c r="Q20" s="342" t="s">
        <v>209</v>
      </c>
      <c r="R20" s="54"/>
      <c r="S20" s="54"/>
      <c r="T20" s="54"/>
      <c r="U20" s="54"/>
      <c r="V20" s="54"/>
      <c r="W20" s="54"/>
      <c r="X20" s="54"/>
      <c r="Y20" s="54"/>
      <c r="Z20" s="54"/>
      <c r="AA20" s="54"/>
      <c r="AB20" s="54"/>
      <c r="AC20" s="54"/>
      <c r="AD20" s="54"/>
      <c r="AE20" s="54"/>
    </row>
    <row r="21" spans="1:31" ht="11.25" customHeight="1">
      <c r="A21" s="55" t="s">
        <v>212</v>
      </c>
      <c r="B21" s="223" t="s">
        <v>291</v>
      </c>
      <c r="C21" s="214">
        <v>18</v>
      </c>
      <c r="D21" s="234">
        <v>1910</v>
      </c>
      <c r="E21" s="234">
        <v>462716</v>
      </c>
      <c r="F21" s="214">
        <v>17</v>
      </c>
      <c r="G21" s="234">
        <v>16664</v>
      </c>
      <c r="H21" s="234">
        <v>1825</v>
      </c>
      <c r="I21" s="46" t="s">
        <v>281</v>
      </c>
      <c r="J21" s="234">
        <v>14839</v>
      </c>
      <c r="K21" s="46">
        <v>174</v>
      </c>
      <c r="L21" s="46" t="s">
        <v>281</v>
      </c>
      <c r="M21" s="240">
        <v>8725</v>
      </c>
      <c r="N21" s="180">
        <v>11</v>
      </c>
      <c r="O21" s="180" t="s">
        <v>281</v>
      </c>
      <c r="P21" s="241">
        <v>89</v>
      </c>
      <c r="Q21" s="342" t="s">
        <v>212</v>
      </c>
      <c r="R21" s="54"/>
      <c r="S21" s="54"/>
      <c r="T21" s="54"/>
      <c r="U21" s="54"/>
      <c r="V21" s="54"/>
      <c r="W21" s="54"/>
      <c r="X21" s="54"/>
      <c r="Y21" s="54"/>
      <c r="Z21" s="54"/>
      <c r="AA21" s="54"/>
      <c r="AB21" s="54"/>
      <c r="AC21" s="54"/>
      <c r="AD21" s="54"/>
      <c r="AE21" s="54"/>
    </row>
    <row r="22" spans="1:31" ht="11.25" customHeight="1">
      <c r="A22" s="55" t="s">
        <v>214</v>
      </c>
      <c r="B22" s="223" t="s">
        <v>292</v>
      </c>
      <c r="C22" s="214">
        <v>2</v>
      </c>
      <c r="D22" s="234" t="s">
        <v>280</v>
      </c>
      <c r="E22" s="234" t="s">
        <v>280</v>
      </c>
      <c r="F22" s="214">
        <v>2</v>
      </c>
      <c r="G22" s="234" t="s">
        <v>280</v>
      </c>
      <c r="H22" s="234" t="s">
        <v>280</v>
      </c>
      <c r="I22" s="289" t="s">
        <v>280</v>
      </c>
      <c r="J22" s="234" t="s">
        <v>280</v>
      </c>
      <c r="K22" s="234" t="s">
        <v>280</v>
      </c>
      <c r="L22" s="46" t="s">
        <v>280</v>
      </c>
      <c r="M22" s="249" t="s">
        <v>280</v>
      </c>
      <c r="N22" s="180" t="s">
        <v>280</v>
      </c>
      <c r="O22" s="180" t="s">
        <v>280</v>
      </c>
      <c r="P22" s="403" t="s">
        <v>280</v>
      </c>
      <c r="Q22" s="342" t="s">
        <v>214</v>
      </c>
      <c r="R22" s="54"/>
      <c r="S22" s="54"/>
      <c r="T22" s="54"/>
      <c r="U22" s="54"/>
      <c r="V22" s="54"/>
      <c r="W22" s="54"/>
      <c r="X22" s="54"/>
      <c r="Y22" s="54"/>
      <c r="Z22" s="54"/>
      <c r="AA22" s="54"/>
      <c r="AB22" s="54"/>
      <c r="AC22" s="54"/>
      <c r="AD22" s="54"/>
      <c r="AE22" s="54"/>
    </row>
    <row r="23" spans="1:31" ht="11.25" customHeight="1">
      <c r="A23" s="55" t="s">
        <v>217</v>
      </c>
      <c r="B23" s="223" t="s">
        <v>293</v>
      </c>
      <c r="C23" s="214">
        <v>9</v>
      </c>
      <c r="D23" s="234" t="s">
        <v>280</v>
      </c>
      <c r="E23" s="234" t="s">
        <v>280</v>
      </c>
      <c r="F23" s="214">
        <v>9</v>
      </c>
      <c r="G23" s="234" t="s">
        <v>280</v>
      </c>
      <c r="H23" s="234" t="s">
        <v>280</v>
      </c>
      <c r="I23" s="289" t="s">
        <v>280</v>
      </c>
      <c r="J23" s="234" t="s">
        <v>280</v>
      </c>
      <c r="K23" s="234" t="s">
        <v>280</v>
      </c>
      <c r="L23" s="46" t="s">
        <v>280</v>
      </c>
      <c r="M23" s="240" t="s">
        <v>280</v>
      </c>
      <c r="N23" s="180" t="s">
        <v>280</v>
      </c>
      <c r="O23" s="180" t="s">
        <v>280</v>
      </c>
      <c r="P23" s="403" t="s">
        <v>280</v>
      </c>
      <c r="Q23" s="342" t="s">
        <v>217</v>
      </c>
      <c r="R23" s="54"/>
      <c r="S23" s="54"/>
      <c r="T23" s="54"/>
      <c r="U23" s="54"/>
      <c r="V23" s="54"/>
      <c r="W23" s="54"/>
      <c r="X23" s="54"/>
      <c r="Y23" s="54"/>
      <c r="Z23" s="54"/>
      <c r="AA23" s="54"/>
      <c r="AB23" s="54"/>
      <c r="AC23" s="54"/>
      <c r="AD23" s="54"/>
      <c r="AE23" s="54"/>
    </row>
    <row r="24" spans="1:31" ht="11.25" customHeight="1">
      <c r="A24" s="55" t="s">
        <v>219</v>
      </c>
      <c r="B24" s="223" t="s">
        <v>294</v>
      </c>
      <c r="C24" s="214">
        <v>3</v>
      </c>
      <c r="D24" s="234">
        <v>102</v>
      </c>
      <c r="E24" s="234">
        <v>39572</v>
      </c>
      <c r="F24" s="214">
        <v>3</v>
      </c>
      <c r="G24" s="234" t="s">
        <v>280</v>
      </c>
      <c r="H24" s="234" t="s">
        <v>280</v>
      </c>
      <c r="I24" s="46" t="s">
        <v>280</v>
      </c>
      <c r="J24" s="234" t="s">
        <v>280</v>
      </c>
      <c r="K24" s="234" t="s">
        <v>280</v>
      </c>
      <c r="L24" s="46" t="s">
        <v>280</v>
      </c>
      <c r="M24" s="249" t="s">
        <v>280</v>
      </c>
      <c r="N24" s="180" t="s">
        <v>280</v>
      </c>
      <c r="O24" s="180" t="s">
        <v>280</v>
      </c>
      <c r="P24" s="403" t="s">
        <v>280</v>
      </c>
      <c r="Q24" s="342" t="s">
        <v>219</v>
      </c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</row>
    <row r="25" spans="1:31" ht="11.25" customHeight="1">
      <c r="A25" s="55" t="s">
        <v>221</v>
      </c>
      <c r="B25" s="223" t="s">
        <v>295</v>
      </c>
      <c r="C25" s="214">
        <v>168</v>
      </c>
      <c r="D25" s="234">
        <v>6958</v>
      </c>
      <c r="E25" s="234">
        <v>835986</v>
      </c>
      <c r="F25" s="214">
        <v>111</v>
      </c>
      <c r="G25" s="214">
        <v>42624</v>
      </c>
      <c r="H25" s="214">
        <v>11974</v>
      </c>
      <c r="I25" s="290">
        <v>138</v>
      </c>
      <c r="J25" s="214">
        <v>30512</v>
      </c>
      <c r="K25" s="46">
        <v>121</v>
      </c>
      <c r="L25" s="46" t="s">
        <v>281</v>
      </c>
      <c r="M25" s="216">
        <v>6126</v>
      </c>
      <c r="N25" s="180">
        <v>28.1</v>
      </c>
      <c r="O25" s="180">
        <v>0.3</v>
      </c>
      <c r="P25" s="241">
        <v>71.599999999999994</v>
      </c>
      <c r="Q25" s="342" t="s">
        <v>221</v>
      </c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</row>
    <row r="26" spans="1:31" ht="11.25" customHeight="1">
      <c r="A26" s="55" t="s">
        <v>224</v>
      </c>
      <c r="B26" s="223" t="s">
        <v>296</v>
      </c>
      <c r="C26" s="214">
        <v>22</v>
      </c>
      <c r="D26" s="234">
        <v>2167</v>
      </c>
      <c r="E26" s="234">
        <v>405109</v>
      </c>
      <c r="F26" s="214">
        <v>17</v>
      </c>
      <c r="G26" s="214">
        <v>6072</v>
      </c>
      <c r="H26" s="214">
        <v>876</v>
      </c>
      <c r="I26" s="46" t="s">
        <v>281</v>
      </c>
      <c r="J26" s="214">
        <v>5196</v>
      </c>
      <c r="K26" s="46" t="s">
        <v>281</v>
      </c>
      <c r="L26" s="46" t="s">
        <v>281</v>
      </c>
      <c r="M26" s="216">
        <v>2802</v>
      </c>
      <c r="N26" s="180">
        <v>14.4</v>
      </c>
      <c r="O26" s="180" t="s">
        <v>281</v>
      </c>
      <c r="P26" s="241">
        <v>85.6</v>
      </c>
      <c r="Q26" s="342" t="s">
        <v>224</v>
      </c>
      <c r="R26" s="54"/>
      <c r="S26" s="54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E26" s="54"/>
    </row>
    <row r="27" spans="1:31" ht="11.25" customHeight="1">
      <c r="A27" s="55" t="s">
        <v>227</v>
      </c>
      <c r="B27" s="223" t="s">
        <v>297</v>
      </c>
      <c r="C27" s="214">
        <v>10</v>
      </c>
      <c r="D27" s="234">
        <v>455</v>
      </c>
      <c r="E27" s="234">
        <v>137421</v>
      </c>
      <c r="F27" s="214">
        <v>10</v>
      </c>
      <c r="G27" s="234">
        <v>2263</v>
      </c>
      <c r="H27" s="234">
        <v>88</v>
      </c>
      <c r="I27" s="46">
        <v>59</v>
      </c>
      <c r="J27" s="234">
        <v>2116</v>
      </c>
      <c r="K27" s="46">
        <v>424</v>
      </c>
      <c r="L27" s="46" t="s">
        <v>281</v>
      </c>
      <c r="M27" s="240">
        <v>4974</v>
      </c>
      <c r="N27" s="180">
        <v>3.9</v>
      </c>
      <c r="O27" s="180">
        <v>2.6</v>
      </c>
      <c r="P27" s="241">
        <v>93.5</v>
      </c>
      <c r="Q27" s="342" t="s">
        <v>227</v>
      </c>
      <c r="R27" s="54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AE27" s="54"/>
    </row>
    <row r="28" spans="1:31" ht="11.25" customHeight="1">
      <c r="A28" s="55" t="s">
        <v>3</v>
      </c>
      <c r="B28" s="223" t="s">
        <v>114</v>
      </c>
      <c r="C28" s="214">
        <v>321</v>
      </c>
      <c r="D28" s="234">
        <v>19367</v>
      </c>
      <c r="E28" s="234">
        <v>5579997</v>
      </c>
      <c r="F28" s="214">
        <v>229</v>
      </c>
      <c r="G28" s="234">
        <v>152461</v>
      </c>
      <c r="H28" s="234">
        <v>20677</v>
      </c>
      <c r="I28" s="289">
        <v>625</v>
      </c>
      <c r="J28" s="234">
        <v>131158</v>
      </c>
      <c r="K28" s="234">
        <v>761</v>
      </c>
      <c r="L28" s="234" t="s">
        <v>281</v>
      </c>
      <c r="M28" s="240">
        <v>7872</v>
      </c>
      <c r="N28" s="180">
        <v>13.6</v>
      </c>
      <c r="O28" s="180">
        <v>0.4</v>
      </c>
      <c r="P28" s="241">
        <v>86</v>
      </c>
      <c r="Q28" s="342" t="s">
        <v>3</v>
      </c>
      <c r="R28" s="54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AE28" s="54"/>
    </row>
    <row r="29" spans="1:31" ht="22.35" customHeight="1">
      <c r="A29" s="55" t="s">
        <v>229</v>
      </c>
      <c r="B29" s="223" t="s">
        <v>115</v>
      </c>
      <c r="C29" s="214">
        <v>25</v>
      </c>
      <c r="D29" s="234">
        <v>2012</v>
      </c>
      <c r="E29" s="234">
        <v>853055</v>
      </c>
      <c r="F29" s="214">
        <v>23</v>
      </c>
      <c r="G29" s="214">
        <v>19984</v>
      </c>
      <c r="H29" s="214">
        <v>815</v>
      </c>
      <c r="I29" s="46" t="s">
        <v>281</v>
      </c>
      <c r="J29" s="214">
        <v>19169</v>
      </c>
      <c r="K29" s="234" t="s">
        <v>281</v>
      </c>
      <c r="L29" s="46" t="s">
        <v>281</v>
      </c>
      <c r="M29" s="216">
        <v>9932</v>
      </c>
      <c r="N29" s="180">
        <v>4.0999999999999996</v>
      </c>
      <c r="O29" s="180" t="s">
        <v>281</v>
      </c>
      <c r="P29" s="241">
        <v>95.9</v>
      </c>
      <c r="Q29" s="342" t="s">
        <v>229</v>
      </c>
      <c r="R29" s="54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AE29" s="54"/>
    </row>
    <row r="30" spans="1:31" ht="11.25" customHeight="1">
      <c r="A30" s="55" t="s">
        <v>97</v>
      </c>
      <c r="B30" s="223" t="s">
        <v>115</v>
      </c>
      <c r="C30" s="214">
        <v>25</v>
      </c>
      <c r="D30" s="234">
        <v>2012</v>
      </c>
      <c r="E30" s="234">
        <v>853055</v>
      </c>
      <c r="F30" s="214">
        <v>23</v>
      </c>
      <c r="G30" s="234">
        <v>19984</v>
      </c>
      <c r="H30" s="234">
        <v>815</v>
      </c>
      <c r="I30" s="46" t="s">
        <v>281</v>
      </c>
      <c r="J30" s="234">
        <v>19169</v>
      </c>
      <c r="K30" s="234" t="s">
        <v>281</v>
      </c>
      <c r="L30" s="46" t="s">
        <v>281</v>
      </c>
      <c r="M30" s="240">
        <v>9932</v>
      </c>
      <c r="N30" s="180">
        <v>4.0999999999999996</v>
      </c>
      <c r="O30" s="180" t="s">
        <v>281</v>
      </c>
      <c r="P30" s="241">
        <v>95.9</v>
      </c>
      <c r="Q30" s="342" t="s">
        <v>97</v>
      </c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</row>
    <row r="31" spans="1:31" ht="22.35" customHeight="1">
      <c r="A31" s="55" t="s">
        <v>132</v>
      </c>
      <c r="B31" s="223" t="s">
        <v>8</v>
      </c>
      <c r="C31" s="214">
        <v>1</v>
      </c>
      <c r="D31" s="234" t="s">
        <v>280</v>
      </c>
      <c r="E31" s="234" t="s">
        <v>280</v>
      </c>
      <c r="F31" s="214">
        <v>1</v>
      </c>
      <c r="G31" s="234" t="s">
        <v>280</v>
      </c>
      <c r="H31" s="234" t="s">
        <v>280</v>
      </c>
      <c r="I31" s="289" t="s">
        <v>280</v>
      </c>
      <c r="J31" s="234" t="s">
        <v>280</v>
      </c>
      <c r="K31" s="234" t="s">
        <v>280</v>
      </c>
      <c r="L31" s="46" t="s">
        <v>280</v>
      </c>
      <c r="M31" s="240" t="s">
        <v>280</v>
      </c>
      <c r="N31" s="180" t="s">
        <v>280</v>
      </c>
      <c r="O31" s="180" t="s">
        <v>280</v>
      </c>
      <c r="P31" s="403" t="s">
        <v>280</v>
      </c>
      <c r="Q31" s="342" t="s">
        <v>132</v>
      </c>
      <c r="R31" s="54"/>
      <c r="S31" s="54"/>
      <c r="T31" s="54"/>
      <c r="U31" s="54"/>
      <c r="V31" s="54"/>
      <c r="W31" s="54"/>
      <c r="X31" s="54"/>
      <c r="Y31" s="54"/>
      <c r="Z31" s="54"/>
      <c r="AA31" s="54"/>
      <c r="AB31" s="54"/>
      <c r="AC31" s="54"/>
      <c r="AD31" s="54"/>
      <c r="AE31" s="54"/>
    </row>
    <row r="32" spans="1:31" ht="11.25" customHeight="1">
      <c r="A32" s="55" t="s">
        <v>102</v>
      </c>
      <c r="B32" s="223" t="s">
        <v>8</v>
      </c>
      <c r="C32" s="214">
        <v>1</v>
      </c>
      <c r="D32" s="234" t="s">
        <v>280</v>
      </c>
      <c r="E32" s="234" t="s">
        <v>280</v>
      </c>
      <c r="F32" s="214">
        <v>1</v>
      </c>
      <c r="G32" s="234" t="s">
        <v>280</v>
      </c>
      <c r="H32" s="234" t="s">
        <v>280</v>
      </c>
      <c r="I32" s="289" t="s">
        <v>280</v>
      </c>
      <c r="J32" s="234" t="s">
        <v>280</v>
      </c>
      <c r="K32" s="234" t="s">
        <v>280</v>
      </c>
      <c r="L32" s="46" t="s">
        <v>280</v>
      </c>
      <c r="M32" s="240" t="s">
        <v>280</v>
      </c>
      <c r="N32" s="180" t="s">
        <v>280</v>
      </c>
      <c r="O32" s="180" t="s">
        <v>280</v>
      </c>
      <c r="P32" s="403" t="s">
        <v>280</v>
      </c>
      <c r="Q32" s="342" t="s">
        <v>102</v>
      </c>
      <c r="R32" s="54"/>
      <c r="S32" s="54"/>
      <c r="T32" s="54"/>
      <c r="U32" s="54"/>
      <c r="V32" s="54"/>
      <c r="W32" s="54"/>
      <c r="X32" s="54"/>
      <c r="Y32" s="54"/>
      <c r="Z32" s="54"/>
      <c r="AA32" s="54"/>
      <c r="AB32" s="54"/>
      <c r="AC32" s="54"/>
      <c r="AD32" s="54"/>
      <c r="AE32" s="54"/>
    </row>
    <row r="33" spans="1:31" ht="22.35" customHeight="1">
      <c r="A33" s="55" t="s">
        <v>133</v>
      </c>
      <c r="B33" s="223" t="s">
        <v>298</v>
      </c>
      <c r="C33" s="214">
        <v>6</v>
      </c>
      <c r="D33" s="234" t="s">
        <v>280</v>
      </c>
      <c r="E33" s="234" t="s">
        <v>280</v>
      </c>
      <c r="F33" s="214">
        <v>4</v>
      </c>
      <c r="G33" s="234" t="s">
        <v>280</v>
      </c>
      <c r="H33" s="234" t="s">
        <v>280</v>
      </c>
      <c r="I33" s="46" t="s">
        <v>280</v>
      </c>
      <c r="J33" s="234" t="s">
        <v>280</v>
      </c>
      <c r="K33" s="234" t="s">
        <v>280</v>
      </c>
      <c r="L33" s="46" t="s">
        <v>280</v>
      </c>
      <c r="M33" s="249" t="s">
        <v>280</v>
      </c>
      <c r="N33" s="180" t="s">
        <v>280</v>
      </c>
      <c r="O33" s="180" t="s">
        <v>280</v>
      </c>
      <c r="P33" s="403" t="s">
        <v>280</v>
      </c>
      <c r="Q33" s="342" t="s">
        <v>133</v>
      </c>
      <c r="R33" s="54"/>
      <c r="S33" s="54"/>
      <c r="T33" s="54"/>
      <c r="U33" s="54"/>
      <c r="V33" s="54"/>
      <c r="W33" s="54"/>
      <c r="X33" s="54"/>
      <c r="Y33" s="54"/>
      <c r="Z33" s="54"/>
      <c r="AA33" s="54"/>
      <c r="AB33" s="54"/>
      <c r="AC33" s="54"/>
      <c r="AD33" s="54"/>
      <c r="AE33" s="54"/>
    </row>
    <row r="34" spans="1:31" ht="11.25" customHeight="1">
      <c r="A34" s="55" t="s">
        <v>134</v>
      </c>
      <c r="B34" s="223" t="s">
        <v>299</v>
      </c>
      <c r="C34" s="214">
        <v>12</v>
      </c>
      <c r="D34" s="234" t="s">
        <v>280</v>
      </c>
      <c r="E34" s="234" t="s">
        <v>280</v>
      </c>
      <c r="F34" s="214">
        <v>11</v>
      </c>
      <c r="G34" s="234" t="s">
        <v>280</v>
      </c>
      <c r="H34" s="234" t="s">
        <v>280</v>
      </c>
      <c r="I34" s="289" t="s">
        <v>280</v>
      </c>
      <c r="J34" s="234" t="s">
        <v>280</v>
      </c>
      <c r="K34" s="234" t="s">
        <v>280</v>
      </c>
      <c r="L34" s="46" t="s">
        <v>280</v>
      </c>
      <c r="M34" s="240" t="s">
        <v>280</v>
      </c>
      <c r="N34" s="180" t="s">
        <v>280</v>
      </c>
      <c r="O34" s="180" t="s">
        <v>280</v>
      </c>
      <c r="P34" s="403" t="s">
        <v>280</v>
      </c>
      <c r="Q34" s="342" t="s">
        <v>134</v>
      </c>
      <c r="R34" s="54"/>
      <c r="S34" s="54"/>
      <c r="T34" s="54"/>
      <c r="U34" s="54"/>
      <c r="V34" s="54"/>
      <c r="W34" s="54"/>
      <c r="X34" s="54"/>
      <c r="Y34" s="54"/>
      <c r="Z34" s="54"/>
      <c r="AA34" s="54"/>
      <c r="AB34" s="54"/>
      <c r="AC34" s="54"/>
      <c r="AD34" s="54"/>
      <c r="AE34" s="54"/>
    </row>
    <row r="35" spans="1:31" ht="11.25" customHeight="1">
      <c r="A35" s="55" t="s">
        <v>135</v>
      </c>
      <c r="B35" s="223" t="s">
        <v>300</v>
      </c>
      <c r="C35" s="214">
        <v>10</v>
      </c>
      <c r="D35" s="234">
        <v>919</v>
      </c>
      <c r="E35" s="234">
        <v>99379</v>
      </c>
      <c r="F35" s="214">
        <v>10</v>
      </c>
      <c r="G35" s="234">
        <v>1239</v>
      </c>
      <c r="H35" s="234">
        <v>98</v>
      </c>
      <c r="I35" s="46" t="s">
        <v>281</v>
      </c>
      <c r="J35" s="234">
        <v>1141</v>
      </c>
      <c r="K35" s="234">
        <v>9</v>
      </c>
      <c r="L35" s="46" t="s">
        <v>281</v>
      </c>
      <c r="M35" s="240">
        <v>1348</v>
      </c>
      <c r="N35" s="180">
        <v>7.9</v>
      </c>
      <c r="O35" s="180" t="s">
        <v>281</v>
      </c>
      <c r="P35" s="403">
        <v>92.1</v>
      </c>
      <c r="Q35" s="342" t="s">
        <v>135</v>
      </c>
      <c r="R35" s="54"/>
      <c r="S35" s="54"/>
      <c r="T35" s="54"/>
      <c r="U35" s="54"/>
      <c r="V35" s="54"/>
      <c r="W35" s="54"/>
      <c r="X35" s="54"/>
      <c r="Y35" s="54"/>
      <c r="Z35" s="54"/>
      <c r="AA35" s="54"/>
      <c r="AB35" s="54"/>
      <c r="AC35" s="54"/>
      <c r="AD35" s="54"/>
      <c r="AE35" s="54"/>
    </row>
    <row r="36" spans="1:31" ht="11.25" customHeight="1">
      <c r="A36" s="55" t="s">
        <v>234</v>
      </c>
      <c r="B36" s="223" t="s">
        <v>301</v>
      </c>
      <c r="C36" s="214">
        <v>66</v>
      </c>
      <c r="D36" s="234">
        <v>4847</v>
      </c>
      <c r="E36" s="234">
        <v>598759</v>
      </c>
      <c r="F36" s="214">
        <v>51</v>
      </c>
      <c r="G36" s="214">
        <v>16089</v>
      </c>
      <c r="H36" s="214">
        <v>553</v>
      </c>
      <c r="I36" s="290">
        <v>265</v>
      </c>
      <c r="J36" s="214">
        <v>15272</v>
      </c>
      <c r="K36" s="234">
        <v>455</v>
      </c>
      <c r="L36" s="46" t="s">
        <v>281</v>
      </c>
      <c r="M36" s="216">
        <v>3319</v>
      </c>
      <c r="N36" s="180">
        <v>3.4</v>
      </c>
      <c r="O36" s="180">
        <v>1.6</v>
      </c>
      <c r="P36" s="241">
        <v>95</v>
      </c>
      <c r="Q36" s="342" t="s">
        <v>234</v>
      </c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</row>
    <row r="37" spans="1:31" ht="11.25" customHeight="1">
      <c r="A37" s="55" t="s">
        <v>105</v>
      </c>
      <c r="B37" s="223" t="s">
        <v>116</v>
      </c>
      <c r="C37" s="214">
        <v>94</v>
      </c>
      <c r="D37" s="234">
        <v>7155</v>
      </c>
      <c r="E37" s="234">
        <v>888988</v>
      </c>
      <c r="F37" s="214">
        <v>76</v>
      </c>
      <c r="G37" s="214">
        <v>31313</v>
      </c>
      <c r="H37" s="214">
        <v>9755</v>
      </c>
      <c r="I37" s="289">
        <v>265</v>
      </c>
      <c r="J37" s="214">
        <v>21293</v>
      </c>
      <c r="K37" s="234">
        <v>464</v>
      </c>
      <c r="L37" s="46" t="s">
        <v>281</v>
      </c>
      <c r="M37" s="216">
        <v>4376</v>
      </c>
      <c r="N37" s="180">
        <v>31.2</v>
      </c>
      <c r="O37" s="180">
        <v>0.8</v>
      </c>
      <c r="P37" s="241">
        <v>68</v>
      </c>
      <c r="Q37" s="342" t="s">
        <v>105</v>
      </c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</row>
    <row r="38" spans="1:31" ht="22.15" customHeight="1">
      <c r="A38" s="55" t="s">
        <v>237</v>
      </c>
      <c r="B38" s="223" t="s">
        <v>302</v>
      </c>
      <c r="C38" s="214">
        <v>14</v>
      </c>
      <c r="D38" s="234" t="s">
        <v>280</v>
      </c>
      <c r="E38" s="234" t="s">
        <v>280</v>
      </c>
      <c r="F38" s="214">
        <v>7</v>
      </c>
      <c r="G38" s="234" t="s">
        <v>280</v>
      </c>
      <c r="H38" s="234" t="s">
        <v>280</v>
      </c>
      <c r="I38" s="289" t="s">
        <v>280</v>
      </c>
      <c r="J38" s="234" t="s">
        <v>280</v>
      </c>
      <c r="K38" s="234" t="s">
        <v>280</v>
      </c>
      <c r="L38" s="234" t="s">
        <v>280</v>
      </c>
      <c r="M38" s="240" t="s">
        <v>280</v>
      </c>
      <c r="N38" s="180" t="s">
        <v>280</v>
      </c>
      <c r="O38" s="180" t="s">
        <v>280</v>
      </c>
      <c r="P38" s="403" t="s">
        <v>280</v>
      </c>
      <c r="Q38" s="342" t="s">
        <v>237</v>
      </c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</row>
    <row r="39" spans="1:31" ht="11.25" customHeight="1">
      <c r="A39" s="55" t="s">
        <v>243</v>
      </c>
      <c r="B39" s="223" t="s">
        <v>303</v>
      </c>
      <c r="C39" s="214">
        <v>5</v>
      </c>
      <c r="D39" s="234">
        <v>334</v>
      </c>
      <c r="E39" s="234">
        <v>15279</v>
      </c>
      <c r="F39" s="214">
        <v>4</v>
      </c>
      <c r="G39" s="234">
        <v>1799</v>
      </c>
      <c r="H39" s="234">
        <v>28</v>
      </c>
      <c r="I39" s="234">
        <v>425</v>
      </c>
      <c r="J39" s="234">
        <v>1347</v>
      </c>
      <c r="K39" s="234" t="s">
        <v>281</v>
      </c>
      <c r="L39" s="234" t="s">
        <v>281</v>
      </c>
      <c r="M39" s="234">
        <v>5386</v>
      </c>
      <c r="N39" s="180">
        <v>1.6</v>
      </c>
      <c r="O39" s="180">
        <v>23.6</v>
      </c>
      <c r="P39" s="403">
        <v>74.8</v>
      </c>
      <c r="Q39" s="342" t="s">
        <v>243</v>
      </c>
      <c r="R39" s="54"/>
      <c r="S39" s="54"/>
      <c r="T39" s="54"/>
      <c r="U39" s="54"/>
      <c r="V39" s="54"/>
      <c r="W39" s="54"/>
      <c r="X39" s="54"/>
      <c r="Y39" s="54"/>
      <c r="Z39" s="54"/>
      <c r="AA39" s="54"/>
      <c r="AB39" s="54"/>
      <c r="AC39" s="54"/>
      <c r="AD39" s="54"/>
      <c r="AE39" s="54"/>
    </row>
    <row r="40" spans="1:31" ht="11.25" customHeight="1">
      <c r="A40" s="55" t="s">
        <v>4</v>
      </c>
      <c r="B40" s="223" t="s">
        <v>117</v>
      </c>
      <c r="C40" s="214">
        <v>19</v>
      </c>
      <c r="D40" s="234" t="s">
        <v>280</v>
      </c>
      <c r="E40" s="234" t="s">
        <v>280</v>
      </c>
      <c r="F40" s="214">
        <v>11</v>
      </c>
      <c r="G40" s="234" t="s">
        <v>280</v>
      </c>
      <c r="H40" s="234" t="s">
        <v>280</v>
      </c>
      <c r="I40" s="289" t="s">
        <v>280</v>
      </c>
      <c r="J40" s="234" t="s">
        <v>280</v>
      </c>
      <c r="K40" s="234" t="s">
        <v>280</v>
      </c>
      <c r="L40" s="234" t="s">
        <v>280</v>
      </c>
      <c r="M40" s="249" t="s">
        <v>280</v>
      </c>
      <c r="N40" s="180" t="s">
        <v>280</v>
      </c>
      <c r="O40" s="180" t="s">
        <v>280</v>
      </c>
      <c r="P40" s="403" t="s">
        <v>280</v>
      </c>
      <c r="Q40" s="342" t="s">
        <v>4</v>
      </c>
      <c r="R40" s="54"/>
      <c r="S40" s="54"/>
      <c r="T40" s="54"/>
      <c r="U40" s="54"/>
      <c r="V40" s="54"/>
      <c r="W40" s="54"/>
      <c r="X40" s="54"/>
      <c r="Y40" s="54"/>
      <c r="Z40" s="54"/>
      <c r="AA40" s="54"/>
      <c r="AB40" s="54"/>
      <c r="AC40" s="54"/>
      <c r="AD40" s="54"/>
      <c r="AE40" s="54"/>
    </row>
    <row r="41" spans="1:31" ht="22.15" customHeight="1">
      <c r="A41" s="55" t="s">
        <v>246</v>
      </c>
      <c r="B41" s="223" t="s">
        <v>304</v>
      </c>
      <c r="C41" s="214">
        <v>6</v>
      </c>
      <c r="D41" s="234">
        <v>273</v>
      </c>
      <c r="E41" s="234">
        <v>22986</v>
      </c>
      <c r="F41" s="214">
        <v>5</v>
      </c>
      <c r="G41" s="234">
        <v>392</v>
      </c>
      <c r="H41" s="234">
        <v>11</v>
      </c>
      <c r="I41" s="289" t="s">
        <v>281</v>
      </c>
      <c r="J41" s="234">
        <v>381</v>
      </c>
      <c r="K41" s="234">
        <v>7</v>
      </c>
      <c r="L41" s="234" t="s">
        <v>281</v>
      </c>
      <c r="M41" s="249">
        <v>1436</v>
      </c>
      <c r="N41" s="180">
        <v>2.8</v>
      </c>
      <c r="O41" s="180" t="s">
        <v>281</v>
      </c>
      <c r="P41" s="403">
        <v>97.2</v>
      </c>
      <c r="Q41" s="342" t="s">
        <v>246</v>
      </c>
      <c r="R41" s="54"/>
      <c r="S41" s="54"/>
      <c r="T41" s="54"/>
      <c r="U41" s="54"/>
      <c r="V41" s="54"/>
      <c r="W41" s="54"/>
      <c r="X41" s="54"/>
      <c r="Y41" s="54"/>
      <c r="Z41" s="54"/>
      <c r="AA41" s="54"/>
      <c r="AB41" s="54"/>
      <c r="AC41" s="54"/>
      <c r="AD41" s="54"/>
      <c r="AE41" s="54"/>
    </row>
    <row r="42" spans="1:31" ht="11.25" customHeight="1">
      <c r="A42" s="55" t="s">
        <v>136</v>
      </c>
      <c r="B42" s="223" t="s">
        <v>305</v>
      </c>
      <c r="C42" s="214">
        <v>3</v>
      </c>
      <c r="D42" s="234" t="s">
        <v>280</v>
      </c>
      <c r="E42" s="234" t="s">
        <v>280</v>
      </c>
      <c r="F42" s="214">
        <v>3</v>
      </c>
      <c r="G42" s="234" t="s">
        <v>280</v>
      </c>
      <c r="H42" s="234" t="s">
        <v>280</v>
      </c>
      <c r="I42" s="289" t="s">
        <v>280</v>
      </c>
      <c r="J42" s="234" t="s">
        <v>280</v>
      </c>
      <c r="K42" s="234" t="s">
        <v>280</v>
      </c>
      <c r="L42" s="234" t="s">
        <v>280</v>
      </c>
      <c r="M42" s="249" t="s">
        <v>280</v>
      </c>
      <c r="N42" s="180" t="s">
        <v>280</v>
      </c>
      <c r="O42" s="180" t="s">
        <v>280</v>
      </c>
      <c r="P42" s="403" t="s">
        <v>280</v>
      </c>
      <c r="Q42" s="342" t="s">
        <v>136</v>
      </c>
      <c r="R42" s="54"/>
      <c r="S42" s="54"/>
      <c r="T42" s="54"/>
      <c r="U42" s="54"/>
      <c r="V42" s="54"/>
      <c r="W42" s="54"/>
      <c r="X42" s="54"/>
      <c r="Y42" s="54"/>
      <c r="Z42" s="54"/>
      <c r="AA42" s="54"/>
      <c r="AB42" s="54"/>
      <c r="AC42" s="54"/>
      <c r="AD42" s="54"/>
      <c r="AE42" s="54"/>
    </row>
    <row r="43" spans="1:31" ht="11.25" customHeight="1">
      <c r="A43" s="55" t="s">
        <v>6</v>
      </c>
      <c r="B43" s="223" t="s">
        <v>118</v>
      </c>
      <c r="C43" s="214">
        <v>9</v>
      </c>
      <c r="D43" s="234" t="s">
        <v>280</v>
      </c>
      <c r="E43" s="234" t="s">
        <v>280</v>
      </c>
      <c r="F43" s="214">
        <v>8</v>
      </c>
      <c r="G43" s="234" t="s">
        <v>280</v>
      </c>
      <c r="H43" s="234" t="s">
        <v>280</v>
      </c>
      <c r="I43" s="289" t="s">
        <v>280</v>
      </c>
      <c r="J43" s="234" t="s">
        <v>280</v>
      </c>
      <c r="K43" s="234" t="s">
        <v>280</v>
      </c>
      <c r="L43" s="234" t="s">
        <v>280</v>
      </c>
      <c r="M43" s="240" t="s">
        <v>280</v>
      </c>
      <c r="N43" s="180" t="s">
        <v>280</v>
      </c>
      <c r="O43" s="180" t="s">
        <v>280</v>
      </c>
      <c r="P43" s="403" t="s">
        <v>280</v>
      </c>
      <c r="Q43" s="342" t="s">
        <v>6</v>
      </c>
      <c r="R43" s="54"/>
      <c r="S43" s="54"/>
      <c r="T43" s="54"/>
      <c r="U43" s="54"/>
      <c r="V43" s="54"/>
      <c r="W43" s="54"/>
      <c r="X43" s="54"/>
      <c r="Y43" s="54"/>
      <c r="Z43" s="54"/>
      <c r="AA43" s="54"/>
      <c r="AB43" s="54"/>
      <c r="AC43" s="54"/>
      <c r="AD43" s="54"/>
      <c r="AE43" s="54"/>
    </row>
    <row r="44" spans="1:31" ht="22.15" customHeight="1">
      <c r="A44" s="312" t="s">
        <v>137</v>
      </c>
      <c r="B44" s="223" t="s">
        <v>306</v>
      </c>
      <c r="C44" s="214">
        <v>9</v>
      </c>
      <c r="D44" s="234">
        <v>1477</v>
      </c>
      <c r="E44" s="234">
        <v>629802</v>
      </c>
      <c r="F44" s="214">
        <v>9</v>
      </c>
      <c r="G44" s="234">
        <v>31370</v>
      </c>
      <c r="H44" s="234">
        <v>1382</v>
      </c>
      <c r="I44" s="289" t="s">
        <v>281</v>
      </c>
      <c r="J44" s="234">
        <v>29988</v>
      </c>
      <c r="K44" s="46" t="s">
        <v>281</v>
      </c>
      <c r="L44" s="234" t="s">
        <v>281</v>
      </c>
      <c r="M44" s="240">
        <v>21239</v>
      </c>
      <c r="N44" s="180">
        <v>4.4000000000000004</v>
      </c>
      <c r="O44" s="180" t="s">
        <v>281</v>
      </c>
      <c r="P44" s="403">
        <v>95.6</v>
      </c>
      <c r="Q44" s="342" t="s">
        <v>137</v>
      </c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</row>
    <row r="45" spans="1:31" ht="11.25" customHeight="1">
      <c r="A45" s="238" t="s">
        <v>248</v>
      </c>
      <c r="B45" s="223" t="s">
        <v>307</v>
      </c>
      <c r="C45" s="214">
        <v>67</v>
      </c>
      <c r="D45" s="234">
        <v>3753</v>
      </c>
      <c r="E45" s="234">
        <v>597669</v>
      </c>
      <c r="F45" s="214">
        <v>53</v>
      </c>
      <c r="G45" s="234">
        <v>34728</v>
      </c>
      <c r="H45" s="234">
        <v>566</v>
      </c>
      <c r="I45" s="289">
        <v>275</v>
      </c>
      <c r="J45" s="234">
        <v>33888</v>
      </c>
      <c r="K45" s="234">
        <v>69</v>
      </c>
      <c r="L45" s="234" t="s">
        <v>281</v>
      </c>
      <c r="M45" s="240">
        <v>9253</v>
      </c>
      <c r="N45" s="180">
        <v>1.6</v>
      </c>
      <c r="O45" s="180">
        <v>0.8</v>
      </c>
      <c r="P45" s="403">
        <v>97.6</v>
      </c>
      <c r="Q45" s="342" t="s">
        <v>248</v>
      </c>
      <c r="R45" s="54"/>
      <c r="S45" s="54"/>
      <c r="T45" s="54"/>
      <c r="U45" s="54"/>
      <c r="V45" s="54"/>
      <c r="W45" s="54"/>
      <c r="X45" s="54"/>
      <c r="Y45" s="54"/>
      <c r="Z45" s="54"/>
      <c r="AA45" s="54"/>
      <c r="AB45" s="54"/>
      <c r="AC45" s="54"/>
      <c r="AD45" s="54"/>
      <c r="AE45" s="54"/>
    </row>
    <row r="46" spans="1:31" ht="11.25" customHeight="1">
      <c r="A46" s="55" t="s">
        <v>7</v>
      </c>
      <c r="B46" s="223" t="s">
        <v>119</v>
      </c>
      <c r="C46" s="214">
        <v>76</v>
      </c>
      <c r="D46" s="234">
        <v>5230</v>
      </c>
      <c r="E46" s="234">
        <v>1227471</v>
      </c>
      <c r="F46" s="214">
        <v>62</v>
      </c>
      <c r="G46" s="214">
        <v>66099</v>
      </c>
      <c r="H46" s="214">
        <v>1948</v>
      </c>
      <c r="I46" s="289">
        <v>275</v>
      </c>
      <c r="J46" s="214">
        <v>63876</v>
      </c>
      <c r="K46" s="234">
        <v>69</v>
      </c>
      <c r="L46" s="234" t="s">
        <v>281</v>
      </c>
      <c r="M46" s="216">
        <v>12638</v>
      </c>
      <c r="N46" s="180">
        <v>2.9</v>
      </c>
      <c r="O46" s="180">
        <v>0.4</v>
      </c>
      <c r="P46" s="241">
        <v>96.7</v>
      </c>
      <c r="Q46" s="342" t="s">
        <v>7</v>
      </c>
      <c r="R46" s="54"/>
      <c r="S46" s="54"/>
      <c r="T46" s="54"/>
      <c r="U46" s="54"/>
      <c r="V46" s="54"/>
      <c r="W46" s="54"/>
      <c r="X46" s="54"/>
      <c r="Y46" s="54"/>
      <c r="Z46" s="54"/>
      <c r="AA46" s="54"/>
      <c r="AB46" s="54"/>
      <c r="AC46" s="54"/>
      <c r="AD46" s="54"/>
      <c r="AE46" s="54"/>
    </row>
    <row r="47" spans="1:31" ht="22.15" customHeight="1">
      <c r="A47" s="55" t="s">
        <v>250</v>
      </c>
      <c r="B47" s="223" t="s">
        <v>308</v>
      </c>
      <c r="C47" s="214">
        <v>18</v>
      </c>
      <c r="D47" s="234" t="s">
        <v>280</v>
      </c>
      <c r="E47" s="234" t="s">
        <v>280</v>
      </c>
      <c r="F47" s="214">
        <v>17</v>
      </c>
      <c r="G47" s="234" t="s">
        <v>280</v>
      </c>
      <c r="H47" s="234" t="s">
        <v>280</v>
      </c>
      <c r="I47" s="289" t="s">
        <v>280</v>
      </c>
      <c r="J47" s="234" t="s">
        <v>280</v>
      </c>
      <c r="K47" s="234" t="s">
        <v>280</v>
      </c>
      <c r="L47" s="46" t="s">
        <v>280</v>
      </c>
      <c r="M47" s="240" t="s">
        <v>280</v>
      </c>
      <c r="N47" s="180" t="s">
        <v>280</v>
      </c>
      <c r="O47" s="180" t="s">
        <v>280</v>
      </c>
      <c r="P47" s="403" t="s">
        <v>280</v>
      </c>
      <c r="Q47" s="342" t="s">
        <v>250</v>
      </c>
      <c r="R47" s="54"/>
      <c r="S47" s="54"/>
      <c r="T47" s="54"/>
      <c r="U47" s="54"/>
      <c r="V47" s="54"/>
      <c r="W47" s="54"/>
      <c r="X47" s="54"/>
      <c r="Y47" s="54"/>
      <c r="Z47" s="54"/>
      <c r="AA47" s="54"/>
      <c r="AB47" s="54"/>
      <c r="AC47" s="54"/>
      <c r="AD47" s="54"/>
      <c r="AE47" s="54"/>
    </row>
    <row r="48" spans="1:31" ht="11.25" customHeight="1">
      <c r="A48" s="55" t="s">
        <v>253</v>
      </c>
      <c r="B48" s="223" t="s">
        <v>309</v>
      </c>
      <c r="C48" s="214">
        <v>40</v>
      </c>
      <c r="D48" s="234" t="s">
        <v>280</v>
      </c>
      <c r="E48" s="234" t="s">
        <v>280</v>
      </c>
      <c r="F48" s="214">
        <v>36</v>
      </c>
      <c r="G48" s="234" t="s">
        <v>280</v>
      </c>
      <c r="H48" s="234" t="s">
        <v>280</v>
      </c>
      <c r="I48" s="289" t="s">
        <v>280</v>
      </c>
      <c r="J48" s="234" t="s">
        <v>280</v>
      </c>
      <c r="K48" s="234" t="s">
        <v>280</v>
      </c>
      <c r="L48" s="46" t="s">
        <v>280</v>
      </c>
      <c r="M48" s="240" t="s">
        <v>280</v>
      </c>
      <c r="N48" s="180" t="s">
        <v>280</v>
      </c>
      <c r="O48" s="180" t="s">
        <v>280</v>
      </c>
      <c r="P48" s="403" t="s">
        <v>280</v>
      </c>
      <c r="Q48" s="342" t="s">
        <v>253</v>
      </c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</row>
    <row r="49" spans="1:31" ht="11.25" customHeight="1">
      <c r="A49" s="55" t="s">
        <v>9</v>
      </c>
      <c r="B49" s="223" t="s">
        <v>120</v>
      </c>
      <c r="C49" s="214">
        <v>58</v>
      </c>
      <c r="D49" s="234">
        <v>6779</v>
      </c>
      <c r="E49" s="234">
        <v>1672427</v>
      </c>
      <c r="F49" s="214">
        <v>53</v>
      </c>
      <c r="G49" s="214">
        <v>53948</v>
      </c>
      <c r="H49" s="214">
        <v>5214</v>
      </c>
      <c r="I49" s="289">
        <v>7</v>
      </c>
      <c r="J49" s="214">
        <v>48727</v>
      </c>
      <c r="K49" s="234">
        <v>1367</v>
      </c>
      <c r="L49" s="46">
        <v>64</v>
      </c>
      <c r="M49" s="216">
        <v>7958</v>
      </c>
      <c r="N49" s="180">
        <v>9.6999999999999993</v>
      </c>
      <c r="O49" s="180" t="s">
        <v>281</v>
      </c>
      <c r="P49" s="241">
        <v>90.3</v>
      </c>
      <c r="Q49" s="342" t="s">
        <v>9</v>
      </c>
      <c r="R49" s="54"/>
      <c r="S49" s="54"/>
      <c r="T49" s="54"/>
      <c r="U49" s="54"/>
      <c r="V49" s="54"/>
      <c r="W49" s="54"/>
      <c r="X49" s="54"/>
      <c r="Y49" s="54"/>
      <c r="Z49" s="54"/>
      <c r="AA49" s="54"/>
      <c r="AB49" s="54"/>
      <c r="AC49" s="54"/>
      <c r="AD49" s="54"/>
      <c r="AE49" s="54"/>
    </row>
    <row r="50" spans="1:31" ht="22.35" customHeight="1">
      <c r="A50" s="55" t="s">
        <v>256</v>
      </c>
      <c r="B50" s="223" t="s">
        <v>310</v>
      </c>
      <c r="C50" s="214">
        <v>61</v>
      </c>
      <c r="D50" s="234" t="s">
        <v>280</v>
      </c>
      <c r="E50" s="234" t="s">
        <v>280</v>
      </c>
      <c r="F50" s="214">
        <v>47</v>
      </c>
      <c r="G50" s="234" t="s">
        <v>280</v>
      </c>
      <c r="H50" s="234" t="s">
        <v>280</v>
      </c>
      <c r="I50" s="289" t="s">
        <v>280</v>
      </c>
      <c r="J50" s="234" t="s">
        <v>280</v>
      </c>
      <c r="K50" s="234" t="s">
        <v>280</v>
      </c>
      <c r="L50" s="234" t="s">
        <v>280</v>
      </c>
      <c r="M50" s="240" t="s">
        <v>280</v>
      </c>
      <c r="N50" s="180" t="s">
        <v>280</v>
      </c>
      <c r="O50" s="180" t="s">
        <v>280</v>
      </c>
      <c r="P50" s="403" t="s">
        <v>280</v>
      </c>
      <c r="Q50" s="342" t="s">
        <v>256</v>
      </c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</row>
    <row r="51" spans="1:31" ht="11.25" customHeight="1">
      <c r="A51" s="55" t="s">
        <v>138</v>
      </c>
      <c r="B51" s="223" t="s">
        <v>311</v>
      </c>
      <c r="C51" s="214">
        <v>1</v>
      </c>
      <c r="D51" s="234" t="s">
        <v>280</v>
      </c>
      <c r="E51" s="234" t="s">
        <v>280</v>
      </c>
      <c r="F51" s="234" t="s">
        <v>281</v>
      </c>
      <c r="G51" s="234" t="s">
        <v>281</v>
      </c>
      <c r="H51" s="234" t="s">
        <v>281</v>
      </c>
      <c r="I51" s="289" t="s">
        <v>281</v>
      </c>
      <c r="J51" s="234" t="s">
        <v>281</v>
      </c>
      <c r="K51" s="234" t="s">
        <v>281</v>
      </c>
      <c r="L51" s="234" t="s">
        <v>281</v>
      </c>
      <c r="M51" s="249" t="s">
        <v>281</v>
      </c>
      <c r="N51" s="180" t="s">
        <v>281</v>
      </c>
      <c r="O51" s="180" t="s">
        <v>281</v>
      </c>
      <c r="P51" s="403" t="s">
        <v>281</v>
      </c>
      <c r="Q51" s="342" t="s">
        <v>138</v>
      </c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</row>
    <row r="52" spans="1:31" ht="11.25" customHeight="1">
      <c r="A52" s="55" t="s">
        <v>10</v>
      </c>
      <c r="B52" s="223" t="s">
        <v>121</v>
      </c>
      <c r="C52" s="214">
        <v>62</v>
      </c>
      <c r="D52" s="234">
        <v>5389</v>
      </c>
      <c r="E52" s="234">
        <v>648808</v>
      </c>
      <c r="F52" s="214">
        <v>47</v>
      </c>
      <c r="G52" s="234">
        <v>28738</v>
      </c>
      <c r="H52" s="234">
        <v>5600</v>
      </c>
      <c r="I52" s="289">
        <v>619</v>
      </c>
      <c r="J52" s="234">
        <v>22519</v>
      </c>
      <c r="K52" s="234">
        <v>152</v>
      </c>
      <c r="L52" s="46" t="s">
        <v>281</v>
      </c>
      <c r="M52" s="240">
        <v>5333</v>
      </c>
      <c r="N52" s="180">
        <v>19.5</v>
      </c>
      <c r="O52" s="180">
        <v>2.2000000000000002</v>
      </c>
      <c r="P52" s="241">
        <v>78.3</v>
      </c>
      <c r="Q52" s="342" t="s">
        <v>10</v>
      </c>
      <c r="R52" s="54"/>
      <c r="S52" s="54"/>
      <c r="T52" s="54"/>
      <c r="U52" s="54"/>
      <c r="V52" s="54"/>
      <c r="W52" s="54"/>
      <c r="X52" s="54"/>
      <c r="Y52" s="54"/>
      <c r="Z52" s="54"/>
      <c r="AA52" s="54"/>
      <c r="AB52" s="54"/>
      <c r="AC52" s="54"/>
      <c r="AD52" s="54"/>
      <c r="AE52" s="54"/>
    </row>
    <row r="53" spans="1:31" ht="22.35" customHeight="1">
      <c r="A53" s="312" t="s">
        <v>191</v>
      </c>
      <c r="B53" s="223" t="s">
        <v>312</v>
      </c>
      <c r="C53" s="215">
        <v>24</v>
      </c>
      <c r="D53" s="215">
        <v>3951</v>
      </c>
      <c r="E53" s="215">
        <v>2357016</v>
      </c>
      <c r="F53" s="215">
        <v>23</v>
      </c>
      <c r="G53" s="215">
        <v>79174</v>
      </c>
      <c r="H53" s="213">
        <v>10854</v>
      </c>
      <c r="I53" s="288">
        <v>94</v>
      </c>
      <c r="J53" s="213">
        <v>68227</v>
      </c>
      <c r="K53" s="213">
        <v>1842</v>
      </c>
      <c r="L53" s="405">
        <v>104</v>
      </c>
      <c r="M53" s="216">
        <v>20039</v>
      </c>
      <c r="N53" s="180">
        <v>13.7</v>
      </c>
      <c r="O53" s="180">
        <v>0.1</v>
      </c>
      <c r="P53" s="241">
        <v>86.2</v>
      </c>
      <c r="Q53" s="389" t="s">
        <v>191</v>
      </c>
      <c r="R53" s="54"/>
      <c r="S53" s="54"/>
      <c r="T53" s="54"/>
      <c r="U53" s="54"/>
      <c r="V53" s="54"/>
      <c r="W53" s="54"/>
      <c r="X53" s="54"/>
      <c r="Y53" s="54"/>
      <c r="Z53" s="54"/>
      <c r="AA53" s="54"/>
      <c r="AB53" s="54"/>
      <c r="AC53" s="54"/>
      <c r="AD53" s="54"/>
      <c r="AE53" s="54"/>
    </row>
    <row r="54" spans="1:31" s="219" customFormat="1" ht="12.75" customHeight="1">
      <c r="A54" s="55" t="s">
        <v>195</v>
      </c>
      <c r="B54" s="223" t="s">
        <v>313</v>
      </c>
      <c r="C54" s="214">
        <v>2</v>
      </c>
      <c r="D54" s="234" t="s">
        <v>280</v>
      </c>
      <c r="E54" s="234" t="s">
        <v>280</v>
      </c>
      <c r="F54" s="214">
        <v>2</v>
      </c>
      <c r="G54" s="234" t="s">
        <v>280</v>
      </c>
      <c r="H54" s="234" t="s">
        <v>280</v>
      </c>
      <c r="I54" s="289" t="s">
        <v>280</v>
      </c>
      <c r="J54" s="234" t="s">
        <v>280</v>
      </c>
      <c r="K54" s="234" t="s">
        <v>280</v>
      </c>
      <c r="L54" s="234" t="s">
        <v>280</v>
      </c>
      <c r="M54" s="240" t="s">
        <v>280</v>
      </c>
      <c r="N54" s="180" t="s">
        <v>280</v>
      </c>
      <c r="O54" s="180" t="s">
        <v>280</v>
      </c>
      <c r="P54" s="403" t="s">
        <v>280</v>
      </c>
      <c r="Q54" s="248" t="s">
        <v>195</v>
      </c>
      <c r="R54" s="54"/>
      <c r="S54" s="54"/>
      <c r="T54" s="54"/>
      <c r="U54" s="54"/>
      <c r="V54" s="54"/>
      <c r="W54" s="54"/>
      <c r="X54" s="54"/>
      <c r="Y54" s="54"/>
      <c r="Z54" s="54"/>
      <c r="AA54" s="54"/>
      <c r="AB54" s="54"/>
      <c r="AC54" s="54"/>
      <c r="AD54" s="54"/>
      <c r="AE54" s="54"/>
    </row>
    <row r="55" spans="1:31" s="219" customFormat="1" ht="12.75" customHeight="1">
      <c r="A55" s="55" t="s">
        <v>139</v>
      </c>
      <c r="B55" s="223" t="s">
        <v>314</v>
      </c>
      <c r="C55" s="214">
        <v>12</v>
      </c>
      <c r="D55" s="234">
        <v>661</v>
      </c>
      <c r="E55" s="234">
        <v>200188</v>
      </c>
      <c r="F55" s="214">
        <v>12</v>
      </c>
      <c r="G55" s="234">
        <v>3030</v>
      </c>
      <c r="H55" s="234">
        <v>280</v>
      </c>
      <c r="I55" s="46">
        <v>40</v>
      </c>
      <c r="J55" s="234">
        <v>2710</v>
      </c>
      <c r="K55" s="46" t="s">
        <v>281</v>
      </c>
      <c r="L55" s="46" t="s">
        <v>281</v>
      </c>
      <c r="M55" s="240">
        <v>4584</v>
      </c>
      <c r="N55" s="180">
        <v>9.1999999999999993</v>
      </c>
      <c r="O55" s="180">
        <v>1.3</v>
      </c>
      <c r="P55" s="403">
        <v>89.5</v>
      </c>
      <c r="Q55" s="248" t="s">
        <v>139</v>
      </c>
      <c r="R55" s="54"/>
      <c r="S55" s="54"/>
      <c r="T55" s="54"/>
      <c r="U55" s="54"/>
      <c r="V55" s="54"/>
      <c r="W55" s="54"/>
      <c r="X55" s="54"/>
      <c r="Y55" s="54"/>
      <c r="Z55" s="54"/>
      <c r="AA55" s="54"/>
      <c r="AB55" s="54"/>
      <c r="AC55" s="54"/>
      <c r="AD55" s="54"/>
      <c r="AE55" s="54"/>
    </row>
    <row r="56" spans="1:31" s="219" customFormat="1" ht="11.25" customHeight="1">
      <c r="A56" s="55" t="s">
        <v>199</v>
      </c>
      <c r="B56" s="223" t="s">
        <v>315</v>
      </c>
      <c r="C56" s="214">
        <v>13</v>
      </c>
      <c r="D56" s="234">
        <v>1433</v>
      </c>
      <c r="E56" s="234">
        <v>478321</v>
      </c>
      <c r="F56" s="214">
        <v>12</v>
      </c>
      <c r="G56" s="234" t="s">
        <v>280</v>
      </c>
      <c r="H56" s="234" t="s">
        <v>280</v>
      </c>
      <c r="I56" s="46" t="s">
        <v>280</v>
      </c>
      <c r="J56" s="234" t="s">
        <v>280</v>
      </c>
      <c r="K56" s="234" t="s">
        <v>280</v>
      </c>
      <c r="L56" s="46" t="s">
        <v>280</v>
      </c>
      <c r="M56" s="240" t="s">
        <v>280</v>
      </c>
      <c r="N56" s="180" t="s">
        <v>280</v>
      </c>
      <c r="O56" s="180" t="s">
        <v>280</v>
      </c>
      <c r="P56" s="403" t="s">
        <v>280</v>
      </c>
      <c r="Q56" s="248" t="s">
        <v>199</v>
      </c>
      <c r="R56" s="54"/>
      <c r="S56" s="54"/>
      <c r="T56" s="54"/>
      <c r="U56" s="54"/>
      <c r="V56" s="54"/>
      <c r="W56" s="54"/>
      <c r="X56" s="54"/>
      <c r="Y56" s="54"/>
      <c r="Z56" s="54"/>
      <c r="AA56" s="54"/>
      <c r="AB56" s="54"/>
      <c r="AC56" s="54"/>
      <c r="AD56" s="54"/>
      <c r="AE56" s="54"/>
    </row>
    <row r="57" spans="1:31" s="219" customFormat="1" ht="11.25" customHeight="1">
      <c r="A57" s="55" t="s">
        <v>202</v>
      </c>
      <c r="B57" s="223" t="s">
        <v>316</v>
      </c>
      <c r="C57" s="214">
        <v>19</v>
      </c>
      <c r="D57" s="234">
        <v>2022</v>
      </c>
      <c r="E57" s="234">
        <v>545069</v>
      </c>
      <c r="F57" s="214">
        <v>19</v>
      </c>
      <c r="G57" s="234" t="s">
        <v>280</v>
      </c>
      <c r="H57" s="234" t="s">
        <v>280</v>
      </c>
      <c r="I57" s="535" t="s">
        <v>280</v>
      </c>
      <c r="J57" s="234" t="s">
        <v>280</v>
      </c>
      <c r="K57" s="234" t="s">
        <v>280</v>
      </c>
      <c r="L57" s="46" t="s">
        <v>280</v>
      </c>
      <c r="M57" s="240" t="s">
        <v>280</v>
      </c>
      <c r="N57" s="180" t="s">
        <v>280</v>
      </c>
      <c r="O57" s="180" t="s">
        <v>280</v>
      </c>
      <c r="P57" s="403" t="s">
        <v>280</v>
      </c>
      <c r="Q57" s="248" t="s">
        <v>202</v>
      </c>
      <c r="R57" s="54"/>
      <c r="S57" s="54"/>
      <c r="T57" s="54"/>
      <c r="U57" s="54"/>
      <c r="V57" s="54"/>
      <c r="W57" s="54"/>
      <c r="X57" s="54"/>
      <c r="Y57" s="54"/>
      <c r="Z57" s="54"/>
      <c r="AA57" s="54"/>
      <c r="AB57" s="54"/>
      <c r="AC57" s="54"/>
      <c r="AD57" s="54"/>
      <c r="AE57" s="54"/>
    </row>
    <row r="58" spans="1:31" s="219" customFormat="1" ht="11.25" customHeight="1">
      <c r="A58" s="55" t="s">
        <v>205</v>
      </c>
      <c r="B58" s="223" t="s">
        <v>317</v>
      </c>
      <c r="C58" s="214">
        <v>1</v>
      </c>
      <c r="D58" s="234" t="s">
        <v>280</v>
      </c>
      <c r="E58" s="234" t="s">
        <v>280</v>
      </c>
      <c r="F58" s="214">
        <v>1</v>
      </c>
      <c r="G58" s="234" t="s">
        <v>280</v>
      </c>
      <c r="H58" s="234" t="s">
        <v>280</v>
      </c>
      <c r="I58" s="289" t="s">
        <v>280</v>
      </c>
      <c r="J58" s="234" t="s">
        <v>280</v>
      </c>
      <c r="K58" s="234" t="s">
        <v>280</v>
      </c>
      <c r="L58" s="234" t="s">
        <v>280</v>
      </c>
      <c r="M58" s="240" t="s">
        <v>280</v>
      </c>
      <c r="N58" s="180" t="s">
        <v>280</v>
      </c>
      <c r="O58" s="180" t="s">
        <v>280</v>
      </c>
      <c r="P58" s="395" t="s">
        <v>280</v>
      </c>
      <c r="Q58" s="248" t="s">
        <v>205</v>
      </c>
      <c r="R58" s="54"/>
      <c r="S58" s="54"/>
      <c r="T58" s="54"/>
      <c r="U58" s="54"/>
      <c r="V58" s="54"/>
      <c r="W58" s="54"/>
      <c r="X58" s="54"/>
      <c r="Y58" s="54"/>
      <c r="Z58" s="54"/>
      <c r="AA58" s="54"/>
      <c r="AB58" s="54"/>
      <c r="AC58" s="54"/>
      <c r="AD58" s="54"/>
      <c r="AE58" s="54"/>
    </row>
    <row r="59" spans="1:31" s="219" customFormat="1" ht="11.25" customHeight="1">
      <c r="A59" s="55" t="s">
        <v>122</v>
      </c>
      <c r="B59" s="223" t="s">
        <v>90</v>
      </c>
      <c r="C59" s="214">
        <v>71</v>
      </c>
      <c r="D59" s="234">
        <v>8152</v>
      </c>
      <c r="E59" s="234">
        <v>3600318</v>
      </c>
      <c r="F59" s="214">
        <v>69</v>
      </c>
      <c r="G59" s="234">
        <v>332853</v>
      </c>
      <c r="H59" s="234">
        <v>27945</v>
      </c>
      <c r="I59" s="289">
        <v>268</v>
      </c>
      <c r="J59" s="234">
        <v>304640</v>
      </c>
      <c r="K59" s="234">
        <v>1890</v>
      </c>
      <c r="L59" s="234">
        <v>4298</v>
      </c>
      <c r="M59" s="240">
        <v>40831</v>
      </c>
      <c r="N59" s="180">
        <v>8.4</v>
      </c>
      <c r="O59" s="180">
        <v>0.1</v>
      </c>
      <c r="P59" s="241">
        <v>91.5</v>
      </c>
      <c r="Q59" s="248" t="s">
        <v>122</v>
      </c>
      <c r="R59" s="54"/>
      <c r="S59" s="54"/>
      <c r="T59" s="54"/>
      <c r="U59" s="54"/>
      <c r="V59" s="54"/>
      <c r="W59" s="54"/>
      <c r="X59" s="54"/>
      <c r="Y59" s="54"/>
      <c r="Z59" s="54"/>
      <c r="AA59" s="54"/>
      <c r="AB59" s="54"/>
      <c r="AC59" s="54"/>
      <c r="AD59" s="54"/>
      <c r="AE59" s="54"/>
    </row>
    <row r="60" spans="1:31" ht="22.35" customHeight="1">
      <c r="A60" s="55" t="s">
        <v>140</v>
      </c>
      <c r="B60" s="223" t="s">
        <v>318</v>
      </c>
      <c r="C60" s="214">
        <v>9</v>
      </c>
      <c r="D60" s="234" t="s">
        <v>280</v>
      </c>
      <c r="E60" s="234" t="s">
        <v>280</v>
      </c>
      <c r="F60" s="214">
        <v>9</v>
      </c>
      <c r="G60" s="234" t="s">
        <v>280</v>
      </c>
      <c r="H60" s="234" t="s">
        <v>280</v>
      </c>
      <c r="I60" s="289" t="s">
        <v>280</v>
      </c>
      <c r="J60" s="234" t="s">
        <v>280</v>
      </c>
      <c r="K60" s="234" t="s">
        <v>280</v>
      </c>
      <c r="L60" s="234" t="s">
        <v>280</v>
      </c>
      <c r="M60" s="240" t="s">
        <v>280</v>
      </c>
      <c r="N60" s="180" t="s">
        <v>280</v>
      </c>
      <c r="O60" s="180" t="s">
        <v>280</v>
      </c>
      <c r="P60" s="403" t="s">
        <v>280</v>
      </c>
      <c r="Q60" s="248" t="s">
        <v>140</v>
      </c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</row>
    <row r="61" spans="1:31" ht="11.25" customHeight="1">
      <c r="A61" s="55" t="s">
        <v>141</v>
      </c>
      <c r="B61" s="223" t="s">
        <v>319</v>
      </c>
      <c r="C61" s="214">
        <v>16</v>
      </c>
      <c r="D61" s="234" t="s">
        <v>280</v>
      </c>
      <c r="E61" s="234" t="s">
        <v>280</v>
      </c>
      <c r="F61" s="214">
        <v>16</v>
      </c>
      <c r="G61" s="234" t="s">
        <v>280</v>
      </c>
      <c r="H61" s="234" t="s">
        <v>280</v>
      </c>
      <c r="I61" s="289" t="s">
        <v>280</v>
      </c>
      <c r="J61" s="234" t="s">
        <v>280</v>
      </c>
      <c r="K61" s="234" t="s">
        <v>280</v>
      </c>
      <c r="L61" s="234" t="s">
        <v>280</v>
      </c>
      <c r="M61" s="240" t="s">
        <v>280</v>
      </c>
      <c r="N61" s="180" t="s">
        <v>280</v>
      </c>
      <c r="O61" s="180" t="s">
        <v>280</v>
      </c>
      <c r="P61" s="403" t="s">
        <v>280</v>
      </c>
      <c r="Q61" s="248" t="s">
        <v>141</v>
      </c>
      <c r="R61" s="54"/>
      <c r="S61" s="54"/>
      <c r="T61" s="54"/>
      <c r="U61" s="54"/>
      <c r="V61" s="54"/>
      <c r="W61" s="54"/>
      <c r="X61" s="54"/>
      <c r="Y61" s="54"/>
      <c r="Z61" s="54"/>
      <c r="AA61" s="54"/>
      <c r="AB61" s="54"/>
      <c r="AC61" s="54"/>
      <c r="AD61" s="54"/>
      <c r="AE61" s="54"/>
    </row>
    <row r="62" spans="1:31" ht="11.25" customHeight="1">
      <c r="A62" s="55" t="s">
        <v>11</v>
      </c>
      <c r="B62" s="223" t="s">
        <v>123</v>
      </c>
      <c r="C62" s="214">
        <v>25</v>
      </c>
      <c r="D62" s="234">
        <v>3764</v>
      </c>
      <c r="E62" s="234">
        <v>871128</v>
      </c>
      <c r="F62" s="214">
        <v>25</v>
      </c>
      <c r="G62" s="234">
        <v>37178</v>
      </c>
      <c r="H62" s="234">
        <v>3776</v>
      </c>
      <c r="I62" s="46">
        <v>47</v>
      </c>
      <c r="J62" s="234">
        <v>33354</v>
      </c>
      <c r="K62" s="234">
        <v>791</v>
      </c>
      <c r="L62" s="46" t="s">
        <v>281</v>
      </c>
      <c r="M62" s="240">
        <v>9877</v>
      </c>
      <c r="N62" s="180">
        <v>10.199999999999999</v>
      </c>
      <c r="O62" s="180">
        <v>0.1</v>
      </c>
      <c r="P62" s="241">
        <v>89.7</v>
      </c>
      <c r="Q62" s="248" t="s">
        <v>11</v>
      </c>
      <c r="R62" s="54"/>
      <c r="S62" s="54"/>
      <c r="T62" s="54"/>
      <c r="U62" s="54"/>
      <c r="V62" s="54"/>
      <c r="W62" s="54"/>
      <c r="X62" s="54"/>
      <c r="Y62" s="54"/>
      <c r="Z62" s="54"/>
      <c r="AA62" s="54"/>
      <c r="AB62" s="54"/>
      <c r="AC62" s="54"/>
      <c r="AD62" s="54"/>
      <c r="AE62" s="54"/>
    </row>
    <row r="63" spans="1:31" ht="22.35" customHeight="1">
      <c r="A63" s="55" t="s">
        <v>210</v>
      </c>
      <c r="B63" s="223" t="s">
        <v>320</v>
      </c>
      <c r="C63" s="214">
        <v>10</v>
      </c>
      <c r="D63" s="234">
        <v>1141</v>
      </c>
      <c r="E63" s="234">
        <v>111591</v>
      </c>
      <c r="F63" s="214">
        <v>7</v>
      </c>
      <c r="G63" s="234" t="s">
        <v>280</v>
      </c>
      <c r="H63" s="234" t="s">
        <v>280</v>
      </c>
      <c r="I63" s="289" t="s">
        <v>280</v>
      </c>
      <c r="J63" s="234" t="s">
        <v>280</v>
      </c>
      <c r="K63" s="234" t="s">
        <v>280</v>
      </c>
      <c r="L63" s="46" t="s">
        <v>280</v>
      </c>
      <c r="M63" s="240" t="s">
        <v>280</v>
      </c>
      <c r="N63" s="180" t="s">
        <v>280</v>
      </c>
      <c r="O63" s="180" t="s">
        <v>280</v>
      </c>
      <c r="P63" s="403" t="s">
        <v>280</v>
      </c>
      <c r="Q63" s="248" t="s">
        <v>210</v>
      </c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</row>
    <row r="64" spans="1:31" ht="11.25" customHeight="1">
      <c r="A64" s="55" t="s">
        <v>213</v>
      </c>
      <c r="B64" s="223" t="s">
        <v>321</v>
      </c>
      <c r="C64" s="214">
        <v>155</v>
      </c>
      <c r="D64" s="234">
        <v>12682</v>
      </c>
      <c r="E64" s="234">
        <v>2292902</v>
      </c>
      <c r="F64" s="214">
        <v>139</v>
      </c>
      <c r="G64" s="234" t="s">
        <v>280</v>
      </c>
      <c r="H64" s="234" t="s">
        <v>280</v>
      </c>
      <c r="I64" s="289" t="s">
        <v>280</v>
      </c>
      <c r="J64" s="234" t="s">
        <v>280</v>
      </c>
      <c r="K64" s="234" t="s">
        <v>280</v>
      </c>
      <c r="L64" s="234" t="s">
        <v>280</v>
      </c>
      <c r="M64" s="240" t="s">
        <v>280</v>
      </c>
      <c r="N64" s="180" t="s">
        <v>280</v>
      </c>
      <c r="O64" s="180" t="s">
        <v>280</v>
      </c>
      <c r="P64" s="403" t="s">
        <v>280</v>
      </c>
      <c r="Q64" s="248" t="s">
        <v>213</v>
      </c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</row>
    <row r="65" spans="1:35" ht="11.25" customHeight="1">
      <c r="A65" s="55" t="s">
        <v>12</v>
      </c>
      <c r="B65" s="223" t="s">
        <v>13</v>
      </c>
      <c r="C65" s="214">
        <v>165</v>
      </c>
      <c r="D65" s="234">
        <v>13823</v>
      </c>
      <c r="E65" s="234">
        <v>2404493</v>
      </c>
      <c r="F65" s="214">
        <v>146</v>
      </c>
      <c r="G65" s="234">
        <v>162899</v>
      </c>
      <c r="H65" s="234">
        <v>44260</v>
      </c>
      <c r="I65" s="289">
        <v>233</v>
      </c>
      <c r="J65" s="234">
        <v>118405</v>
      </c>
      <c r="K65" s="234">
        <v>2465</v>
      </c>
      <c r="L65" s="234">
        <v>7337</v>
      </c>
      <c r="M65" s="240">
        <v>11785</v>
      </c>
      <c r="N65" s="180">
        <v>27.2</v>
      </c>
      <c r="O65" s="180">
        <v>0.1</v>
      </c>
      <c r="P65" s="241">
        <v>72.7</v>
      </c>
      <c r="Q65" s="248" t="s">
        <v>12</v>
      </c>
      <c r="R65" s="54"/>
      <c r="S65" s="54"/>
      <c r="T65" s="54"/>
      <c r="U65" s="54"/>
      <c r="V65" s="54"/>
      <c r="W65" s="54"/>
      <c r="X65" s="54"/>
      <c r="Y65" s="54"/>
      <c r="Z65" s="54"/>
      <c r="AA65" s="54"/>
      <c r="AB65" s="54"/>
      <c r="AC65" s="54"/>
      <c r="AD65" s="54"/>
      <c r="AE65" s="54"/>
    </row>
    <row r="66" spans="1:35" ht="22.35" customHeight="1">
      <c r="A66" s="55" t="s">
        <v>215</v>
      </c>
      <c r="B66" s="223" t="s">
        <v>322</v>
      </c>
      <c r="C66" s="214">
        <v>26</v>
      </c>
      <c r="D66" s="234">
        <v>3270</v>
      </c>
      <c r="E66" s="234">
        <v>587583</v>
      </c>
      <c r="F66" s="214">
        <v>24</v>
      </c>
      <c r="G66" s="234">
        <v>19751</v>
      </c>
      <c r="H66" s="234">
        <v>1873</v>
      </c>
      <c r="I66" s="46" t="s">
        <v>281</v>
      </c>
      <c r="J66" s="234">
        <v>17878</v>
      </c>
      <c r="K66" s="234">
        <v>276</v>
      </c>
      <c r="L66" s="46" t="s">
        <v>281</v>
      </c>
      <c r="M66" s="240">
        <v>6040</v>
      </c>
      <c r="N66" s="180">
        <v>9.5</v>
      </c>
      <c r="O66" s="180" t="s">
        <v>281</v>
      </c>
      <c r="P66" s="241">
        <v>90.5</v>
      </c>
      <c r="Q66" s="248" t="s">
        <v>215</v>
      </c>
      <c r="R66" s="54"/>
      <c r="S66" s="54"/>
      <c r="T66" s="54"/>
      <c r="U66" s="54"/>
      <c r="V66" s="54"/>
      <c r="W66" s="54"/>
      <c r="X66" s="54"/>
      <c r="Y66" s="54"/>
      <c r="Z66" s="54"/>
      <c r="AA66" s="54"/>
      <c r="AB66" s="54"/>
      <c r="AC66" s="54"/>
      <c r="AD66" s="54"/>
    </row>
    <row r="67" spans="1:35" s="217" customFormat="1" ht="11.25" customHeight="1">
      <c r="A67" s="55" t="s">
        <v>142</v>
      </c>
      <c r="B67" s="223" t="s">
        <v>323</v>
      </c>
      <c r="C67" s="214">
        <v>5</v>
      </c>
      <c r="D67" s="234" t="s">
        <v>280</v>
      </c>
      <c r="E67" s="234" t="s">
        <v>280</v>
      </c>
      <c r="F67" s="214">
        <v>4</v>
      </c>
      <c r="G67" s="234" t="s">
        <v>280</v>
      </c>
      <c r="H67" s="234" t="s">
        <v>280</v>
      </c>
      <c r="I67" s="289" t="s">
        <v>280</v>
      </c>
      <c r="J67" s="234" t="s">
        <v>280</v>
      </c>
      <c r="K67" s="234" t="s">
        <v>280</v>
      </c>
      <c r="L67" s="234" t="s">
        <v>280</v>
      </c>
      <c r="M67" s="240" t="s">
        <v>280</v>
      </c>
      <c r="N67" s="180" t="s">
        <v>280</v>
      </c>
      <c r="O67" s="180" t="s">
        <v>280</v>
      </c>
      <c r="P67" s="403" t="s">
        <v>280</v>
      </c>
      <c r="Q67" s="248" t="s">
        <v>142</v>
      </c>
      <c r="R67" s="54"/>
      <c r="S67" s="54"/>
      <c r="T67" s="54"/>
      <c r="U67" s="54"/>
      <c r="V67" s="54"/>
      <c r="W67" s="54"/>
      <c r="X67" s="54"/>
      <c r="Y67" s="54"/>
      <c r="Z67" s="54"/>
      <c r="AA67" s="54"/>
      <c r="AB67" s="54"/>
      <c r="AC67" s="54"/>
      <c r="AD67" s="54"/>
      <c r="AE67" s="222"/>
      <c r="AF67" s="222"/>
      <c r="AG67" s="222"/>
      <c r="AH67" s="222"/>
      <c r="AI67" s="222"/>
    </row>
    <row r="68" spans="1:35" s="217" customFormat="1" ht="11.25" customHeight="1">
      <c r="A68" s="55" t="s">
        <v>220</v>
      </c>
      <c r="B68" s="223" t="s">
        <v>324</v>
      </c>
      <c r="C68" s="214">
        <v>10</v>
      </c>
      <c r="D68" s="234">
        <v>733</v>
      </c>
      <c r="E68" s="234">
        <v>217142</v>
      </c>
      <c r="F68" s="214">
        <v>9</v>
      </c>
      <c r="G68" s="234">
        <v>4616</v>
      </c>
      <c r="H68" s="234">
        <v>317</v>
      </c>
      <c r="I68" s="289" t="s">
        <v>281</v>
      </c>
      <c r="J68" s="234">
        <v>4298</v>
      </c>
      <c r="K68" s="46">
        <v>22</v>
      </c>
      <c r="L68" s="46" t="s">
        <v>281</v>
      </c>
      <c r="M68" s="240">
        <v>6297</v>
      </c>
      <c r="N68" s="180">
        <v>6.9</v>
      </c>
      <c r="O68" s="180" t="s">
        <v>281</v>
      </c>
      <c r="P68" s="241">
        <v>93.1</v>
      </c>
      <c r="Q68" s="248" t="s">
        <v>220</v>
      </c>
      <c r="R68" s="54"/>
      <c r="S68" s="54"/>
      <c r="T68" s="54"/>
      <c r="U68" s="54"/>
      <c r="V68" s="54"/>
      <c r="W68" s="54"/>
      <c r="X68" s="54"/>
      <c r="Y68" s="54"/>
      <c r="Z68" s="54"/>
      <c r="AA68" s="54"/>
      <c r="AB68" s="54"/>
      <c r="AC68" s="54"/>
      <c r="AD68" s="54"/>
    </row>
    <row r="69" spans="1:35" s="219" customFormat="1" ht="11.25" customHeight="1">
      <c r="A69" s="238" t="s">
        <v>222</v>
      </c>
      <c r="B69" s="223" t="s">
        <v>325</v>
      </c>
      <c r="C69" s="214">
        <v>7</v>
      </c>
      <c r="D69" s="234">
        <v>1090</v>
      </c>
      <c r="E69" s="234">
        <v>87342</v>
      </c>
      <c r="F69" s="214">
        <v>6</v>
      </c>
      <c r="G69" s="234">
        <v>4561</v>
      </c>
      <c r="H69" s="234">
        <v>104</v>
      </c>
      <c r="I69" s="46" t="s">
        <v>281</v>
      </c>
      <c r="J69" s="234">
        <v>4457</v>
      </c>
      <c r="K69" s="234">
        <v>86</v>
      </c>
      <c r="L69" s="46" t="s">
        <v>281</v>
      </c>
      <c r="M69" s="240">
        <v>4184</v>
      </c>
      <c r="N69" s="180">
        <v>2.2999999999999998</v>
      </c>
      <c r="O69" s="180" t="s">
        <v>281</v>
      </c>
      <c r="P69" s="241">
        <v>97.7</v>
      </c>
      <c r="Q69" s="248" t="s">
        <v>222</v>
      </c>
      <c r="R69" s="54"/>
      <c r="S69" s="54"/>
      <c r="T69" s="54"/>
      <c r="U69" s="54"/>
      <c r="V69" s="54"/>
      <c r="W69" s="54"/>
      <c r="X69" s="54"/>
      <c r="Y69" s="54"/>
      <c r="Z69" s="54"/>
      <c r="AA69" s="54"/>
      <c r="AB69" s="54"/>
      <c r="AC69" s="54"/>
      <c r="AD69" s="54"/>
      <c r="AE69" s="217"/>
      <c r="AF69" s="217"/>
      <c r="AG69" s="217"/>
      <c r="AH69" s="217"/>
      <c r="AI69" s="217"/>
    </row>
    <row r="70" spans="1:35" s="219" customFormat="1" ht="11.25" customHeight="1">
      <c r="A70" s="55" t="s">
        <v>225</v>
      </c>
      <c r="B70" s="223" t="s">
        <v>326</v>
      </c>
      <c r="C70" s="214">
        <v>1</v>
      </c>
      <c r="D70" s="234" t="s">
        <v>280</v>
      </c>
      <c r="E70" s="234" t="s">
        <v>280</v>
      </c>
      <c r="F70" s="214">
        <v>1</v>
      </c>
      <c r="G70" s="234" t="s">
        <v>280</v>
      </c>
      <c r="H70" s="234" t="s">
        <v>280</v>
      </c>
      <c r="I70" s="289" t="s">
        <v>280</v>
      </c>
      <c r="J70" s="234" t="s">
        <v>280</v>
      </c>
      <c r="K70" s="234" t="s">
        <v>280</v>
      </c>
      <c r="L70" s="234" t="s">
        <v>280</v>
      </c>
      <c r="M70" s="240" t="s">
        <v>280</v>
      </c>
      <c r="N70" s="180" t="s">
        <v>280</v>
      </c>
      <c r="O70" s="180" t="s">
        <v>280</v>
      </c>
      <c r="P70" s="403" t="s">
        <v>280</v>
      </c>
      <c r="Q70" s="248" t="s">
        <v>225</v>
      </c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  <row r="71" spans="1:35" s="219" customFormat="1" ht="11.25" customHeight="1">
      <c r="A71" s="343" t="s">
        <v>228</v>
      </c>
      <c r="B71" s="340" t="s">
        <v>327</v>
      </c>
      <c r="C71" s="214">
        <v>122</v>
      </c>
      <c r="D71" s="234">
        <v>3630</v>
      </c>
      <c r="E71" s="234">
        <v>850801</v>
      </c>
      <c r="F71" s="214">
        <v>87</v>
      </c>
      <c r="G71" s="234">
        <v>40913</v>
      </c>
      <c r="H71" s="234">
        <v>1156</v>
      </c>
      <c r="I71" s="289">
        <v>210</v>
      </c>
      <c r="J71" s="234">
        <v>39548</v>
      </c>
      <c r="K71" s="234">
        <v>4828</v>
      </c>
      <c r="L71" s="46" t="s">
        <v>281</v>
      </c>
      <c r="M71" s="240">
        <v>11271</v>
      </c>
      <c r="N71" s="180">
        <v>2.8</v>
      </c>
      <c r="O71" s="180">
        <v>0.5</v>
      </c>
      <c r="P71" s="241">
        <v>96.7</v>
      </c>
      <c r="Q71" s="248" t="s">
        <v>228</v>
      </c>
      <c r="R71" s="54"/>
      <c r="S71" s="54"/>
      <c r="T71" s="54"/>
      <c r="U71" s="54"/>
      <c r="V71" s="54"/>
      <c r="W71" s="54"/>
      <c r="X71" s="54"/>
      <c r="Y71" s="54"/>
      <c r="Z71" s="54"/>
      <c r="AA71" s="54"/>
      <c r="AB71" s="54"/>
      <c r="AC71" s="54"/>
      <c r="AD71" s="54"/>
    </row>
    <row r="72" spans="1:35" s="219" customFormat="1" ht="11.25" customHeight="1">
      <c r="A72" s="343" t="s">
        <v>143</v>
      </c>
      <c r="B72" s="340" t="s">
        <v>328</v>
      </c>
      <c r="C72" s="214">
        <v>11</v>
      </c>
      <c r="D72" s="234">
        <v>432</v>
      </c>
      <c r="E72" s="234">
        <v>34873</v>
      </c>
      <c r="F72" s="214">
        <v>7</v>
      </c>
      <c r="G72" s="234">
        <v>983</v>
      </c>
      <c r="H72" s="234">
        <v>10</v>
      </c>
      <c r="I72" s="46" t="s">
        <v>281</v>
      </c>
      <c r="J72" s="234">
        <v>973</v>
      </c>
      <c r="K72" s="234" t="s">
        <v>281</v>
      </c>
      <c r="L72" s="46" t="s">
        <v>281</v>
      </c>
      <c r="M72" s="240">
        <v>2275</v>
      </c>
      <c r="N72" s="180">
        <v>1</v>
      </c>
      <c r="O72" s="180" t="s">
        <v>281</v>
      </c>
      <c r="P72" s="403">
        <v>99</v>
      </c>
      <c r="Q72" s="248" t="s">
        <v>143</v>
      </c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</row>
    <row r="73" spans="1:35" ht="11.25" customHeight="1">
      <c r="A73" s="343" t="s">
        <v>230</v>
      </c>
      <c r="B73" s="340" t="s">
        <v>329</v>
      </c>
      <c r="C73" s="214">
        <v>25</v>
      </c>
      <c r="D73" s="234">
        <v>1282</v>
      </c>
      <c r="E73" s="234">
        <v>395656</v>
      </c>
      <c r="F73" s="214">
        <v>17</v>
      </c>
      <c r="G73" s="234">
        <v>7294</v>
      </c>
      <c r="H73" s="234">
        <v>387</v>
      </c>
      <c r="I73" s="289" t="s">
        <v>281</v>
      </c>
      <c r="J73" s="234">
        <v>6907</v>
      </c>
      <c r="K73" s="234">
        <v>7</v>
      </c>
      <c r="L73" s="46" t="s">
        <v>281</v>
      </c>
      <c r="M73" s="240">
        <v>5690</v>
      </c>
      <c r="N73" s="180">
        <v>5.3</v>
      </c>
      <c r="O73" s="180" t="s">
        <v>281</v>
      </c>
      <c r="P73" s="241">
        <v>94.7</v>
      </c>
      <c r="Q73" s="248" t="s">
        <v>230</v>
      </c>
      <c r="R73" s="54"/>
      <c r="S73" s="54"/>
      <c r="T73" s="54"/>
      <c r="U73" s="54"/>
      <c r="V73" s="54"/>
      <c r="W73" s="54"/>
      <c r="X73" s="54"/>
      <c r="Y73" s="54"/>
      <c r="Z73" s="54"/>
      <c r="AA73" s="54"/>
      <c r="AB73" s="54"/>
      <c r="AC73" s="54"/>
      <c r="AD73" s="54"/>
      <c r="AE73" s="219"/>
      <c r="AF73" s="219"/>
      <c r="AG73" s="219"/>
      <c r="AH73" s="219"/>
      <c r="AI73" s="219"/>
    </row>
    <row r="74" spans="1:35" ht="11.25" customHeight="1">
      <c r="A74" s="470" t="s">
        <v>100</v>
      </c>
      <c r="B74" s="340" t="s">
        <v>124</v>
      </c>
      <c r="C74" s="214">
        <v>207</v>
      </c>
      <c r="D74" s="234">
        <v>10859</v>
      </c>
      <c r="E74" s="234">
        <v>2237968</v>
      </c>
      <c r="F74" s="214">
        <v>155</v>
      </c>
      <c r="G74" s="234">
        <v>81468</v>
      </c>
      <c r="H74" s="234">
        <v>3846</v>
      </c>
      <c r="I74" s="289">
        <v>234</v>
      </c>
      <c r="J74" s="234">
        <v>77388</v>
      </c>
      <c r="K74" s="234">
        <v>5393</v>
      </c>
      <c r="L74" s="46" t="s">
        <v>281</v>
      </c>
      <c r="M74" s="240">
        <v>7502</v>
      </c>
      <c r="N74" s="180">
        <v>4.7</v>
      </c>
      <c r="O74" s="180">
        <v>0.3</v>
      </c>
      <c r="P74" s="241">
        <v>95</v>
      </c>
      <c r="Q74" s="248" t="s">
        <v>100</v>
      </c>
      <c r="R74" s="54"/>
      <c r="S74" s="54"/>
      <c r="T74" s="54"/>
      <c r="U74" s="54"/>
      <c r="V74" s="54"/>
      <c r="W74" s="54"/>
      <c r="X74" s="54"/>
      <c r="Y74" s="54"/>
      <c r="Z74" s="54"/>
      <c r="AA74" s="54"/>
      <c r="AB74" s="54"/>
      <c r="AC74" s="54"/>
      <c r="AD74" s="54"/>
      <c r="AE74" s="219"/>
      <c r="AF74" s="219"/>
      <c r="AG74" s="219"/>
      <c r="AH74" s="219"/>
      <c r="AI74" s="219"/>
    </row>
    <row r="75" spans="1:35" ht="22.35" customHeight="1">
      <c r="A75" s="343" t="s">
        <v>144</v>
      </c>
      <c r="B75" s="340" t="s">
        <v>330</v>
      </c>
      <c r="C75" s="214">
        <v>6</v>
      </c>
      <c r="D75" s="46" t="s">
        <v>280</v>
      </c>
      <c r="E75" s="46" t="s">
        <v>280</v>
      </c>
      <c r="F75" s="46">
        <v>6</v>
      </c>
      <c r="G75" s="46" t="s">
        <v>280</v>
      </c>
      <c r="H75" s="46" t="s">
        <v>280</v>
      </c>
      <c r="I75" s="46" t="s">
        <v>280</v>
      </c>
      <c r="J75" s="46" t="s">
        <v>280</v>
      </c>
      <c r="K75" s="46" t="s">
        <v>280</v>
      </c>
      <c r="L75" s="46" t="s">
        <v>280</v>
      </c>
      <c r="M75" s="240" t="s">
        <v>280</v>
      </c>
      <c r="N75" s="180" t="s">
        <v>280</v>
      </c>
      <c r="O75" s="180" t="s">
        <v>280</v>
      </c>
      <c r="P75" s="477" t="s">
        <v>280</v>
      </c>
      <c r="Q75" s="248" t="s">
        <v>144</v>
      </c>
      <c r="R75" s="54"/>
      <c r="S75" s="54"/>
      <c r="T75" s="54"/>
      <c r="U75" s="54"/>
      <c r="V75" s="54"/>
      <c r="W75" s="54"/>
      <c r="X75" s="54"/>
      <c r="Y75" s="54"/>
      <c r="Z75" s="54"/>
      <c r="AA75" s="54"/>
      <c r="AB75" s="54"/>
      <c r="AC75" s="54"/>
      <c r="AD75" s="54"/>
    </row>
    <row r="76" spans="1:35" ht="11.25" customHeight="1">
      <c r="A76" s="343" t="s">
        <v>145</v>
      </c>
      <c r="B76" s="340" t="s">
        <v>331</v>
      </c>
      <c r="C76" s="214">
        <v>7</v>
      </c>
      <c r="D76" s="46">
        <v>647</v>
      </c>
      <c r="E76" s="46">
        <v>199987</v>
      </c>
      <c r="F76" s="46">
        <v>6</v>
      </c>
      <c r="G76" s="46" t="s">
        <v>280</v>
      </c>
      <c r="H76" s="46" t="s">
        <v>280</v>
      </c>
      <c r="I76" s="46" t="s">
        <v>280</v>
      </c>
      <c r="J76" s="46" t="s">
        <v>280</v>
      </c>
      <c r="K76" s="46" t="s">
        <v>280</v>
      </c>
      <c r="L76" s="46" t="s">
        <v>280</v>
      </c>
      <c r="M76" s="240" t="s">
        <v>280</v>
      </c>
      <c r="N76" s="180" t="s">
        <v>280</v>
      </c>
      <c r="O76" s="180" t="s">
        <v>280</v>
      </c>
      <c r="P76" s="403" t="s">
        <v>280</v>
      </c>
      <c r="Q76" s="248" t="s">
        <v>145</v>
      </c>
      <c r="R76" s="54"/>
      <c r="S76" s="54"/>
      <c r="T76" s="54"/>
      <c r="U76" s="54"/>
      <c r="V76" s="54"/>
      <c r="W76" s="54"/>
      <c r="X76" s="54"/>
      <c r="Y76" s="54"/>
      <c r="Z76" s="54"/>
      <c r="AA76" s="54"/>
      <c r="AB76" s="54"/>
    </row>
    <row r="77" spans="1:35" ht="11.25" customHeight="1">
      <c r="A77" s="343" t="s">
        <v>233</v>
      </c>
      <c r="B77" s="340" t="s">
        <v>332</v>
      </c>
      <c r="C77" s="214">
        <v>5</v>
      </c>
      <c r="D77" s="46">
        <v>513</v>
      </c>
      <c r="E77" s="46">
        <v>157147</v>
      </c>
      <c r="F77" s="46">
        <v>5</v>
      </c>
      <c r="G77" s="46" t="s">
        <v>280</v>
      </c>
      <c r="H77" s="46" t="s">
        <v>280</v>
      </c>
      <c r="I77" s="46" t="s">
        <v>280</v>
      </c>
      <c r="J77" s="46" t="s">
        <v>280</v>
      </c>
      <c r="K77" s="46" t="s">
        <v>280</v>
      </c>
      <c r="L77" s="46" t="s">
        <v>280</v>
      </c>
      <c r="M77" s="240" t="s">
        <v>280</v>
      </c>
      <c r="N77" s="180" t="s">
        <v>280</v>
      </c>
      <c r="O77" s="180" t="s">
        <v>280</v>
      </c>
      <c r="P77" s="403" t="s">
        <v>280</v>
      </c>
      <c r="Q77" s="248" t="s">
        <v>233</v>
      </c>
      <c r="R77" s="54"/>
      <c r="S77" s="54"/>
      <c r="T77" s="54"/>
      <c r="U77" s="54"/>
      <c r="V77" s="54"/>
      <c r="W77" s="54"/>
      <c r="X77" s="54"/>
      <c r="Y77" s="54"/>
      <c r="Z77" s="54"/>
      <c r="AA77" s="54"/>
      <c r="AB77" s="54"/>
    </row>
    <row r="78" spans="1:35" ht="11.25" customHeight="1">
      <c r="A78" s="343" t="s">
        <v>235</v>
      </c>
      <c r="B78" s="340" t="s">
        <v>333</v>
      </c>
      <c r="C78" s="214">
        <v>10</v>
      </c>
      <c r="D78" s="46" t="s">
        <v>280</v>
      </c>
      <c r="E78" s="46" t="s">
        <v>280</v>
      </c>
      <c r="F78" s="46">
        <v>10</v>
      </c>
      <c r="G78" s="46" t="s">
        <v>280</v>
      </c>
      <c r="H78" s="46" t="s">
        <v>280</v>
      </c>
      <c r="I78" s="46" t="s">
        <v>280</v>
      </c>
      <c r="J78" s="46" t="s">
        <v>280</v>
      </c>
      <c r="K78" s="46" t="s">
        <v>280</v>
      </c>
      <c r="L78" s="46" t="s">
        <v>280</v>
      </c>
      <c r="M78" s="240" t="s">
        <v>280</v>
      </c>
      <c r="N78" s="180" t="s">
        <v>280</v>
      </c>
      <c r="O78" s="180" t="s">
        <v>280</v>
      </c>
      <c r="P78" s="403" t="s">
        <v>280</v>
      </c>
      <c r="Q78" s="248" t="s">
        <v>235</v>
      </c>
      <c r="R78" s="476"/>
      <c r="S78" s="54"/>
      <c r="T78" s="54"/>
      <c r="U78" s="54"/>
      <c r="V78" s="54"/>
      <c r="W78" s="54"/>
      <c r="X78" s="54"/>
      <c r="Y78" s="54"/>
      <c r="Z78" s="54"/>
      <c r="AA78" s="54"/>
      <c r="AB78" s="54"/>
      <c r="AC78" s="217"/>
      <c r="AD78" s="217"/>
    </row>
    <row r="79" spans="1:35" ht="11.25" customHeight="1">
      <c r="A79" s="343" t="s">
        <v>238</v>
      </c>
      <c r="B79" s="340" t="s">
        <v>334</v>
      </c>
      <c r="C79" s="214">
        <v>31</v>
      </c>
      <c r="D79" s="46">
        <v>5326</v>
      </c>
      <c r="E79" s="46">
        <v>915222</v>
      </c>
      <c r="F79" s="46">
        <v>29</v>
      </c>
      <c r="G79" s="46">
        <v>40789</v>
      </c>
      <c r="H79" s="46">
        <v>2633</v>
      </c>
      <c r="I79" s="46" t="s">
        <v>281</v>
      </c>
      <c r="J79" s="46">
        <v>38156</v>
      </c>
      <c r="K79" s="46">
        <v>520</v>
      </c>
      <c r="L79" s="46">
        <v>1076</v>
      </c>
      <c r="M79" s="240">
        <v>7658</v>
      </c>
      <c r="N79" s="180">
        <v>6.5</v>
      </c>
      <c r="O79" s="180" t="s">
        <v>281</v>
      </c>
      <c r="P79" s="241">
        <v>93.5</v>
      </c>
      <c r="Q79" s="248" t="s">
        <v>238</v>
      </c>
      <c r="R79" s="476"/>
      <c r="S79" s="54"/>
      <c r="T79" s="54"/>
      <c r="U79" s="54"/>
      <c r="V79" s="54"/>
      <c r="W79" s="54"/>
      <c r="X79" s="54"/>
      <c r="Y79" s="54"/>
      <c r="Z79" s="54"/>
      <c r="AA79" s="54"/>
      <c r="AB79" s="54"/>
      <c r="AC79" s="217"/>
      <c r="AD79" s="217"/>
    </row>
    <row r="80" spans="1:35" ht="11.25" customHeight="1">
      <c r="A80" s="343" t="s">
        <v>68</v>
      </c>
      <c r="B80" s="340" t="s">
        <v>15</v>
      </c>
      <c r="C80" s="214">
        <v>59</v>
      </c>
      <c r="D80" s="46">
        <v>10139</v>
      </c>
      <c r="E80" s="46">
        <v>4257023</v>
      </c>
      <c r="F80" s="46">
        <v>56</v>
      </c>
      <c r="G80" s="46">
        <v>114716</v>
      </c>
      <c r="H80" s="46">
        <v>9519</v>
      </c>
      <c r="I80" s="46" t="s">
        <v>281</v>
      </c>
      <c r="J80" s="46">
        <v>105197</v>
      </c>
      <c r="K80" s="46">
        <v>648</v>
      </c>
      <c r="L80" s="46">
        <v>4526</v>
      </c>
      <c r="M80" s="240">
        <v>11314</v>
      </c>
      <c r="N80" s="180">
        <v>8.3000000000000007</v>
      </c>
      <c r="O80" s="180" t="s">
        <v>281</v>
      </c>
      <c r="P80" s="241">
        <v>91.7</v>
      </c>
      <c r="Q80" s="248" t="s">
        <v>68</v>
      </c>
      <c r="R80" s="54"/>
      <c r="S80" s="54"/>
      <c r="T80" s="54"/>
      <c r="U80" s="54"/>
      <c r="V80" s="54"/>
      <c r="W80" s="54"/>
      <c r="X80" s="54"/>
      <c r="Y80" s="54"/>
      <c r="Z80" s="54"/>
      <c r="AA80" s="54"/>
      <c r="AB80" s="54"/>
      <c r="AC80" s="219"/>
      <c r="AD80" s="219"/>
    </row>
    <row r="81" spans="1:26" ht="22.35" customHeight="1">
      <c r="A81" s="343" t="s">
        <v>241</v>
      </c>
      <c r="B81" s="340" t="s">
        <v>335</v>
      </c>
      <c r="C81" s="214">
        <v>165</v>
      </c>
      <c r="D81" s="46">
        <v>10839</v>
      </c>
      <c r="E81" s="46">
        <v>1803804</v>
      </c>
      <c r="F81" s="46">
        <v>139</v>
      </c>
      <c r="G81" s="46">
        <v>57556</v>
      </c>
      <c r="H81" s="46">
        <v>14319</v>
      </c>
      <c r="I81" s="46">
        <v>78</v>
      </c>
      <c r="J81" s="46">
        <v>43158</v>
      </c>
      <c r="K81" s="46">
        <v>3676</v>
      </c>
      <c r="L81" s="46" t="s">
        <v>281</v>
      </c>
      <c r="M81" s="240">
        <v>5310</v>
      </c>
      <c r="N81" s="180">
        <v>24.9</v>
      </c>
      <c r="O81" s="180">
        <v>0.1</v>
      </c>
      <c r="P81" s="241">
        <v>75</v>
      </c>
      <c r="Q81" s="248" t="s">
        <v>241</v>
      </c>
      <c r="X81" s="224"/>
    </row>
    <row r="82" spans="1:26" ht="11.25" customHeight="1">
      <c r="A82" s="343" t="s">
        <v>244</v>
      </c>
      <c r="B82" s="340" t="s">
        <v>336</v>
      </c>
      <c r="C82" s="214">
        <v>11</v>
      </c>
      <c r="D82" s="46" t="s">
        <v>280</v>
      </c>
      <c r="E82" s="46" t="s">
        <v>280</v>
      </c>
      <c r="F82" s="46">
        <v>10</v>
      </c>
      <c r="G82" s="46" t="s">
        <v>280</v>
      </c>
      <c r="H82" s="46" t="s">
        <v>280</v>
      </c>
      <c r="I82" s="46" t="s">
        <v>280</v>
      </c>
      <c r="J82" s="46" t="s">
        <v>280</v>
      </c>
      <c r="K82" s="46" t="s">
        <v>280</v>
      </c>
      <c r="L82" s="46" t="s">
        <v>280</v>
      </c>
      <c r="M82" s="240" t="s">
        <v>280</v>
      </c>
      <c r="N82" s="180" t="s">
        <v>280</v>
      </c>
      <c r="O82" s="180" t="s">
        <v>280</v>
      </c>
      <c r="P82" s="403" t="s">
        <v>280</v>
      </c>
      <c r="Q82" s="248" t="s">
        <v>244</v>
      </c>
      <c r="Y82" s="224"/>
      <c r="Z82" s="224"/>
    </row>
    <row r="83" spans="1:26" ht="11.25" customHeight="1">
      <c r="A83" s="343" t="s">
        <v>146</v>
      </c>
      <c r="B83" s="340" t="s">
        <v>337</v>
      </c>
      <c r="C83" s="214">
        <v>3</v>
      </c>
      <c r="D83" s="46" t="s">
        <v>280</v>
      </c>
      <c r="E83" s="46" t="s">
        <v>280</v>
      </c>
      <c r="F83" s="46">
        <v>2</v>
      </c>
      <c r="G83" s="46" t="s">
        <v>280</v>
      </c>
      <c r="H83" s="46" t="s">
        <v>280</v>
      </c>
      <c r="I83" s="46" t="s">
        <v>280</v>
      </c>
      <c r="J83" s="46" t="s">
        <v>280</v>
      </c>
      <c r="K83" s="46" t="s">
        <v>280</v>
      </c>
      <c r="L83" s="46" t="s">
        <v>280</v>
      </c>
      <c r="M83" s="240" t="s">
        <v>280</v>
      </c>
      <c r="N83" s="180" t="s">
        <v>280</v>
      </c>
      <c r="O83" s="180" t="s">
        <v>280</v>
      </c>
      <c r="P83" s="403" t="s">
        <v>280</v>
      </c>
      <c r="Q83" s="248" t="s">
        <v>146</v>
      </c>
      <c r="Y83" s="224"/>
      <c r="Z83" s="224"/>
    </row>
    <row r="84" spans="1:26" ht="11.25" customHeight="1">
      <c r="A84" s="343" t="s">
        <v>147</v>
      </c>
      <c r="B84" s="340" t="s">
        <v>338</v>
      </c>
      <c r="C84" s="214">
        <v>56</v>
      </c>
      <c r="D84" s="46">
        <v>4579</v>
      </c>
      <c r="E84" s="46">
        <v>851860</v>
      </c>
      <c r="F84" s="46">
        <v>51</v>
      </c>
      <c r="G84" s="46">
        <v>34080</v>
      </c>
      <c r="H84" s="46">
        <v>3756</v>
      </c>
      <c r="I84" s="46">
        <v>21</v>
      </c>
      <c r="J84" s="46">
        <v>30302</v>
      </c>
      <c r="K84" s="46">
        <v>3367</v>
      </c>
      <c r="L84" s="46" t="s">
        <v>281</v>
      </c>
      <c r="M84" s="240">
        <v>7443</v>
      </c>
      <c r="N84" s="180">
        <v>11</v>
      </c>
      <c r="O84" s="180">
        <v>0.1</v>
      </c>
      <c r="P84" s="241">
        <v>88.9</v>
      </c>
      <c r="Q84" s="248" t="s">
        <v>147</v>
      </c>
    </row>
    <row r="85" spans="1:26" ht="11.25" customHeight="1">
      <c r="A85" s="343" t="s">
        <v>249</v>
      </c>
      <c r="B85" s="340" t="s">
        <v>339</v>
      </c>
      <c r="C85" s="214">
        <v>211</v>
      </c>
      <c r="D85" s="46">
        <v>11672</v>
      </c>
      <c r="E85" s="46">
        <v>1413158</v>
      </c>
      <c r="F85" s="46">
        <v>165</v>
      </c>
      <c r="G85" s="46">
        <v>83257</v>
      </c>
      <c r="H85" s="46">
        <v>3825</v>
      </c>
      <c r="I85" s="46" t="s">
        <v>281</v>
      </c>
      <c r="J85" s="46">
        <v>79432</v>
      </c>
      <c r="K85" s="46">
        <v>294</v>
      </c>
      <c r="L85" s="46">
        <v>7</v>
      </c>
      <c r="M85" s="240">
        <v>7133</v>
      </c>
      <c r="N85" s="180">
        <v>4.5999999999999996</v>
      </c>
      <c r="O85" s="180" t="s">
        <v>281</v>
      </c>
      <c r="P85" s="241">
        <v>95.4</v>
      </c>
      <c r="Q85" s="248" t="s">
        <v>249</v>
      </c>
    </row>
    <row r="86" spans="1:26" ht="11.25" customHeight="1">
      <c r="A86" s="343" t="s">
        <v>251</v>
      </c>
      <c r="B86" s="340" t="s">
        <v>340</v>
      </c>
      <c r="C86" s="214">
        <v>56</v>
      </c>
      <c r="D86" s="46">
        <v>5562</v>
      </c>
      <c r="E86" s="46">
        <v>833167</v>
      </c>
      <c r="F86" s="46">
        <v>45</v>
      </c>
      <c r="G86" s="46">
        <v>52025</v>
      </c>
      <c r="H86" s="46">
        <v>7576</v>
      </c>
      <c r="I86" s="46" t="s">
        <v>281</v>
      </c>
      <c r="J86" s="46">
        <v>44448</v>
      </c>
      <c r="K86" s="46">
        <v>714</v>
      </c>
      <c r="L86" s="46">
        <v>7362</v>
      </c>
      <c r="M86" s="240">
        <v>9354</v>
      </c>
      <c r="N86" s="180">
        <v>14.6</v>
      </c>
      <c r="O86" s="180" t="s">
        <v>281</v>
      </c>
      <c r="P86" s="241">
        <v>85.4</v>
      </c>
      <c r="Q86" s="248" t="s">
        <v>251</v>
      </c>
    </row>
    <row r="87" spans="1:26" ht="11.25" customHeight="1">
      <c r="A87" s="343" t="s">
        <v>254</v>
      </c>
      <c r="B87" s="340" t="s">
        <v>341</v>
      </c>
      <c r="C87" s="214">
        <v>69</v>
      </c>
      <c r="D87" s="46">
        <v>4677</v>
      </c>
      <c r="E87" s="46">
        <v>727564</v>
      </c>
      <c r="F87" s="46">
        <v>62</v>
      </c>
      <c r="G87" s="46">
        <v>32207</v>
      </c>
      <c r="H87" s="46">
        <v>1675</v>
      </c>
      <c r="I87" s="46">
        <v>4</v>
      </c>
      <c r="J87" s="46">
        <v>30528</v>
      </c>
      <c r="K87" s="46">
        <v>207</v>
      </c>
      <c r="L87" s="46">
        <v>94</v>
      </c>
      <c r="M87" s="240">
        <v>6886</v>
      </c>
      <c r="N87" s="180">
        <v>5.2</v>
      </c>
      <c r="O87" s="180" t="s">
        <v>281</v>
      </c>
      <c r="P87" s="241">
        <v>94.8</v>
      </c>
      <c r="Q87" s="248" t="s">
        <v>254</v>
      </c>
    </row>
    <row r="88" spans="1:26" ht="11.25" customHeight="1">
      <c r="A88" s="343" t="s">
        <v>69</v>
      </c>
      <c r="B88" s="340" t="s">
        <v>17</v>
      </c>
      <c r="C88" s="214">
        <v>571</v>
      </c>
      <c r="D88" s="46">
        <v>38390</v>
      </c>
      <c r="E88" s="46">
        <v>5775610</v>
      </c>
      <c r="F88" s="46">
        <v>474</v>
      </c>
      <c r="G88" s="46">
        <v>265027</v>
      </c>
      <c r="H88" s="46">
        <v>31152</v>
      </c>
      <c r="I88" s="46">
        <v>104</v>
      </c>
      <c r="J88" s="46">
        <v>233772</v>
      </c>
      <c r="K88" s="46">
        <v>8257</v>
      </c>
      <c r="L88" s="46">
        <v>7463</v>
      </c>
      <c r="M88" s="240">
        <v>6904</v>
      </c>
      <c r="N88" s="180">
        <v>11.8</v>
      </c>
      <c r="O88" s="180" t="s">
        <v>281</v>
      </c>
      <c r="P88" s="241">
        <v>88.2</v>
      </c>
      <c r="Q88" s="248" t="s">
        <v>69</v>
      </c>
    </row>
    <row r="89" spans="1:26" ht="21.75" customHeight="1">
      <c r="A89" s="343" t="s">
        <v>257</v>
      </c>
      <c r="B89" s="340" t="s">
        <v>342</v>
      </c>
      <c r="C89" s="214">
        <v>35</v>
      </c>
      <c r="D89" s="46">
        <v>10951</v>
      </c>
      <c r="E89" s="46">
        <v>2935903</v>
      </c>
      <c r="F89" s="46">
        <v>32</v>
      </c>
      <c r="G89" s="46">
        <v>1030018</v>
      </c>
      <c r="H89" s="46">
        <v>20084</v>
      </c>
      <c r="I89" s="46" t="s">
        <v>281</v>
      </c>
      <c r="J89" s="46">
        <v>1009933</v>
      </c>
      <c r="K89" s="46">
        <v>242</v>
      </c>
      <c r="L89" s="46">
        <v>2820</v>
      </c>
      <c r="M89" s="240">
        <v>94057</v>
      </c>
      <c r="N89" s="180">
        <v>1.9</v>
      </c>
      <c r="O89" s="180" t="s">
        <v>281</v>
      </c>
      <c r="P89" s="241">
        <v>98.1</v>
      </c>
      <c r="Q89" s="248" t="s">
        <v>257</v>
      </c>
    </row>
    <row r="90" spans="1:26" ht="11.25" customHeight="1">
      <c r="A90" s="343" t="s">
        <v>148</v>
      </c>
      <c r="B90" s="340" t="s">
        <v>343</v>
      </c>
      <c r="C90" s="214">
        <v>9</v>
      </c>
      <c r="D90" s="46">
        <v>599</v>
      </c>
      <c r="E90" s="46">
        <v>146238</v>
      </c>
      <c r="F90" s="46">
        <v>7</v>
      </c>
      <c r="G90" s="46">
        <v>775</v>
      </c>
      <c r="H90" s="46">
        <v>250</v>
      </c>
      <c r="I90" s="46" t="s">
        <v>281</v>
      </c>
      <c r="J90" s="46">
        <v>525</v>
      </c>
      <c r="K90" s="46">
        <v>8</v>
      </c>
      <c r="L90" s="46">
        <v>16</v>
      </c>
      <c r="M90" s="240">
        <v>1294</v>
      </c>
      <c r="N90" s="180">
        <v>32.299999999999997</v>
      </c>
      <c r="O90" s="180" t="s">
        <v>281</v>
      </c>
      <c r="P90" s="403">
        <v>67.7</v>
      </c>
      <c r="Q90" s="248" t="s">
        <v>148</v>
      </c>
    </row>
    <row r="91" spans="1:26" ht="11.25" customHeight="1">
      <c r="A91" s="343" t="s">
        <v>149</v>
      </c>
      <c r="B91" s="340" t="s">
        <v>344</v>
      </c>
      <c r="C91" s="214">
        <v>10</v>
      </c>
      <c r="D91" s="46">
        <v>914</v>
      </c>
      <c r="E91" s="46">
        <v>194932</v>
      </c>
      <c r="F91" s="46">
        <v>10</v>
      </c>
      <c r="G91" s="46">
        <v>1756</v>
      </c>
      <c r="H91" s="46">
        <v>18</v>
      </c>
      <c r="I91" s="46" t="s">
        <v>281</v>
      </c>
      <c r="J91" s="46">
        <v>1738</v>
      </c>
      <c r="K91" s="46">
        <v>178</v>
      </c>
      <c r="L91" s="46" t="s">
        <v>281</v>
      </c>
      <c r="M91" s="240">
        <v>1921</v>
      </c>
      <c r="N91" s="180">
        <v>1</v>
      </c>
      <c r="O91" s="180" t="s">
        <v>281</v>
      </c>
      <c r="P91" s="241">
        <v>99</v>
      </c>
      <c r="Q91" s="248" t="s">
        <v>149</v>
      </c>
    </row>
    <row r="92" spans="1:26" ht="11.25" customHeight="1">
      <c r="A92" s="343" t="s">
        <v>150</v>
      </c>
      <c r="B92" s="340" t="s">
        <v>345</v>
      </c>
      <c r="C92" s="214">
        <v>3</v>
      </c>
      <c r="D92" s="46" t="s">
        <v>280</v>
      </c>
      <c r="E92" s="234" t="s">
        <v>280</v>
      </c>
      <c r="F92" s="46">
        <v>2</v>
      </c>
      <c r="G92" s="46" t="s">
        <v>280</v>
      </c>
      <c r="H92" s="46" t="s">
        <v>280</v>
      </c>
      <c r="I92" s="46" t="s">
        <v>280</v>
      </c>
      <c r="J92" s="46" t="s">
        <v>280</v>
      </c>
      <c r="K92" s="46" t="s">
        <v>280</v>
      </c>
      <c r="L92" s="46" t="s">
        <v>280</v>
      </c>
      <c r="M92" s="240" t="s">
        <v>280</v>
      </c>
      <c r="N92" s="180" t="s">
        <v>280</v>
      </c>
      <c r="O92" s="180" t="s">
        <v>280</v>
      </c>
      <c r="P92" s="403" t="s">
        <v>280</v>
      </c>
      <c r="Q92" s="248" t="s">
        <v>150</v>
      </c>
    </row>
    <row r="93" spans="1:26" ht="11.25" customHeight="1">
      <c r="A93" s="343" t="s">
        <v>193</v>
      </c>
      <c r="B93" s="340" t="s">
        <v>346</v>
      </c>
      <c r="C93" s="214">
        <v>65</v>
      </c>
      <c r="D93" s="46">
        <v>6618</v>
      </c>
      <c r="E93" s="46">
        <v>1021560</v>
      </c>
      <c r="F93" s="46">
        <v>61</v>
      </c>
      <c r="G93" s="46">
        <v>37027</v>
      </c>
      <c r="H93" s="46">
        <v>4492</v>
      </c>
      <c r="I93" s="46" t="s">
        <v>281</v>
      </c>
      <c r="J93" s="46">
        <v>32536</v>
      </c>
      <c r="K93" s="46">
        <v>2021</v>
      </c>
      <c r="L93" s="46" t="s">
        <v>281</v>
      </c>
      <c r="M93" s="240">
        <v>5595</v>
      </c>
      <c r="N93" s="180">
        <v>12.1</v>
      </c>
      <c r="O93" s="180" t="s">
        <v>281</v>
      </c>
      <c r="P93" s="241">
        <v>87.9</v>
      </c>
      <c r="Q93" s="248" t="s">
        <v>193</v>
      </c>
      <c r="R93" s="224"/>
    </row>
    <row r="94" spans="1:26" ht="11.25" customHeight="1">
      <c r="A94" s="343" t="s">
        <v>196</v>
      </c>
      <c r="B94" s="340" t="s">
        <v>347</v>
      </c>
      <c r="C94" s="214">
        <v>3</v>
      </c>
      <c r="D94" s="46" t="s">
        <v>280</v>
      </c>
      <c r="E94" s="46" t="s">
        <v>280</v>
      </c>
      <c r="F94" s="46">
        <v>3</v>
      </c>
      <c r="G94" s="46" t="s">
        <v>280</v>
      </c>
      <c r="H94" s="46" t="s">
        <v>280</v>
      </c>
      <c r="I94" s="46" t="s">
        <v>280</v>
      </c>
      <c r="J94" s="46" t="s">
        <v>280</v>
      </c>
      <c r="K94" s="46" t="s">
        <v>280</v>
      </c>
      <c r="L94" s="46" t="s">
        <v>280</v>
      </c>
      <c r="M94" s="240" t="s">
        <v>280</v>
      </c>
      <c r="N94" s="180" t="s">
        <v>280</v>
      </c>
      <c r="O94" s="180" t="s">
        <v>280</v>
      </c>
      <c r="P94" s="403" t="s">
        <v>280</v>
      </c>
      <c r="Q94" s="248" t="s">
        <v>196</v>
      </c>
    </row>
    <row r="95" spans="1:26" ht="11.25" customHeight="1">
      <c r="A95" s="343" t="s">
        <v>151</v>
      </c>
      <c r="B95" s="340" t="s">
        <v>348</v>
      </c>
      <c r="C95" s="214">
        <v>9</v>
      </c>
      <c r="D95" s="46">
        <v>909</v>
      </c>
      <c r="E95" s="46">
        <v>185434</v>
      </c>
      <c r="F95" s="46">
        <v>8</v>
      </c>
      <c r="G95" s="46">
        <v>6767</v>
      </c>
      <c r="H95" s="46">
        <v>3727</v>
      </c>
      <c r="I95" s="46" t="s">
        <v>281</v>
      </c>
      <c r="J95" s="46">
        <v>3040</v>
      </c>
      <c r="K95" s="46">
        <v>178</v>
      </c>
      <c r="L95" s="46" t="s">
        <v>281</v>
      </c>
      <c r="M95" s="240">
        <v>7444</v>
      </c>
      <c r="N95" s="180">
        <v>55.1</v>
      </c>
      <c r="O95" s="180" t="s">
        <v>281</v>
      </c>
      <c r="P95" s="403">
        <v>44.9</v>
      </c>
      <c r="Q95" s="248" t="s">
        <v>151</v>
      </c>
    </row>
    <row r="96" spans="1:26" ht="11.25" customHeight="1">
      <c r="A96" s="343" t="s">
        <v>70</v>
      </c>
      <c r="B96" s="340" t="s">
        <v>125</v>
      </c>
      <c r="C96" s="214">
        <v>134</v>
      </c>
      <c r="D96" s="46">
        <v>20341</v>
      </c>
      <c r="E96" s="46">
        <v>4536490</v>
      </c>
      <c r="F96" s="46">
        <v>123</v>
      </c>
      <c r="G96" s="46">
        <v>1078155</v>
      </c>
      <c r="H96" s="46">
        <v>28571</v>
      </c>
      <c r="I96" s="46">
        <v>201</v>
      </c>
      <c r="J96" s="46">
        <v>1049384</v>
      </c>
      <c r="K96" s="46">
        <v>3133</v>
      </c>
      <c r="L96" s="46">
        <v>2836</v>
      </c>
      <c r="M96" s="240">
        <v>53004</v>
      </c>
      <c r="N96" s="180">
        <v>2.6</v>
      </c>
      <c r="O96" s="180" t="s">
        <v>281</v>
      </c>
      <c r="P96" s="241">
        <v>97.4</v>
      </c>
      <c r="Q96" s="248" t="s">
        <v>70</v>
      </c>
    </row>
    <row r="97" spans="1:18" ht="22.35" customHeight="1">
      <c r="A97" s="343" t="s">
        <v>203</v>
      </c>
      <c r="B97" s="340" t="s">
        <v>349</v>
      </c>
      <c r="C97" s="214">
        <v>64</v>
      </c>
      <c r="D97" s="46">
        <v>8464</v>
      </c>
      <c r="E97" s="46">
        <v>1718796</v>
      </c>
      <c r="F97" s="46">
        <v>55</v>
      </c>
      <c r="G97" s="46">
        <v>17981</v>
      </c>
      <c r="H97" s="46">
        <v>481</v>
      </c>
      <c r="I97" s="46" t="s">
        <v>281</v>
      </c>
      <c r="J97" s="46">
        <v>17500</v>
      </c>
      <c r="K97" s="46">
        <v>1029</v>
      </c>
      <c r="L97" s="46" t="s">
        <v>281</v>
      </c>
      <c r="M97" s="240">
        <v>2124</v>
      </c>
      <c r="N97" s="180">
        <v>2.7</v>
      </c>
      <c r="O97" s="180" t="s">
        <v>281</v>
      </c>
      <c r="P97" s="241">
        <v>97.3</v>
      </c>
      <c r="Q97" s="248" t="s">
        <v>203</v>
      </c>
    </row>
    <row r="98" spans="1:18" ht="11.25" customHeight="1">
      <c r="A98" s="343" t="s">
        <v>152</v>
      </c>
      <c r="B98" s="340" t="s">
        <v>350</v>
      </c>
      <c r="C98" s="214">
        <v>9</v>
      </c>
      <c r="D98" s="46" t="s">
        <v>280</v>
      </c>
      <c r="E98" s="46" t="s">
        <v>280</v>
      </c>
      <c r="F98" s="46">
        <v>9</v>
      </c>
      <c r="G98" s="46" t="s">
        <v>280</v>
      </c>
      <c r="H98" s="46" t="s">
        <v>280</v>
      </c>
      <c r="I98" s="46" t="s">
        <v>280</v>
      </c>
      <c r="J98" s="46" t="s">
        <v>280</v>
      </c>
      <c r="K98" s="46" t="s">
        <v>280</v>
      </c>
      <c r="L98" s="46" t="s">
        <v>280</v>
      </c>
      <c r="M98" s="240" t="s">
        <v>280</v>
      </c>
      <c r="N98" s="180" t="s">
        <v>280</v>
      </c>
      <c r="O98" s="180" t="s">
        <v>280</v>
      </c>
      <c r="P98" s="403" t="s">
        <v>280</v>
      </c>
      <c r="Q98" s="248" t="s">
        <v>152</v>
      </c>
    </row>
    <row r="99" spans="1:18" ht="11.25" customHeight="1">
      <c r="A99" s="343" t="s">
        <v>207</v>
      </c>
      <c r="B99" s="340" t="s">
        <v>351</v>
      </c>
      <c r="C99" s="214">
        <v>22</v>
      </c>
      <c r="D99" s="46">
        <v>1893</v>
      </c>
      <c r="E99" s="46">
        <v>323300</v>
      </c>
      <c r="F99" s="46">
        <v>19</v>
      </c>
      <c r="G99" s="46">
        <v>8030</v>
      </c>
      <c r="H99" s="46">
        <v>186</v>
      </c>
      <c r="I99" s="46" t="s">
        <v>281</v>
      </c>
      <c r="J99" s="46">
        <v>7843</v>
      </c>
      <c r="K99" s="46">
        <v>384</v>
      </c>
      <c r="L99" s="46">
        <v>1</v>
      </c>
      <c r="M99" s="240">
        <v>4242</v>
      </c>
      <c r="N99" s="180">
        <v>2.2999999999999998</v>
      </c>
      <c r="O99" s="180" t="s">
        <v>281</v>
      </c>
      <c r="P99" s="241">
        <v>97.7</v>
      </c>
      <c r="Q99" s="248" t="s">
        <v>207</v>
      </c>
      <c r="R99" s="217"/>
    </row>
    <row r="100" spans="1:18" ht="11.25" customHeight="1">
      <c r="A100" s="343" t="s">
        <v>153</v>
      </c>
      <c r="B100" s="340" t="s">
        <v>352</v>
      </c>
      <c r="C100" s="214">
        <v>12</v>
      </c>
      <c r="D100" s="46">
        <v>916</v>
      </c>
      <c r="E100" s="46">
        <v>122736</v>
      </c>
      <c r="F100" s="46">
        <v>9</v>
      </c>
      <c r="G100" s="46">
        <v>3679</v>
      </c>
      <c r="H100" s="46">
        <v>35</v>
      </c>
      <c r="I100" s="46" t="s">
        <v>281</v>
      </c>
      <c r="J100" s="46">
        <v>3645</v>
      </c>
      <c r="K100" s="46">
        <v>226</v>
      </c>
      <c r="L100" s="46" t="s">
        <v>281</v>
      </c>
      <c r="M100" s="240">
        <v>4016</v>
      </c>
      <c r="N100" s="180">
        <v>1</v>
      </c>
      <c r="O100" s="180" t="s">
        <v>281</v>
      </c>
      <c r="P100" s="403">
        <v>99</v>
      </c>
      <c r="Q100" s="349" t="s">
        <v>153</v>
      </c>
      <c r="R100" s="219"/>
    </row>
    <row r="101" spans="1:18" ht="11.25" customHeight="1">
      <c r="A101" s="343" t="s">
        <v>211</v>
      </c>
      <c r="B101" s="340" t="s">
        <v>353</v>
      </c>
      <c r="C101" s="214">
        <v>9</v>
      </c>
      <c r="D101" s="46" t="s">
        <v>280</v>
      </c>
      <c r="E101" s="46" t="s">
        <v>280</v>
      </c>
      <c r="F101" s="46">
        <v>9</v>
      </c>
      <c r="G101" s="46" t="s">
        <v>280</v>
      </c>
      <c r="H101" s="46" t="s">
        <v>280</v>
      </c>
      <c r="I101" s="46" t="s">
        <v>280</v>
      </c>
      <c r="J101" s="46" t="s">
        <v>280</v>
      </c>
      <c r="K101" s="46" t="s">
        <v>280</v>
      </c>
      <c r="L101" s="46" t="s">
        <v>280</v>
      </c>
      <c r="M101" s="240" t="s">
        <v>280</v>
      </c>
      <c r="N101" s="180" t="s">
        <v>280</v>
      </c>
      <c r="O101" s="180" t="s">
        <v>280</v>
      </c>
      <c r="P101" s="403" t="s">
        <v>280</v>
      </c>
      <c r="Q101" s="248" t="s">
        <v>211</v>
      </c>
      <c r="R101" s="219"/>
    </row>
    <row r="102" spans="1:18" ht="11.25" customHeight="1">
      <c r="A102" s="343" t="s">
        <v>154</v>
      </c>
      <c r="B102" s="340" t="s">
        <v>354</v>
      </c>
      <c r="C102" s="214">
        <v>29</v>
      </c>
      <c r="D102" s="46">
        <v>1751</v>
      </c>
      <c r="E102" s="46">
        <v>219469</v>
      </c>
      <c r="F102" s="46">
        <v>25</v>
      </c>
      <c r="G102" s="46">
        <v>5478</v>
      </c>
      <c r="H102" s="46">
        <v>50</v>
      </c>
      <c r="I102" s="46">
        <v>149</v>
      </c>
      <c r="J102" s="46">
        <v>5278</v>
      </c>
      <c r="K102" s="46">
        <v>558</v>
      </c>
      <c r="L102" s="46" t="s">
        <v>281</v>
      </c>
      <c r="M102" s="240">
        <v>3128</v>
      </c>
      <c r="N102" s="180">
        <v>0.9</v>
      </c>
      <c r="O102" s="180">
        <v>2.7</v>
      </c>
      <c r="P102" s="241">
        <v>96.4</v>
      </c>
      <c r="Q102" s="248" t="s">
        <v>154</v>
      </c>
      <c r="R102" s="219"/>
    </row>
    <row r="103" spans="1:18" ht="11.25" customHeight="1">
      <c r="A103" s="343" t="s">
        <v>14</v>
      </c>
      <c r="B103" s="340" t="s">
        <v>126</v>
      </c>
      <c r="C103" s="214">
        <v>145</v>
      </c>
      <c r="D103" s="46">
        <v>17333</v>
      </c>
      <c r="E103" s="46">
        <v>5134256</v>
      </c>
      <c r="F103" s="46">
        <v>126</v>
      </c>
      <c r="G103" s="46">
        <v>63501</v>
      </c>
      <c r="H103" s="46">
        <v>13875</v>
      </c>
      <c r="I103" s="46">
        <v>149</v>
      </c>
      <c r="J103" s="46">
        <v>49477</v>
      </c>
      <c r="K103" s="46">
        <v>2247</v>
      </c>
      <c r="L103" s="46">
        <v>1</v>
      </c>
      <c r="M103" s="240">
        <v>3664</v>
      </c>
      <c r="N103" s="180">
        <v>21.9</v>
      </c>
      <c r="O103" s="180">
        <v>0.2</v>
      </c>
      <c r="P103" s="241">
        <v>77.900000000000006</v>
      </c>
      <c r="Q103" s="248" t="s">
        <v>14</v>
      </c>
      <c r="R103" s="219"/>
    </row>
    <row r="104" spans="1:18" ht="22.35" customHeight="1">
      <c r="A104" s="343" t="s">
        <v>216</v>
      </c>
      <c r="B104" s="340" t="s">
        <v>355</v>
      </c>
      <c r="C104" s="214">
        <v>57</v>
      </c>
      <c r="D104" s="46">
        <v>11063</v>
      </c>
      <c r="E104" s="46">
        <v>2731583</v>
      </c>
      <c r="F104" s="46">
        <v>52</v>
      </c>
      <c r="G104" s="46">
        <v>63653</v>
      </c>
      <c r="H104" s="46">
        <v>6063</v>
      </c>
      <c r="I104" s="46">
        <v>524</v>
      </c>
      <c r="J104" s="46">
        <v>57065</v>
      </c>
      <c r="K104" s="46">
        <v>939</v>
      </c>
      <c r="L104" s="46">
        <v>30</v>
      </c>
      <c r="M104" s="240">
        <v>5754</v>
      </c>
      <c r="N104" s="180">
        <v>9.5</v>
      </c>
      <c r="O104" s="180">
        <v>0.8</v>
      </c>
      <c r="P104" s="403">
        <v>89.7</v>
      </c>
      <c r="Q104" s="248" t="s">
        <v>216</v>
      </c>
      <c r="R104" s="219"/>
    </row>
    <row r="105" spans="1:18" ht="11.25" customHeight="1">
      <c r="A105" s="343" t="s">
        <v>218</v>
      </c>
      <c r="B105" s="340" t="s">
        <v>356</v>
      </c>
      <c r="C105" s="214">
        <v>111</v>
      </c>
      <c r="D105" s="46">
        <v>10915</v>
      </c>
      <c r="E105" s="46">
        <v>2124420</v>
      </c>
      <c r="F105" s="46">
        <v>99</v>
      </c>
      <c r="G105" s="46">
        <v>49603</v>
      </c>
      <c r="H105" s="46">
        <v>13899</v>
      </c>
      <c r="I105" s="46">
        <v>763</v>
      </c>
      <c r="J105" s="46">
        <v>34940</v>
      </c>
      <c r="K105" s="46">
        <v>1448</v>
      </c>
      <c r="L105" s="46">
        <v>396</v>
      </c>
      <c r="M105" s="240">
        <v>4544</v>
      </c>
      <c r="N105" s="180">
        <v>28</v>
      </c>
      <c r="O105" s="180">
        <v>1.5</v>
      </c>
      <c r="P105" s="241">
        <v>70.5</v>
      </c>
      <c r="Q105" s="248" t="s">
        <v>218</v>
      </c>
    </row>
    <row r="106" spans="1:18" ht="11.25" customHeight="1">
      <c r="A106" s="343" t="s">
        <v>155</v>
      </c>
      <c r="B106" s="340" t="s">
        <v>357</v>
      </c>
      <c r="C106" s="214">
        <v>8</v>
      </c>
      <c r="D106" s="46" t="s">
        <v>280</v>
      </c>
      <c r="E106" s="46" t="s">
        <v>280</v>
      </c>
      <c r="F106" s="46">
        <v>6</v>
      </c>
      <c r="G106" s="46" t="s">
        <v>280</v>
      </c>
      <c r="H106" s="46" t="s">
        <v>280</v>
      </c>
      <c r="I106" s="46" t="s">
        <v>280</v>
      </c>
      <c r="J106" s="46" t="s">
        <v>280</v>
      </c>
      <c r="K106" s="46" t="s">
        <v>280</v>
      </c>
      <c r="L106" s="46" t="s">
        <v>280</v>
      </c>
      <c r="M106" s="240" t="s">
        <v>280</v>
      </c>
      <c r="N106" s="180" t="s">
        <v>280</v>
      </c>
      <c r="O106" s="180" t="s">
        <v>280</v>
      </c>
      <c r="P106" s="403" t="s">
        <v>280</v>
      </c>
      <c r="Q106" s="248" t="s">
        <v>155</v>
      </c>
    </row>
    <row r="107" spans="1:18" ht="11.25" customHeight="1">
      <c r="A107" s="343" t="s">
        <v>223</v>
      </c>
      <c r="B107" s="340" t="s">
        <v>358</v>
      </c>
      <c r="C107" s="214">
        <v>49</v>
      </c>
      <c r="D107" s="46" t="s">
        <v>280</v>
      </c>
      <c r="E107" s="46" t="s">
        <v>280</v>
      </c>
      <c r="F107" s="46">
        <v>41</v>
      </c>
      <c r="G107" s="46" t="s">
        <v>280</v>
      </c>
      <c r="H107" s="46" t="s">
        <v>280</v>
      </c>
      <c r="I107" s="46" t="s">
        <v>280</v>
      </c>
      <c r="J107" s="46" t="s">
        <v>280</v>
      </c>
      <c r="K107" s="46" t="s">
        <v>280</v>
      </c>
      <c r="L107" s="46" t="s">
        <v>280</v>
      </c>
      <c r="M107" s="240" t="s">
        <v>280</v>
      </c>
      <c r="N107" s="180" t="s">
        <v>280</v>
      </c>
      <c r="O107" s="180" t="s">
        <v>280</v>
      </c>
      <c r="P107" s="403" t="s">
        <v>280</v>
      </c>
      <c r="Q107" s="248" t="s">
        <v>223</v>
      </c>
    </row>
    <row r="108" spans="1:18" ht="11.25" customHeight="1">
      <c r="A108" s="343" t="s">
        <v>226</v>
      </c>
      <c r="B108" s="340" t="s">
        <v>359</v>
      </c>
      <c r="C108" s="214">
        <v>119</v>
      </c>
      <c r="D108" s="46">
        <v>10530</v>
      </c>
      <c r="E108" s="46">
        <v>2275066</v>
      </c>
      <c r="F108" s="46">
        <v>101</v>
      </c>
      <c r="G108" s="46">
        <v>41491</v>
      </c>
      <c r="H108" s="46">
        <v>14871</v>
      </c>
      <c r="I108" s="46">
        <v>89</v>
      </c>
      <c r="J108" s="46">
        <v>26531</v>
      </c>
      <c r="K108" s="46">
        <v>5017</v>
      </c>
      <c r="L108" s="46">
        <v>248</v>
      </c>
      <c r="M108" s="240">
        <v>3940</v>
      </c>
      <c r="N108" s="180">
        <v>35.799999999999997</v>
      </c>
      <c r="O108" s="180">
        <v>0.2</v>
      </c>
      <c r="P108" s="241">
        <v>64</v>
      </c>
      <c r="Q108" s="248" t="s">
        <v>226</v>
      </c>
    </row>
    <row r="109" spans="1:18" ht="11.25" customHeight="1">
      <c r="A109" s="343" t="s">
        <v>16</v>
      </c>
      <c r="B109" s="340" t="s">
        <v>18</v>
      </c>
      <c r="C109" s="214">
        <v>344</v>
      </c>
      <c r="D109" s="46">
        <v>37607</v>
      </c>
      <c r="E109" s="46">
        <v>7896628</v>
      </c>
      <c r="F109" s="46">
        <v>299</v>
      </c>
      <c r="G109" s="46">
        <v>173430</v>
      </c>
      <c r="H109" s="46">
        <v>37216</v>
      </c>
      <c r="I109" s="46">
        <v>1851</v>
      </c>
      <c r="J109" s="46">
        <v>134363</v>
      </c>
      <c r="K109" s="46">
        <v>12771</v>
      </c>
      <c r="L109" s="46">
        <v>1817</v>
      </c>
      <c r="M109" s="240">
        <v>4612</v>
      </c>
      <c r="N109" s="180">
        <v>21.5</v>
      </c>
      <c r="O109" s="180">
        <v>1.1000000000000001</v>
      </c>
      <c r="P109" s="241">
        <v>77.400000000000006</v>
      </c>
      <c r="Q109" s="248" t="s">
        <v>16</v>
      </c>
    </row>
    <row r="110" spans="1:18" ht="22.35" customHeight="1">
      <c r="A110" s="343" t="s">
        <v>156</v>
      </c>
      <c r="B110" s="340" t="s">
        <v>360</v>
      </c>
      <c r="C110" s="214">
        <v>7</v>
      </c>
      <c r="D110" s="46">
        <v>23031</v>
      </c>
      <c r="E110" s="46">
        <v>12559040</v>
      </c>
      <c r="F110" s="46">
        <v>7</v>
      </c>
      <c r="G110" s="46">
        <v>433093</v>
      </c>
      <c r="H110" s="46">
        <v>24791</v>
      </c>
      <c r="I110" s="46" t="s">
        <v>281</v>
      </c>
      <c r="J110" s="46">
        <v>408302</v>
      </c>
      <c r="K110" s="46">
        <v>8352</v>
      </c>
      <c r="L110" s="46" t="s">
        <v>281</v>
      </c>
      <c r="M110" s="240">
        <v>18805</v>
      </c>
      <c r="N110" s="180">
        <v>5.7</v>
      </c>
      <c r="O110" s="180" t="s">
        <v>281</v>
      </c>
      <c r="P110" s="241">
        <v>94.3</v>
      </c>
      <c r="Q110" s="248" t="s">
        <v>156</v>
      </c>
    </row>
    <row r="111" spans="1:18" ht="11.25" customHeight="1">
      <c r="A111" s="343" t="s">
        <v>157</v>
      </c>
      <c r="B111" s="340" t="s">
        <v>361</v>
      </c>
      <c r="C111" s="214">
        <v>34</v>
      </c>
      <c r="D111" s="46">
        <v>2653</v>
      </c>
      <c r="E111" s="46">
        <v>476721</v>
      </c>
      <c r="F111" s="46">
        <v>29</v>
      </c>
      <c r="G111" s="46">
        <v>34486</v>
      </c>
      <c r="H111" s="46">
        <v>3140</v>
      </c>
      <c r="I111" s="46">
        <v>4235</v>
      </c>
      <c r="J111" s="46">
        <v>27111</v>
      </c>
      <c r="K111" s="46">
        <v>64</v>
      </c>
      <c r="L111" s="46">
        <v>1562</v>
      </c>
      <c r="M111" s="240">
        <v>12999</v>
      </c>
      <c r="N111" s="180">
        <v>9.1</v>
      </c>
      <c r="O111" s="180">
        <v>12.3</v>
      </c>
      <c r="P111" s="241">
        <v>78.599999999999994</v>
      </c>
      <c r="Q111" s="248" t="s">
        <v>157</v>
      </c>
    </row>
    <row r="112" spans="1:18" ht="11.25" customHeight="1">
      <c r="A112" s="343" t="s">
        <v>231</v>
      </c>
      <c r="B112" s="340" t="s">
        <v>362</v>
      </c>
      <c r="C112" s="214">
        <v>82</v>
      </c>
      <c r="D112" s="46">
        <v>14310</v>
      </c>
      <c r="E112" s="46">
        <v>5448086</v>
      </c>
      <c r="F112" s="46">
        <v>69</v>
      </c>
      <c r="G112" s="46">
        <v>115253</v>
      </c>
      <c r="H112" s="46">
        <v>6466</v>
      </c>
      <c r="I112" s="46">
        <v>42</v>
      </c>
      <c r="J112" s="46">
        <v>108745</v>
      </c>
      <c r="K112" s="46">
        <v>1622</v>
      </c>
      <c r="L112" s="46" t="s">
        <v>281</v>
      </c>
      <c r="M112" s="240">
        <v>8054</v>
      </c>
      <c r="N112" s="180">
        <v>5.6</v>
      </c>
      <c r="O112" s="180" t="s">
        <v>281</v>
      </c>
      <c r="P112" s="241">
        <v>94.4</v>
      </c>
      <c r="Q112" s="248" t="s">
        <v>231</v>
      </c>
    </row>
    <row r="113" spans="1:18" ht="11.25" customHeight="1">
      <c r="A113" s="343" t="s">
        <v>71</v>
      </c>
      <c r="B113" s="340" t="s">
        <v>23</v>
      </c>
      <c r="C113" s="214">
        <v>123</v>
      </c>
      <c r="D113" s="46">
        <v>39994</v>
      </c>
      <c r="E113" s="46">
        <v>18483846</v>
      </c>
      <c r="F113" s="46">
        <v>105</v>
      </c>
      <c r="G113" s="46">
        <v>582832</v>
      </c>
      <c r="H113" s="46">
        <v>34397</v>
      </c>
      <c r="I113" s="46">
        <v>4277</v>
      </c>
      <c r="J113" s="46">
        <v>544158</v>
      </c>
      <c r="K113" s="46">
        <v>10038</v>
      </c>
      <c r="L113" s="46">
        <v>1562</v>
      </c>
      <c r="M113" s="240">
        <v>14573</v>
      </c>
      <c r="N113" s="180">
        <v>5.9</v>
      </c>
      <c r="O113" s="180">
        <v>0.7</v>
      </c>
      <c r="P113" s="241">
        <v>93.4</v>
      </c>
      <c r="Q113" s="248" t="s">
        <v>71</v>
      </c>
    </row>
    <row r="114" spans="1:18" ht="22.35" customHeight="1">
      <c r="A114" s="343" t="s">
        <v>232</v>
      </c>
      <c r="B114" s="340" t="s">
        <v>363</v>
      </c>
      <c r="C114" s="214">
        <v>2</v>
      </c>
      <c r="D114" s="46" t="s">
        <v>280</v>
      </c>
      <c r="E114" s="46" t="s">
        <v>280</v>
      </c>
      <c r="F114" s="46">
        <v>2</v>
      </c>
      <c r="G114" s="46" t="s">
        <v>280</v>
      </c>
      <c r="H114" s="46" t="s">
        <v>280</v>
      </c>
      <c r="I114" s="46" t="s">
        <v>280</v>
      </c>
      <c r="J114" s="46" t="s">
        <v>280</v>
      </c>
      <c r="K114" s="46" t="s">
        <v>280</v>
      </c>
      <c r="L114" s="46" t="s">
        <v>280</v>
      </c>
      <c r="M114" s="240" t="s">
        <v>280</v>
      </c>
      <c r="N114" s="180" t="s">
        <v>280</v>
      </c>
      <c r="O114" s="180" t="s">
        <v>280</v>
      </c>
      <c r="P114" s="403" t="s">
        <v>280</v>
      </c>
      <c r="Q114" s="248" t="s">
        <v>232</v>
      </c>
    </row>
    <row r="115" spans="1:18" ht="11.25" customHeight="1">
      <c r="A115" s="343" t="s">
        <v>158</v>
      </c>
      <c r="B115" s="340" t="s">
        <v>364</v>
      </c>
      <c r="C115" s="214">
        <v>7</v>
      </c>
      <c r="D115" s="46" t="s">
        <v>280</v>
      </c>
      <c r="E115" s="46" t="s">
        <v>280</v>
      </c>
      <c r="F115" s="46">
        <v>7</v>
      </c>
      <c r="G115" s="46" t="s">
        <v>280</v>
      </c>
      <c r="H115" s="46" t="s">
        <v>280</v>
      </c>
      <c r="I115" s="46" t="s">
        <v>280</v>
      </c>
      <c r="J115" s="46" t="s">
        <v>280</v>
      </c>
      <c r="K115" s="46" t="s">
        <v>280</v>
      </c>
      <c r="L115" s="46" t="s">
        <v>280</v>
      </c>
      <c r="M115" s="240" t="s">
        <v>280</v>
      </c>
      <c r="N115" s="180" t="s">
        <v>280</v>
      </c>
      <c r="O115" s="180" t="s">
        <v>280</v>
      </c>
      <c r="P115" s="403" t="s">
        <v>280</v>
      </c>
      <c r="Q115" s="248" t="s">
        <v>158</v>
      </c>
    </row>
    <row r="116" spans="1:18" ht="11.25" customHeight="1">
      <c r="A116" s="343" t="s">
        <v>159</v>
      </c>
      <c r="B116" s="340" t="s">
        <v>365</v>
      </c>
      <c r="C116" s="214">
        <v>8</v>
      </c>
      <c r="D116" s="46" t="s">
        <v>280</v>
      </c>
      <c r="E116" s="46" t="s">
        <v>280</v>
      </c>
      <c r="F116" s="46">
        <v>6</v>
      </c>
      <c r="G116" s="46" t="s">
        <v>280</v>
      </c>
      <c r="H116" s="46" t="s">
        <v>280</v>
      </c>
      <c r="I116" s="46" t="s">
        <v>280</v>
      </c>
      <c r="J116" s="46" t="s">
        <v>280</v>
      </c>
      <c r="K116" s="46" t="s">
        <v>280</v>
      </c>
      <c r="L116" s="46" t="s">
        <v>280</v>
      </c>
      <c r="M116" s="240" t="s">
        <v>280</v>
      </c>
      <c r="N116" s="180" t="s">
        <v>280</v>
      </c>
      <c r="O116" s="180" t="s">
        <v>280</v>
      </c>
      <c r="P116" s="403" t="s">
        <v>280</v>
      </c>
      <c r="Q116" s="248" t="s">
        <v>159</v>
      </c>
    </row>
    <row r="117" spans="1:18" ht="11.25" customHeight="1">
      <c r="A117" s="343" t="s">
        <v>239</v>
      </c>
      <c r="B117" s="340" t="s">
        <v>366</v>
      </c>
      <c r="C117" s="214">
        <v>5</v>
      </c>
      <c r="D117" s="46" t="s">
        <v>280</v>
      </c>
      <c r="E117" s="234" t="s">
        <v>280</v>
      </c>
      <c r="F117" s="46">
        <v>5</v>
      </c>
      <c r="G117" s="46" t="s">
        <v>280</v>
      </c>
      <c r="H117" s="46" t="s">
        <v>280</v>
      </c>
      <c r="I117" s="46" t="s">
        <v>280</v>
      </c>
      <c r="J117" s="46" t="s">
        <v>280</v>
      </c>
      <c r="K117" s="46" t="s">
        <v>280</v>
      </c>
      <c r="L117" s="46" t="s">
        <v>280</v>
      </c>
      <c r="M117" s="240" t="s">
        <v>280</v>
      </c>
      <c r="N117" s="180" t="s">
        <v>280</v>
      </c>
      <c r="O117" s="180" t="s">
        <v>280</v>
      </c>
      <c r="P117" s="403" t="s">
        <v>280</v>
      </c>
      <c r="Q117" s="248" t="s">
        <v>239</v>
      </c>
    </row>
    <row r="118" spans="1:18" ht="11.25" customHeight="1">
      <c r="A118" s="343" t="s">
        <v>19</v>
      </c>
      <c r="B118" s="340" t="s">
        <v>24</v>
      </c>
      <c r="C118" s="214">
        <v>22</v>
      </c>
      <c r="D118" s="46">
        <v>6180</v>
      </c>
      <c r="E118" s="46">
        <v>1591506</v>
      </c>
      <c r="F118" s="46">
        <v>20</v>
      </c>
      <c r="G118" s="46">
        <v>18492</v>
      </c>
      <c r="H118" s="46">
        <v>1757</v>
      </c>
      <c r="I118" s="46">
        <v>74</v>
      </c>
      <c r="J118" s="46">
        <v>16661</v>
      </c>
      <c r="K118" s="46">
        <v>405</v>
      </c>
      <c r="L118" s="46" t="s">
        <v>281</v>
      </c>
      <c r="M118" s="240">
        <v>2992</v>
      </c>
      <c r="N118" s="180">
        <v>9.5</v>
      </c>
      <c r="O118" s="180">
        <v>0.4</v>
      </c>
      <c r="P118" s="241">
        <v>90.1</v>
      </c>
      <c r="Q118" s="248" t="s">
        <v>19</v>
      </c>
    </row>
    <row r="119" spans="1:18" ht="22.35" customHeight="1">
      <c r="A119" s="343" t="s">
        <v>242</v>
      </c>
      <c r="B119" s="340" t="s">
        <v>127</v>
      </c>
      <c r="C119" s="214">
        <v>58</v>
      </c>
      <c r="D119" s="46">
        <v>4432</v>
      </c>
      <c r="E119" s="46">
        <v>659571</v>
      </c>
      <c r="F119" s="46">
        <v>44</v>
      </c>
      <c r="G119" s="46">
        <v>21435</v>
      </c>
      <c r="H119" s="46">
        <v>1930</v>
      </c>
      <c r="I119" s="46">
        <v>301</v>
      </c>
      <c r="J119" s="46">
        <v>19204</v>
      </c>
      <c r="K119" s="46">
        <v>131</v>
      </c>
      <c r="L119" s="46" t="s">
        <v>281</v>
      </c>
      <c r="M119" s="240">
        <v>4836</v>
      </c>
      <c r="N119" s="180">
        <v>9</v>
      </c>
      <c r="O119" s="180">
        <v>1.4</v>
      </c>
      <c r="P119" s="241">
        <v>89.6</v>
      </c>
      <c r="Q119" s="248" t="s">
        <v>242</v>
      </c>
    </row>
    <row r="120" spans="1:18" ht="11.25" customHeight="1">
      <c r="A120" s="343" t="s">
        <v>20</v>
      </c>
      <c r="B120" s="340" t="s">
        <v>127</v>
      </c>
      <c r="C120" s="214">
        <v>58</v>
      </c>
      <c r="D120" s="46">
        <v>4432</v>
      </c>
      <c r="E120" s="46">
        <v>659571</v>
      </c>
      <c r="F120" s="46">
        <v>44</v>
      </c>
      <c r="G120" s="46">
        <v>21435</v>
      </c>
      <c r="H120" s="46">
        <v>1930</v>
      </c>
      <c r="I120" s="46">
        <v>301</v>
      </c>
      <c r="J120" s="46">
        <v>19204</v>
      </c>
      <c r="K120" s="46">
        <v>131</v>
      </c>
      <c r="L120" s="46" t="s">
        <v>281</v>
      </c>
      <c r="M120" s="240">
        <v>4836</v>
      </c>
      <c r="N120" s="180">
        <v>9</v>
      </c>
      <c r="O120" s="180">
        <v>1.4</v>
      </c>
      <c r="P120" s="241">
        <v>89.6</v>
      </c>
      <c r="Q120" s="248" t="s">
        <v>20</v>
      </c>
    </row>
    <row r="121" spans="1:18" ht="22.35" customHeight="1">
      <c r="A121" s="470" t="s">
        <v>245</v>
      </c>
      <c r="B121" s="491" t="s">
        <v>426</v>
      </c>
      <c r="C121" s="214">
        <v>1</v>
      </c>
      <c r="D121" s="46" t="s">
        <v>280</v>
      </c>
      <c r="E121" s="46" t="s">
        <v>280</v>
      </c>
      <c r="F121" s="46">
        <v>1</v>
      </c>
      <c r="G121" s="46" t="s">
        <v>280</v>
      </c>
      <c r="H121" s="46" t="s">
        <v>280</v>
      </c>
      <c r="I121" s="46" t="s">
        <v>280</v>
      </c>
      <c r="J121" s="46" t="s">
        <v>280</v>
      </c>
      <c r="K121" s="46" t="s">
        <v>280</v>
      </c>
      <c r="L121" s="46" t="s">
        <v>280</v>
      </c>
      <c r="M121" s="240" t="s">
        <v>280</v>
      </c>
      <c r="N121" s="180" t="s">
        <v>280</v>
      </c>
      <c r="O121" s="180" t="s">
        <v>280</v>
      </c>
      <c r="P121" s="279" t="s">
        <v>280</v>
      </c>
      <c r="Q121" s="248"/>
    </row>
    <row r="122" spans="1:18" ht="11.25" customHeight="1">
      <c r="A122" s="343" t="s">
        <v>160</v>
      </c>
      <c r="B122" s="340" t="s">
        <v>367</v>
      </c>
      <c r="C122" s="214">
        <v>13</v>
      </c>
      <c r="D122" s="46">
        <v>1081</v>
      </c>
      <c r="E122" s="46">
        <v>96306</v>
      </c>
      <c r="F122" s="46">
        <v>8</v>
      </c>
      <c r="G122" s="46">
        <v>1877</v>
      </c>
      <c r="H122" s="46" t="s">
        <v>281</v>
      </c>
      <c r="I122" s="46" t="s">
        <v>281</v>
      </c>
      <c r="J122" s="46">
        <v>1877</v>
      </c>
      <c r="K122" s="46">
        <v>140</v>
      </c>
      <c r="L122" s="46" t="s">
        <v>281</v>
      </c>
      <c r="M122" s="240">
        <v>1736</v>
      </c>
      <c r="N122" s="180" t="s">
        <v>281</v>
      </c>
      <c r="O122" s="180" t="s">
        <v>281</v>
      </c>
      <c r="P122" s="241">
        <v>100</v>
      </c>
      <c r="Q122" s="248" t="s">
        <v>160</v>
      </c>
    </row>
    <row r="123" spans="1:18" ht="11.25" customHeight="1">
      <c r="A123" s="343" t="s">
        <v>161</v>
      </c>
      <c r="B123" s="340" t="s">
        <v>368</v>
      </c>
      <c r="C123" s="214">
        <v>6</v>
      </c>
      <c r="D123" s="46" t="s">
        <v>280</v>
      </c>
      <c r="E123" s="46" t="s">
        <v>280</v>
      </c>
      <c r="F123" s="46">
        <v>6</v>
      </c>
      <c r="G123" s="46" t="s">
        <v>280</v>
      </c>
      <c r="H123" s="46" t="s">
        <v>280</v>
      </c>
      <c r="I123" s="46" t="s">
        <v>280</v>
      </c>
      <c r="J123" s="46" t="s">
        <v>280</v>
      </c>
      <c r="K123" s="46" t="s">
        <v>280</v>
      </c>
      <c r="L123" s="46" t="s">
        <v>280</v>
      </c>
      <c r="M123" s="240" t="s">
        <v>280</v>
      </c>
      <c r="N123" s="180" t="s">
        <v>280</v>
      </c>
      <c r="O123" s="180" t="s">
        <v>280</v>
      </c>
      <c r="P123" s="403" t="s">
        <v>280</v>
      </c>
      <c r="Q123" s="248" t="s">
        <v>161</v>
      </c>
    </row>
    <row r="124" spans="1:18" ht="11.25" customHeight="1">
      <c r="A124" s="343" t="s">
        <v>162</v>
      </c>
      <c r="B124" s="340" t="s">
        <v>369</v>
      </c>
      <c r="C124" s="214">
        <v>8</v>
      </c>
      <c r="D124" s="46">
        <v>352</v>
      </c>
      <c r="E124" s="234">
        <v>23903</v>
      </c>
      <c r="F124" s="46">
        <v>5</v>
      </c>
      <c r="G124" s="46" t="s">
        <v>280</v>
      </c>
      <c r="H124" s="46" t="s">
        <v>280</v>
      </c>
      <c r="I124" s="46" t="s">
        <v>280</v>
      </c>
      <c r="J124" s="46" t="s">
        <v>280</v>
      </c>
      <c r="K124" s="46" t="s">
        <v>280</v>
      </c>
      <c r="L124" s="46" t="s">
        <v>280</v>
      </c>
      <c r="M124" s="240" t="s">
        <v>280</v>
      </c>
      <c r="N124" s="180" t="s">
        <v>280</v>
      </c>
      <c r="O124" s="180" t="s">
        <v>280</v>
      </c>
      <c r="P124" s="403" t="s">
        <v>280</v>
      </c>
      <c r="Q124" s="248" t="s">
        <v>162</v>
      </c>
    </row>
    <row r="125" spans="1:18" ht="11.25" customHeight="1">
      <c r="A125" s="343" t="s">
        <v>163</v>
      </c>
      <c r="B125" s="340" t="s">
        <v>370</v>
      </c>
      <c r="C125" s="214">
        <v>82</v>
      </c>
      <c r="D125" s="46">
        <v>4073</v>
      </c>
      <c r="E125" s="46">
        <v>441038</v>
      </c>
      <c r="F125" s="46">
        <v>71</v>
      </c>
      <c r="G125" s="46">
        <v>16348</v>
      </c>
      <c r="H125" s="46">
        <v>1030</v>
      </c>
      <c r="I125" s="46" t="s">
        <v>281</v>
      </c>
      <c r="J125" s="46">
        <v>15317</v>
      </c>
      <c r="K125" s="46">
        <v>54</v>
      </c>
      <c r="L125" s="46" t="s">
        <v>281</v>
      </c>
      <c r="M125" s="240">
        <v>4014</v>
      </c>
      <c r="N125" s="180">
        <v>6.3</v>
      </c>
      <c r="O125" s="180" t="s">
        <v>281</v>
      </c>
      <c r="P125" s="241">
        <v>93.7</v>
      </c>
      <c r="Q125" s="248" t="s">
        <v>163</v>
      </c>
    </row>
    <row r="126" spans="1:18" ht="11.25" customHeight="1">
      <c r="A126" s="343" t="s">
        <v>252</v>
      </c>
      <c r="B126" s="340" t="s">
        <v>371</v>
      </c>
      <c r="C126" s="214">
        <v>14</v>
      </c>
      <c r="D126" s="46">
        <v>1144</v>
      </c>
      <c r="E126" s="46">
        <v>173359</v>
      </c>
      <c r="F126" s="46">
        <v>12</v>
      </c>
      <c r="G126" s="46">
        <v>5070</v>
      </c>
      <c r="H126" s="46">
        <v>65</v>
      </c>
      <c r="I126" s="46">
        <v>27</v>
      </c>
      <c r="J126" s="46">
        <v>4977</v>
      </c>
      <c r="K126" s="46" t="s">
        <v>281</v>
      </c>
      <c r="L126" s="46" t="s">
        <v>281</v>
      </c>
      <c r="M126" s="240">
        <v>4432</v>
      </c>
      <c r="N126" s="180">
        <v>1.3</v>
      </c>
      <c r="O126" s="180">
        <v>0.5</v>
      </c>
      <c r="P126" s="241">
        <v>98.2</v>
      </c>
      <c r="Q126" s="248" t="s">
        <v>252</v>
      </c>
    </row>
    <row r="127" spans="1:18" ht="11.25" customHeight="1">
      <c r="A127" s="343" t="s">
        <v>21</v>
      </c>
      <c r="B127" s="340" t="s">
        <v>128</v>
      </c>
      <c r="C127" s="214">
        <v>124</v>
      </c>
      <c r="D127" s="46">
        <v>7182</v>
      </c>
      <c r="E127" s="46">
        <v>765241</v>
      </c>
      <c r="F127" s="46">
        <v>103</v>
      </c>
      <c r="G127" s="46">
        <v>30156</v>
      </c>
      <c r="H127" s="46">
        <v>1376</v>
      </c>
      <c r="I127" s="46">
        <v>118</v>
      </c>
      <c r="J127" s="46">
        <v>28662</v>
      </c>
      <c r="K127" s="46">
        <v>1108</v>
      </c>
      <c r="L127" s="46" t="s">
        <v>281</v>
      </c>
      <c r="M127" s="240">
        <v>4199</v>
      </c>
      <c r="N127" s="180">
        <v>4.5999999999999996</v>
      </c>
      <c r="O127" s="180">
        <v>0.4</v>
      </c>
      <c r="P127" s="241">
        <v>95</v>
      </c>
      <c r="Q127" s="248" t="s">
        <v>21</v>
      </c>
    </row>
    <row r="128" spans="1:18" ht="22.35" customHeight="1">
      <c r="A128" s="343" t="s">
        <v>255</v>
      </c>
      <c r="B128" s="340" t="s">
        <v>372</v>
      </c>
      <c r="C128" s="214">
        <v>98</v>
      </c>
      <c r="D128" s="234">
        <v>5227</v>
      </c>
      <c r="E128" s="234">
        <v>748570</v>
      </c>
      <c r="F128" s="214">
        <v>82</v>
      </c>
      <c r="G128" s="234">
        <v>10671</v>
      </c>
      <c r="H128" s="234">
        <v>229</v>
      </c>
      <c r="I128" s="46">
        <v>39</v>
      </c>
      <c r="J128" s="234">
        <v>10403</v>
      </c>
      <c r="K128" s="234">
        <v>280</v>
      </c>
      <c r="L128" s="46" t="s">
        <v>281</v>
      </c>
      <c r="M128" s="240">
        <v>2042</v>
      </c>
      <c r="N128" s="180">
        <v>2.1</v>
      </c>
      <c r="O128" s="180">
        <v>0.4</v>
      </c>
      <c r="P128" s="241">
        <v>97.5</v>
      </c>
      <c r="Q128" s="248" t="s">
        <v>255</v>
      </c>
      <c r="R128" s="224"/>
    </row>
    <row r="129" spans="1:19" ht="11.25" customHeight="1">
      <c r="A129" s="343" t="s">
        <v>164</v>
      </c>
      <c r="B129" s="340" t="s">
        <v>373</v>
      </c>
      <c r="C129" s="214">
        <v>89</v>
      </c>
      <c r="D129" s="234">
        <v>5011</v>
      </c>
      <c r="E129" s="234">
        <v>801837</v>
      </c>
      <c r="F129" s="214">
        <v>74</v>
      </c>
      <c r="G129" s="234">
        <v>13254</v>
      </c>
      <c r="H129" s="234">
        <v>1197</v>
      </c>
      <c r="I129" s="46" t="s">
        <v>281</v>
      </c>
      <c r="J129" s="234">
        <v>12058</v>
      </c>
      <c r="K129" s="234">
        <v>471</v>
      </c>
      <c r="L129" s="46">
        <v>717</v>
      </c>
      <c r="M129" s="240">
        <v>2645</v>
      </c>
      <c r="N129" s="180">
        <v>9</v>
      </c>
      <c r="O129" s="180" t="s">
        <v>281</v>
      </c>
      <c r="P129" s="241">
        <v>91</v>
      </c>
      <c r="Q129" s="248" t="s">
        <v>164</v>
      </c>
    </row>
    <row r="130" spans="1:19" ht="11.25" customHeight="1">
      <c r="A130" s="343" t="s">
        <v>22</v>
      </c>
      <c r="B130" s="340" t="s">
        <v>129</v>
      </c>
      <c r="C130" s="214">
        <v>187</v>
      </c>
      <c r="D130" s="234">
        <v>10238</v>
      </c>
      <c r="E130" s="234">
        <v>1550408</v>
      </c>
      <c r="F130" s="214">
        <v>156</v>
      </c>
      <c r="G130" s="234">
        <v>23925</v>
      </c>
      <c r="H130" s="234">
        <v>1425</v>
      </c>
      <c r="I130" s="46">
        <v>39</v>
      </c>
      <c r="J130" s="234">
        <v>22461</v>
      </c>
      <c r="K130" s="234">
        <v>751</v>
      </c>
      <c r="L130" s="46">
        <v>717</v>
      </c>
      <c r="M130" s="240">
        <v>2337</v>
      </c>
      <c r="N130" s="180">
        <v>6</v>
      </c>
      <c r="O130" s="180">
        <v>0.2</v>
      </c>
      <c r="P130" s="241">
        <v>93.8</v>
      </c>
      <c r="Q130" s="248" t="s">
        <v>22</v>
      </c>
    </row>
    <row r="131" spans="1:19" ht="22.35" customHeight="1">
      <c r="A131" s="343" t="s">
        <v>5</v>
      </c>
      <c r="B131" s="340" t="s">
        <v>25</v>
      </c>
      <c r="C131" s="214">
        <v>2900</v>
      </c>
      <c r="D131" s="234">
        <v>277665</v>
      </c>
      <c r="E131" s="234">
        <v>71407657</v>
      </c>
      <c r="F131" s="214">
        <v>2411</v>
      </c>
      <c r="G131" s="234">
        <v>3352512</v>
      </c>
      <c r="H131" s="234">
        <v>287069</v>
      </c>
      <c r="I131" s="289">
        <v>10113</v>
      </c>
      <c r="J131" s="234">
        <v>3055330</v>
      </c>
      <c r="K131" s="234">
        <v>52846</v>
      </c>
      <c r="L131" s="234">
        <v>30622</v>
      </c>
      <c r="M131" s="240">
        <v>12074</v>
      </c>
      <c r="N131" s="180">
        <v>8.6</v>
      </c>
      <c r="O131" s="180">
        <v>0.3</v>
      </c>
      <c r="P131" s="403">
        <v>91.1</v>
      </c>
      <c r="Q131" s="248" t="s">
        <v>5</v>
      </c>
    </row>
    <row r="132" spans="1:19" ht="22.15" customHeight="1">
      <c r="A132" s="354"/>
      <c r="B132" s="341" t="s">
        <v>26</v>
      </c>
      <c r="C132" s="423">
        <v>2961</v>
      </c>
      <c r="D132" s="424">
        <v>280607</v>
      </c>
      <c r="E132" s="424">
        <v>72149462</v>
      </c>
      <c r="F132" s="423">
        <v>2459</v>
      </c>
      <c r="G132" s="424">
        <v>3407762</v>
      </c>
      <c r="H132" s="424">
        <v>292709</v>
      </c>
      <c r="I132" s="425">
        <v>11378</v>
      </c>
      <c r="J132" s="424">
        <v>3103675</v>
      </c>
      <c r="K132" s="424">
        <v>57076</v>
      </c>
      <c r="L132" s="424">
        <v>33688</v>
      </c>
      <c r="M132" s="426">
        <v>12144</v>
      </c>
      <c r="N132" s="181">
        <v>8.6</v>
      </c>
      <c r="O132" s="181">
        <v>0.3</v>
      </c>
      <c r="P132" s="427">
        <v>91.1</v>
      </c>
      <c r="Q132" s="390"/>
      <c r="S132" s="642"/>
    </row>
    <row r="133" spans="1:19" ht="11.25" customHeight="1">
      <c r="A133" s="354"/>
      <c r="B133" s="353" t="s">
        <v>27</v>
      </c>
      <c r="C133" s="214"/>
      <c r="D133" s="234"/>
      <c r="E133" s="234"/>
      <c r="F133" s="214"/>
      <c r="G133" s="234"/>
      <c r="H133" s="234"/>
      <c r="I133" s="289"/>
      <c r="J133" s="234"/>
      <c r="K133" s="234"/>
      <c r="L133" s="234"/>
      <c r="M133" s="240"/>
      <c r="N133" s="179"/>
      <c r="O133" s="278"/>
      <c r="P133" s="241"/>
      <c r="Q133" s="248"/>
      <c r="S133" s="642"/>
    </row>
    <row r="134" spans="1:19" ht="11.25" customHeight="1">
      <c r="A134" s="339" t="s">
        <v>91</v>
      </c>
      <c r="B134" s="340" t="s">
        <v>166</v>
      </c>
      <c r="C134" s="214">
        <v>1288</v>
      </c>
      <c r="D134" s="234">
        <v>113069</v>
      </c>
      <c r="E134" s="234">
        <v>27868904</v>
      </c>
      <c r="F134" s="214">
        <v>1087</v>
      </c>
      <c r="G134" s="234">
        <v>2071360</v>
      </c>
      <c r="H134" s="234">
        <v>147805</v>
      </c>
      <c r="I134" s="289">
        <v>2382</v>
      </c>
      <c r="J134" s="234">
        <v>1921173</v>
      </c>
      <c r="K134" s="234">
        <v>23513</v>
      </c>
      <c r="L134" s="234">
        <v>25382</v>
      </c>
      <c r="M134" s="240">
        <v>18319</v>
      </c>
      <c r="N134" s="179">
        <v>7.1</v>
      </c>
      <c r="O134" s="278">
        <v>0.1</v>
      </c>
      <c r="P134" s="241">
        <v>92.8</v>
      </c>
      <c r="Q134" s="248" t="s">
        <v>91</v>
      </c>
      <c r="S134" s="642"/>
    </row>
    <row r="135" spans="1:19" ht="11.25" customHeight="1">
      <c r="A135" s="339" t="s">
        <v>28</v>
      </c>
      <c r="B135" s="340" t="s">
        <v>167</v>
      </c>
      <c r="C135" s="214">
        <v>1019</v>
      </c>
      <c r="D135" s="234">
        <v>117540</v>
      </c>
      <c r="E135" s="234">
        <v>32911681</v>
      </c>
      <c r="F135" s="214">
        <v>878</v>
      </c>
      <c r="G135" s="234">
        <v>915443</v>
      </c>
      <c r="H135" s="234">
        <v>94902</v>
      </c>
      <c r="I135" s="289">
        <v>6320</v>
      </c>
      <c r="J135" s="234">
        <v>814222</v>
      </c>
      <c r="K135" s="234">
        <v>30401</v>
      </c>
      <c r="L135" s="234">
        <v>4112</v>
      </c>
      <c r="M135" s="240">
        <v>7788</v>
      </c>
      <c r="N135" s="179">
        <v>10.4</v>
      </c>
      <c r="O135" s="278">
        <v>0.7</v>
      </c>
      <c r="P135" s="241">
        <v>88.9</v>
      </c>
      <c r="Q135" s="248" t="s">
        <v>28</v>
      </c>
      <c r="S135" s="642"/>
    </row>
    <row r="136" spans="1:19" ht="11.25" customHeight="1">
      <c r="A136" s="339" t="s">
        <v>29</v>
      </c>
      <c r="B136" s="340" t="s">
        <v>168</v>
      </c>
      <c r="C136" s="214">
        <v>98</v>
      </c>
      <c r="D136" s="234">
        <v>8470</v>
      </c>
      <c r="E136" s="234">
        <v>1520894</v>
      </c>
      <c r="F136" s="214">
        <v>77</v>
      </c>
      <c r="G136" s="234">
        <v>44399</v>
      </c>
      <c r="H136" s="234">
        <v>8844</v>
      </c>
      <c r="I136" s="289">
        <v>502</v>
      </c>
      <c r="J136" s="234">
        <v>35053</v>
      </c>
      <c r="K136" s="234">
        <v>504</v>
      </c>
      <c r="L136" s="234" t="s">
        <v>281</v>
      </c>
      <c r="M136" s="240">
        <v>5242</v>
      </c>
      <c r="N136" s="179">
        <v>19.899999999999999</v>
      </c>
      <c r="O136" s="278">
        <v>1.1000000000000001</v>
      </c>
      <c r="P136" s="241">
        <v>79</v>
      </c>
      <c r="Q136" s="349" t="s">
        <v>29</v>
      </c>
      <c r="S136" s="642"/>
    </row>
    <row r="137" spans="1:19" ht="11.25" customHeight="1">
      <c r="A137" s="339" t="s">
        <v>30</v>
      </c>
      <c r="B137" s="340" t="s">
        <v>169</v>
      </c>
      <c r="C137" s="214">
        <v>556</v>
      </c>
      <c r="D137" s="234">
        <v>41528</v>
      </c>
      <c r="E137" s="234">
        <v>9847984</v>
      </c>
      <c r="F137" s="214">
        <v>417</v>
      </c>
      <c r="G137" s="234">
        <v>376561</v>
      </c>
      <c r="H137" s="234">
        <v>41159</v>
      </c>
      <c r="I137" s="289">
        <v>2175</v>
      </c>
      <c r="J137" s="234">
        <v>333227</v>
      </c>
      <c r="K137" s="234">
        <v>2657</v>
      </c>
      <c r="L137" s="234">
        <v>4194</v>
      </c>
      <c r="M137" s="240">
        <v>9068</v>
      </c>
      <c r="N137" s="179">
        <v>10.9</v>
      </c>
      <c r="O137" s="278">
        <v>0.6</v>
      </c>
      <c r="P137" s="241">
        <v>88.5</v>
      </c>
      <c r="Q137" s="349" t="s">
        <v>30</v>
      </c>
      <c r="S137" s="642"/>
    </row>
    <row r="138" spans="1:19" ht="22.15" customHeight="1"/>
    <row r="139" spans="1:19" ht="11.25" customHeight="1"/>
    <row r="140" spans="1:19" ht="11.25" customHeight="1">
      <c r="J140" s="424"/>
    </row>
    <row r="141" spans="1:19" ht="22.15" customHeight="1">
      <c r="H141" s="640"/>
      <c r="I141" s="504"/>
    </row>
    <row r="142" spans="1:19" s="224" customFormat="1" ht="22.15" customHeight="1">
      <c r="A142" s="219"/>
      <c r="B142" s="219"/>
      <c r="C142" s="253"/>
      <c r="D142" s="253"/>
      <c r="E142" s="253"/>
      <c r="F142" s="253"/>
      <c r="G142" s="253"/>
      <c r="H142" s="504"/>
      <c r="I142" s="504"/>
      <c r="J142" s="201"/>
      <c r="K142" s="201"/>
      <c r="L142" s="201"/>
      <c r="M142" s="251"/>
      <c r="N142" s="178"/>
      <c r="O142" s="272"/>
      <c r="P142" s="178"/>
      <c r="Q142" s="220"/>
    </row>
    <row r="143" spans="1:19" s="224" customFormat="1" ht="22.15" customHeight="1">
      <c r="A143" s="219"/>
      <c r="B143" s="219"/>
      <c r="C143" s="253"/>
      <c r="D143" s="253"/>
      <c r="E143" s="253"/>
      <c r="F143" s="253"/>
      <c r="G143" s="253"/>
      <c r="H143" s="201"/>
      <c r="I143" s="281"/>
      <c r="J143" s="201"/>
      <c r="K143" s="201"/>
      <c r="L143" s="201"/>
      <c r="M143" s="426"/>
      <c r="N143" s="178"/>
      <c r="O143" s="272"/>
      <c r="P143" s="178"/>
      <c r="Q143" s="220"/>
    </row>
    <row r="144" spans="1:19" ht="11.25" customHeight="1"/>
    <row r="145" spans="13:13" ht="11.25" customHeight="1">
      <c r="M145" s="643"/>
    </row>
  </sheetData>
  <mergeCells count="8">
    <mergeCell ref="Q6:Q11"/>
    <mergeCell ref="M7:M10"/>
    <mergeCell ref="A6:A11"/>
    <mergeCell ref="B6:B11"/>
    <mergeCell ref="C6:C10"/>
    <mergeCell ref="E6:E10"/>
    <mergeCell ref="D6:D10"/>
    <mergeCell ref="C11:D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j/21</oddFooter>
  </headerFooter>
  <rowBreaks count="2" manualBreakCount="2">
    <brk id="52" max="16383" man="1"/>
    <brk id="96" max="1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FI993"/>
  <sheetViews>
    <sheetView showGridLines="0" topLeftCell="A25" zoomScaleNormal="100" workbookViewId="0"/>
  </sheetViews>
  <sheetFormatPr baseColWidth="10" defaultRowHeight="12"/>
  <cols>
    <col min="1" max="1" width="5.85546875" style="59" customWidth="1"/>
    <col min="2" max="2" width="15.140625" style="59" customWidth="1"/>
    <col min="3" max="4" width="3.5703125" style="59" customWidth="1"/>
    <col min="5" max="5" width="12.85546875" style="59" customWidth="1"/>
    <col min="6" max="10" width="10" style="59" customWidth="1"/>
    <col min="11" max="15" width="10" style="60" customWidth="1"/>
    <col min="16" max="19" width="9.85546875" style="60" customWidth="1"/>
    <col min="20" max="20" width="6.42578125" style="60" customWidth="1"/>
  </cols>
  <sheetData>
    <row r="1" spans="1:40" s="496" customFormat="1">
      <c r="A1" s="489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0" s="496" customFormat="1">
      <c r="A2" s="59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0" s="57" customFormat="1" ht="12.75" customHeight="1">
      <c r="A3" s="576" t="s">
        <v>381</v>
      </c>
      <c r="B3" s="56"/>
      <c r="C3" s="56"/>
      <c r="D3" s="56"/>
      <c r="E3" s="56"/>
      <c r="K3" s="58"/>
      <c r="L3" s="58"/>
      <c r="M3" s="58"/>
      <c r="N3" s="58"/>
      <c r="O3" s="58"/>
      <c r="P3" s="58"/>
      <c r="Q3" s="58"/>
      <c r="R3" s="58"/>
      <c r="S3" s="58"/>
    </row>
    <row r="4" spans="1:40" s="57" customFormat="1" ht="12.75" customHeight="1">
      <c r="A4" s="576" t="s">
        <v>536</v>
      </c>
      <c r="B4" s="56"/>
      <c r="C4" s="56"/>
      <c r="D4" s="56"/>
      <c r="E4" s="56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40" s="59" customFormat="1" ht="11.25" customHeight="1">
      <c r="A5" s="577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0" s="59" customFormat="1" ht="11.25" customHeight="1">
      <c r="A6" s="61"/>
      <c r="B6" s="711" t="s">
        <v>72</v>
      </c>
      <c r="C6" s="712"/>
      <c r="D6" s="712"/>
      <c r="E6" s="713"/>
      <c r="F6" s="720" t="s">
        <v>38</v>
      </c>
      <c r="G6" s="720" t="s">
        <v>39</v>
      </c>
      <c r="H6" s="720" t="s">
        <v>40</v>
      </c>
      <c r="I6" s="62" t="s">
        <v>275</v>
      </c>
      <c r="J6" s="637" t="s">
        <v>41</v>
      </c>
      <c r="K6" s="729" t="s">
        <v>1</v>
      </c>
      <c r="L6" s="729"/>
      <c r="M6" s="729"/>
      <c r="N6" s="729"/>
      <c r="O6" s="729"/>
      <c r="P6" s="730"/>
      <c r="Q6" s="63" t="s">
        <v>42</v>
      </c>
      <c r="R6" s="63"/>
      <c r="S6" s="63"/>
      <c r="T6" s="64"/>
    </row>
    <row r="7" spans="1:40" s="59" customFormat="1" ht="11.25" customHeight="1">
      <c r="A7" s="65"/>
      <c r="B7" s="714"/>
      <c r="C7" s="715"/>
      <c r="D7" s="715"/>
      <c r="E7" s="716"/>
      <c r="F7" s="726"/>
      <c r="G7" s="726"/>
      <c r="H7" s="721"/>
      <c r="I7" s="66" t="s">
        <v>41</v>
      </c>
      <c r="J7" s="638" t="s">
        <v>43</v>
      </c>
      <c r="K7" s="67" t="s">
        <v>44</v>
      </c>
      <c r="L7" s="68" t="s">
        <v>45</v>
      </c>
      <c r="M7" s="68" t="s">
        <v>46</v>
      </c>
      <c r="N7" s="445" t="s">
        <v>47</v>
      </c>
      <c r="O7" s="446"/>
      <c r="P7" s="697" t="s">
        <v>87</v>
      </c>
      <c r="Q7" s="69" t="s">
        <v>44</v>
      </c>
      <c r="R7" s="68" t="s">
        <v>45</v>
      </c>
      <c r="S7" s="68" t="s">
        <v>46</v>
      </c>
      <c r="T7" s="60"/>
    </row>
    <row r="8" spans="1:40" s="59" customFormat="1" ht="11.25" customHeight="1">
      <c r="A8" s="70" t="s">
        <v>73</v>
      </c>
      <c r="B8" s="714"/>
      <c r="C8" s="715"/>
      <c r="D8" s="715"/>
      <c r="E8" s="716"/>
      <c r="F8" s="726"/>
      <c r="G8" s="716"/>
      <c r="H8" s="722"/>
      <c r="I8" s="71" t="s">
        <v>53</v>
      </c>
      <c r="J8" s="638" t="s">
        <v>48</v>
      </c>
      <c r="K8" s="72" t="s">
        <v>45</v>
      </c>
      <c r="L8" s="457" t="s">
        <v>49</v>
      </c>
      <c r="M8" s="74" t="s">
        <v>50</v>
      </c>
      <c r="N8" s="68" t="s">
        <v>51</v>
      </c>
      <c r="O8" s="68" t="s">
        <v>52</v>
      </c>
      <c r="P8" s="698"/>
      <c r="Q8" s="74" t="s">
        <v>45</v>
      </c>
      <c r="R8" s="74" t="s">
        <v>49</v>
      </c>
      <c r="S8" s="74" t="s">
        <v>50</v>
      </c>
      <c r="T8" s="75" t="s">
        <v>73</v>
      </c>
    </row>
    <row r="9" spans="1:40" s="59" customFormat="1" ht="11.25" customHeight="1">
      <c r="A9" s="70" t="s">
        <v>74</v>
      </c>
      <c r="B9" s="714"/>
      <c r="C9" s="715"/>
      <c r="D9" s="715"/>
      <c r="E9" s="716"/>
      <c r="F9" s="726"/>
      <c r="G9" s="716"/>
      <c r="H9" s="722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698"/>
      <c r="Q9" s="74" t="s">
        <v>49</v>
      </c>
      <c r="R9" s="74" t="s">
        <v>55</v>
      </c>
      <c r="S9" s="74" t="s">
        <v>56</v>
      </c>
      <c r="T9" s="75" t="s">
        <v>74</v>
      </c>
    </row>
    <row r="10" spans="1:40" s="59" customFormat="1" ht="11.25" customHeight="1">
      <c r="A10" s="70"/>
      <c r="B10" s="714"/>
      <c r="C10" s="715"/>
      <c r="D10" s="715"/>
      <c r="E10" s="716"/>
      <c r="F10" s="726"/>
      <c r="G10" s="726"/>
      <c r="H10" s="723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699"/>
      <c r="Q10" s="78" t="s">
        <v>61</v>
      </c>
      <c r="R10" s="78" t="s">
        <v>62</v>
      </c>
      <c r="S10" s="78" t="s">
        <v>63</v>
      </c>
      <c r="T10" s="60"/>
    </row>
    <row r="11" spans="1:40" s="59" customFormat="1" ht="11.25" customHeight="1">
      <c r="A11" s="80"/>
      <c r="B11" s="717"/>
      <c r="C11" s="718"/>
      <c r="D11" s="718"/>
      <c r="E11" s="719"/>
      <c r="F11" s="727" t="s">
        <v>270</v>
      </c>
      <c r="G11" s="728"/>
      <c r="H11" s="626" t="s">
        <v>569</v>
      </c>
      <c r="I11" s="628" t="s">
        <v>274</v>
      </c>
      <c r="J11" s="626" t="s">
        <v>569</v>
      </c>
      <c r="K11" s="724" t="s">
        <v>569</v>
      </c>
      <c r="L11" s="724"/>
      <c r="M11" s="724"/>
      <c r="N11" s="724"/>
      <c r="O11" s="725"/>
      <c r="P11" s="627" t="s">
        <v>570</v>
      </c>
      <c r="Q11" s="82" t="s">
        <v>31</v>
      </c>
      <c r="R11" s="82"/>
      <c r="S11" s="82"/>
      <c r="T11" s="83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182"/>
      <c r="AN11" s="182"/>
    </row>
    <row r="12" spans="1:40" s="59" customFormat="1" ht="12.75" customHeight="1">
      <c r="A12" s="84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T12" s="184"/>
    </row>
    <row r="13" spans="1:40" s="53" customFormat="1" ht="12.75" customHeight="1">
      <c r="A13" s="91"/>
      <c r="B13" s="92" t="s">
        <v>26</v>
      </c>
      <c r="C13" s="92"/>
      <c r="D13" s="92"/>
      <c r="E13" s="93"/>
      <c r="F13" s="266">
        <v>2961</v>
      </c>
      <c r="G13" s="266">
        <v>280607</v>
      </c>
      <c r="H13" s="266">
        <v>72149462</v>
      </c>
      <c r="I13" s="266">
        <v>2459</v>
      </c>
      <c r="J13" s="266">
        <v>3407762</v>
      </c>
      <c r="K13" s="266">
        <v>292709</v>
      </c>
      <c r="L13" s="266">
        <v>11378</v>
      </c>
      <c r="M13" s="266">
        <v>3103675</v>
      </c>
      <c r="N13" s="266">
        <v>57076</v>
      </c>
      <c r="O13" s="266">
        <v>33688</v>
      </c>
      <c r="P13" s="52">
        <f>J13/G13*1000</f>
        <v>12144.251568920234</v>
      </c>
      <c r="Q13" s="181">
        <v>8.6</v>
      </c>
      <c r="R13" s="189">
        <v>0.3</v>
      </c>
      <c r="S13" s="189">
        <v>91.1</v>
      </c>
      <c r="T13" s="185"/>
      <c r="V13" s="54"/>
      <c r="W13" s="54"/>
      <c r="X13" s="54"/>
      <c r="Y13" s="54"/>
      <c r="Z13" s="54"/>
      <c r="AA13" s="54"/>
      <c r="AB13" s="54"/>
      <c r="AC13" s="54"/>
      <c r="AD13" s="54"/>
      <c r="AE13" s="54"/>
      <c r="AF13" s="54"/>
      <c r="AG13" s="54"/>
      <c r="AH13" s="54"/>
      <c r="AI13" s="54"/>
      <c r="AJ13" s="54"/>
      <c r="AK13" s="54"/>
      <c r="AL13" s="54"/>
      <c r="AM13" s="105"/>
      <c r="AN13" s="105"/>
    </row>
    <row r="14" spans="1:40" s="53" customFormat="1" ht="18" customHeight="1">
      <c r="A14" s="91"/>
      <c r="B14" s="430">
        <v>1</v>
      </c>
      <c r="C14" s="92" t="s">
        <v>75</v>
      </c>
      <c r="D14" s="431">
        <v>49</v>
      </c>
      <c r="E14" s="93"/>
      <c r="F14" s="266">
        <v>1645</v>
      </c>
      <c r="G14" s="266">
        <v>45325</v>
      </c>
      <c r="H14" s="266">
        <v>6647952</v>
      </c>
      <c r="I14" s="266">
        <v>1230</v>
      </c>
      <c r="J14" s="266">
        <v>246460</v>
      </c>
      <c r="K14" s="266">
        <v>43812</v>
      </c>
      <c r="L14" s="266">
        <v>3367</v>
      </c>
      <c r="M14" s="266">
        <v>199281</v>
      </c>
      <c r="N14" s="266">
        <v>4483</v>
      </c>
      <c r="O14" s="266">
        <v>9138</v>
      </c>
      <c r="P14" s="52">
        <v>5438</v>
      </c>
      <c r="Q14" s="181">
        <v>17.8</v>
      </c>
      <c r="R14" s="189">
        <v>1.4</v>
      </c>
      <c r="S14" s="189">
        <v>80.8</v>
      </c>
      <c r="T14" s="185"/>
      <c r="V14" s="432"/>
      <c r="W14" s="432"/>
      <c r="X14" s="432"/>
      <c r="Y14" s="432"/>
      <c r="Z14" s="432"/>
      <c r="AA14" s="432"/>
      <c r="AB14" s="432"/>
      <c r="AC14" s="432"/>
      <c r="AD14" s="432"/>
      <c r="AE14" s="432"/>
      <c r="AF14" s="432"/>
      <c r="AG14" s="432"/>
      <c r="AH14" s="432"/>
      <c r="AI14" s="432"/>
      <c r="AJ14" s="432"/>
      <c r="AK14" s="432"/>
      <c r="AL14" s="432"/>
    </row>
    <row r="15" spans="1:40" s="53" customFormat="1" ht="12.75" customHeight="1">
      <c r="A15" s="91"/>
      <c r="B15" s="430">
        <v>50</v>
      </c>
      <c r="C15" s="92" t="s">
        <v>75</v>
      </c>
      <c r="D15" s="431">
        <v>99</v>
      </c>
      <c r="E15" s="93"/>
      <c r="F15" s="19">
        <v>646</v>
      </c>
      <c r="G15" s="19">
        <v>45350</v>
      </c>
      <c r="H15" s="19">
        <v>8197417</v>
      </c>
      <c r="I15" s="19">
        <v>579</v>
      </c>
      <c r="J15" s="19">
        <v>260767</v>
      </c>
      <c r="K15" s="19">
        <v>27798</v>
      </c>
      <c r="L15" s="19">
        <v>1474</v>
      </c>
      <c r="M15" s="19">
        <v>231495</v>
      </c>
      <c r="N15" s="19">
        <v>11291</v>
      </c>
      <c r="O15" s="19">
        <v>1336</v>
      </c>
      <c r="P15" s="52">
        <v>5750</v>
      </c>
      <c r="Q15" s="181">
        <v>10.7</v>
      </c>
      <c r="R15" s="189">
        <v>0.6</v>
      </c>
      <c r="S15" s="189">
        <v>88.7</v>
      </c>
      <c r="T15" s="185"/>
      <c r="V15" s="432"/>
      <c r="W15" s="432"/>
      <c r="X15" s="432"/>
      <c r="Y15" s="432"/>
      <c r="Z15" s="432"/>
      <c r="AA15" s="432"/>
      <c r="AB15" s="432"/>
      <c r="AC15" s="432"/>
      <c r="AD15" s="432"/>
      <c r="AE15" s="432"/>
      <c r="AF15" s="432"/>
      <c r="AG15" s="432"/>
      <c r="AH15" s="432"/>
      <c r="AI15" s="432"/>
      <c r="AJ15" s="432"/>
      <c r="AK15" s="432"/>
      <c r="AL15" s="432"/>
    </row>
    <row r="16" spans="1:40" s="53" customFormat="1" ht="12.75" customHeight="1">
      <c r="A16" s="91"/>
      <c r="B16" s="430">
        <v>100</v>
      </c>
      <c r="C16" s="92" t="s">
        <v>75</v>
      </c>
      <c r="D16" s="431">
        <v>249</v>
      </c>
      <c r="E16" s="93"/>
      <c r="F16" s="19">
        <v>470</v>
      </c>
      <c r="G16" s="19">
        <v>72507</v>
      </c>
      <c r="H16" s="19">
        <v>14571007</v>
      </c>
      <c r="I16" s="19">
        <v>455</v>
      </c>
      <c r="J16" s="19">
        <v>583167</v>
      </c>
      <c r="K16" s="19">
        <v>92163</v>
      </c>
      <c r="L16" s="19">
        <v>5645</v>
      </c>
      <c r="M16" s="19">
        <v>485360</v>
      </c>
      <c r="N16" s="19">
        <v>15033</v>
      </c>
      <c r="O16" s="19">
        <v>9238</v>
      </c>
      <c r="P16" s="52">
        <v>8043</v>
      </c>
      <c r="Q16" s="181">
        <v>15.8</v>
      </c>
      <c r="R16" s="189">
        <v>1</v>
      </c>
      <c r="S16" s="189">
        <v>83.2</v>
      </c>
      <c r="T16" s="185"/>
      <c r="V16" s="432"/>
      <c r="W16" s="432"/>
      <c r="X16" s="432"/>
      <c r="Y16" s="432"/>
      <c r="Z16" s="432"/>
      <c r="AA16" s="432"/>
      <c r="AB16" s="432"/>
      <c r="AC16" s="432"/>
      <c r="AD16" s="432"/>
      <c r="AE16" s="432"/>
      <c r="AF16" s="432"/>
      <c r="AG16" s="432"/>
      <c r="AH16" s="432"/>
      <c r="AI16" s="432"/>
      <c r="AJ16" s="432"/>
      <c r="AK16" s="432"/>
      <c r="AL16" s="432"/>
    </row>
    <row r="17" spans="1:40" s="53" customFormat="1" ht="12.75" customHeight="1">
      <c r="A17" s="91"/>
      <c r="B17" s="430">
        <v>250</v>
      </c>
      <c r="C17" s="92" t="s">
        <v>75</v>
      </c>
      <c r="D17" s="431">
        <v>499</v>
      </c>
      <c r="E17" s="93"/>
      <c r="F17" s="19">
        <v>143</v>
      </c>
      <c r="G17" s="19">
        <v>49806</v>
      </c>
      <c r="H17" s="19">
        <v>14724411</v>
      </c>
      <c r="I17" s="19">
        <v>140</v>
      </c>
      <c r="J17" s="19">
        <v>563556</v>
      </c>
      <c r="K17" s="19">
        <v>58185</v>
      </c>
      <c r="L17" s="19">
        <v>643</v>
      </c>
      <c r="M17" s="19">
        <v>504728</v>
      </c>
      <c r="N17" s="19">
        <v>8765</v>
      </c>
      <c r="O17" s="19">
        <v>13977</v>
      </c>
      <c r="P17" s="52">
        <v>11315</v>
      </c>
      <c r="Q17" s="181">
        <v>10.3</v>
      </c>
      <c r="R17" s="189">
        <v>0.1</v>
      </c>
      <c r="S17" s="189">
        <v>89.6</v>
      </c>
      <c r="T17" s="185"/>
      <c r="V17" s="432"/>
      <c r="W17" s="432"/>
      <c r="X17" s="432"/>
      <c r="Y17" s="432"/>
      <c r="Z17" s="432"/>
      <c r="AA17" s="432"/>
      <c r="AB17" s="432"/>
      <c r="AC17" s="432"/>
      <c r="AD17" s="432"/>
      <c r="AE17" s="432"/>
      <c r="AF17" s="432"/>
      <c r="AG17" s="432"/>
      <c r="AH17" s="432"/>
      <c r="AI17" s="432"/>
      <c r="AJ17" s="432"/>
      <c r="AK17" s="432"/>
      <c r="AL17" s="432"/>
    </row>
    <row r="18" spans="1:40" s="53" customFormat="1" ht="12.75" customHeight="1">
      <c r="A18" s="91"/>
      <c r="B18" s="430">
        <v>500</v>
      </c>
      <c r="C18" s="92" t="s">
        <v>75</v>
      </c>
      <c r="D18" s="431">
        <v>999</v>
      </c>
      <c r="E18" s="93"/>
      <c r="F18" s="19">
        <v>43</v>
      </c>
      <c r="G18" s="19">
        <v>29490</v>
      </c>
      <c r="H18" s="19">
        <v>8485893</v>
      </c>
      <c r="I18" s="19">
        <v>41</v>
      </c>
      <c r="J18" s="19">
        <v>406237</v>
      </c>
      <c r="K18" s="19">
        <v>18241</v>
      </c>
      <c r="L18" s="19">
        <v>213</v>
      </c>
      <c r="M18" s="19">
        <v>387783</v>
      </c>
      <c r="N18" s="19">
        <v>5769</v>
      </c>
      <c r="O18" s="237" t="s">
        <v>281</v>
      </c>
      <c r="P18" s="52">
        <v>13775</v>
      </c>
      <c r="Q18" s="181">
        <v>4.5</v>
      </c>
      <c r="R18" s="346">
        <v>0.1</v>
      </c>
      <c r="S18" s="189">
        <v>95.4</v>
      </c>
      <c r="T18" s="185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</row>
    <row r="19" spans="1:40" s="53" customFormat="1" ht="12.75" customHeight="1">
      <c r="A19" s="91"/>
      <c r="B19" s="430">
        <v>1000</v>
      </c>
      <c r="C19" s="92" t="s">
        <v>76</v>
      </c>
      <c r="D19" s="92"/>
      <c r="E19" s="93"/>
      <c r="F19" s="19">
        <v>14</v>
      </c>
      <c r="G19" s="19">
        <v>38129</v>
      </c>
      <c r="H19" s="19">
        <v>19522783</v>
      </c>
      <c r="I19" s="19">
        <v>14</v>
      </c>
      <c r="J19" s="266">
        <v>1347575</v>
      </c>
      <c r="K19" s="266">
        <v>52510</v>
      </c>
      <c r="L19" s="266">
        <v>37</v>
      </c>
      <c r="M19" s="266">
        <v>1295028</v>
      </c>
      <c r="N19" s="266">
        <v>11735</v>
      </c>
      <c r="O19" s="237" t="s">
        <v>281</v>
      </c>
      <c r="P19" s="52">
        <v>35343</v>
      </c>
      <c r="Q19" s="181">
        <v>3.9</v>
      </c>
      <c r="R19" s="181" t="s">
        <v>281</v>
      </c>
      <c r="S19" s="189">
        <v>96.1</v>
      </c>
      <c r="T19" s="185"/>
      <c r="V19" s="432"/>
      <c r="W19" s="432"/>
      <c r="X19" s="432"/>
      <c r="Y19" s="432"/>
      <c r="Z19" s="432"/>
      <c r="AA19" s="432"/>
      <c r="AB19" s="432"/>
      <c r="AC19" s="432"/>
      <c r="AD19" s="432"/>
      <c r="AE19" s="432"/>
      <c r="AF19" s="432"/>
      <c r="AG19" s="432"/>
      <c r="AH19" s="432"/>
      <c r="AI19" s="432"/>
      <c r="AJ19" s="432"/>
      <c r="AK19" s="432"/>
      <c r="AL19" s="432"/>
    </row>
    <row r="20" spans="1:40" s="105" customFormat="1" ht="25.15" customHeight="1">
      <c r="A20" s="95" t="s">
        <v>91</v>
      </c>
      <c r="B20" s="97" t="s">
        <v>166</v>
      </c>
      <c r="C20" s="97"/>
      <c r="D20" s="97"/>
      <c r="E20" s="99"/>
      <c r="F20" s="8">
        <v>1288</v>
      </c>
      <c r="G20" s="8">
        <v>113069</v>
      </c>
      <c r="H20" s="8">
        <v>27868904</v>
      </c>
      <c r="I20" s="8">
        <v>1087</v>
      </c>
      <c r="J20" s="8">
        <v>2071360</v>
      </c>
      <c r="K20" s="8">
        <v>147805</v>
      </c>
      <c r="L20" s="8">
        <v>2382</v>
      </c>
      <c r="M20" s="8">
        <v>1921173</v>
      </c>
      <c r="N20" s="8">
        <v>23513</v>
      </c>
      <c r="O20" s="8">
        <v>25382</v>
      </c>
      <c r="P20" s="240">
        <v>18319</v>
      </c>
      <c r="Q20" s="190">
        <v>7.1</v>
      </c>
      <c r="R20" s="190">
        <v>0.1</v>
      </c>
      <c r="S20" s="188">
        <v>92.8</v>
      </c>
      <c r="T20" s="107" t="s">
        <v>91</v>
      </c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3"/>
      <c r="AN20" s="53"/>
    </row>
    <row r="21" spans="1:40" s="105" customFormat="1" ht="18" customHeight="1">
      <c r="A21" s="95"/>
      <c r="B21" s="96">
        <v>1</v>
      </c>
      <c r="C21" s="97" t="s">
        <v>75</v>
      </c>
      <c r="D21" s="98">
        <v>49</v>
      </c>
      <c r="E21" s="99"/>
      <c r="F21" s="8">
        <v>703</v>
      </c>
      <c r="G21" s="8">
        <v>18986</v>
      </c>
      <c r="H21" s="8">
        <v>3300005</v>
      </c>
      <c r="I21" s="8">
        <v>533</v>
      </c>
      <c r="J21" s="8">
        <v>155403</v>
      </c>
      <c r="K21" s="8">
        <v>21980</v>
      </c>
      <c r="L21" s="8">
        <v>1616</v>
      </c>
      <c r="M21" s="8">
        <v>131807</v>
      </c>
      <c r="N21" s="8">
        <v>1695</v>
      </c>
      <c r="O21" s="8">
        <v>3698</v>
      </c>
      <c r="P21" s="240">
        <v>8185</v>
      </c>
      <c r="Q21" s="190">
        <v>14.1</v>
      </c>
      <c r="R21" s="190">
        <v>1</v>
      </c>
      <c r="S21" s="188">
        <v>84.9</v>
      </c>
      <c r="T21" s="107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</row>
    <row r="22" spans="1:40" s="105" customFormat="1" ht="12.75" customHeight="1">
      <c r="A22" s="95"/>
      <c r="B22" s="96">
        <v>50</v>
      </c>
      <c r="C22" s="97" t="s">
        <v>75</v>
      </c>
      <c r="D22" s="98">
        <v>99</v>
      </c>
      <c r="E22" s="99"/>
      <c r="F22" s="8">
        <v>298</v>
      </c>
      <c r="G22" s="8">
        <v>21036</v>
      </c>
      <c r="H22" s="8">
        <v>3899053</v>
      </c>
      <c r="I22" s="8">
        <v>271</v>
      </c>
      <c r="J22" s="8">
        <v>145911</v>
      </c>
      <c r="K22" s="8">
        <v>11299</v>
      </c>
      <c r="L22" s="8">
        <v>301</v>
      </c>
      <c r="M22" s="8">
        <v>134311</v>
      </c>
      <c r="N22" s="8">
        <v>6303</v>
      </c>
      <c r="O22" s="8">
        <v>1170</v>
      </c>
      <c r="P22" s="240">
        <v>6936</v>
      </c>
      <c r="Q22" s="190">
        <v>7.7</v>
      </c>
      <c r="R22" s="190">
        <v>0.2</v>
      </c>
      <c r="S22" s="188">
        <v>92.1</v>
      </c>
      <c r="T22" s="107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</row>
    <row r="23" spans="1:40" s="105" customFormat="1" ht="12.75" customHeight="1">
      <c r="A23" s="95"/>
      <c r="B23" s="96">
        <v>100</v>
      </c>
      <c r="C23" s="97" t="s">
        <v>75</v>
      </c>
      <c r="D23" s="98">
        <v>249</v>
      </c>
      <c r="E23" s="99"/>
      <c r="F23" s="8">
        <v>209</v>
      </c>
      <c r="G23" s="8">
        <v>32150</v>
      </c>
      <c r="H23" s="8">
        <v>6697978</v>
      </c>
      <c r="I23" s="8">
        <v>206</v>
      </c>
      <c r="J23" s="8">
        <v>326546</v>
      </c>
      <c r="K23" s="8">
        <v>50471</v>
      </c>
      <c r="L23" s="8">
        <v>336</v>
      </c>
      <c r="M23" s="8">
        <v>275740</v>
      </c>
      <c r="N23" s="8">
        <v>5737</v>
      </c>
      <c r="O23" s="160">
        <v>6777</v>
      </c>
      <c r="P23" s="240">
        <v>10157</v>
      </c>
      <c r="Q23" s="190">
        <v>15.5</v>
      </c>
      <c r="R23" s="190">
        <v>0.1</v>
      </c>
      <c r="S23" s="188">
        <v>84.4</v>
      </c>
      <c r="T23" s="107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</row>
    <row r="24" spans="1:40" s="105" customFormat="1" ht="12.75" customHeight="1">
      <c r="A24" s="95"/>
      <c r="B24" s="96">
        <v>250</v>
      </c>
      <c r="C24" s="97" t="s">
        <v>75</v>
      </c>
      <c r="D24" s="98">
        <v>499</v>
      </c>
      <c r="E24" s="99"/>
      <c r="F24" s="8">
        <v>55</v>
      </c>
      <c r="G24" s="8">
        <v>18993</v>
      </c>
      <c r="H24" s="8">
        <v>5254278</v>
      </c>
      <c r="I24" s="8">
        <v>54</v>
      </c>
      <c r="J24" s="8">
        <v>254698</v>
      </c>
      <c r="K24" s="8">
        <v>27160</v>
      </c>
      <c r="L24" s="8">
        <v>18</v>
      </c>
      <c r="M24" s="8">
        <v>227520</v>
      </c>
      <c r="N24" s="8">
        <v>4065</v>
      </c>
      <c r="O24" s="8">
        <v>13737</v>
      </c>
      <c r="P24" s="240">
        <v>13410</v>
      </c>
      <c r="Q24" s="190">
        <v>10.7</v>
      </c>
      <c r="R24" s="240" t="s">
        <v>281</v>
      </c>
      <c r="S24" s="188">
        <v>89.3</v>
      </c>
      <c r="T24" s="107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</row>
    <row r="25" spans="1:40" s="105" customFormat="1" ht="12.75" customHeight="1">
      <c r="A25" s="95"/>
      <c r="B25" s="96">
        <v>500</v>
      </c>
      <c r="C25" s="97" t="s">
        <v>75</v>
      </c>
      <c r="D25" s="98">
        <v>999</v>
      </c>
      <c r="E25" s="99"/>
      <c r="F25" s="8">
        <v>17</v>
      </c>
      <c r="G25" s="8">
        <v>11379</v>
      </c>
      <c r="H25" s="8">
        <v>3591015</v>
      </c>
      <c r="I25" s="8">
        <v>17</v>
      </c>
      <c r="J25" s="236" t="s">
        <v>280</v>
      </c>
      <c r="K25" s="236" t="s">
        <v>280</v>
      </c>
      <c r="L25" s="46" t="s">
        <v>280</v>
      </c>
      <c r="M25" s="236" t="s">
        <v>280</v>
      </c>
      <c r="N25" s="236" t="s">
        <v>280</v>
      </c>
      <c r="O25" s="46" t="s">
        <v>280</v>
      </c>
      <c r="P25" s="240" t="s">
        <v>280</v>
      </c>
      <c r="Q25" s="240" t="s">
        <v>280</v>
      </c>
      <c r="R25" s="240" t="s">
        <v>280</v>
      </c>
      <c r="S25" s="268" t="s">
        <v>280</v>
      </c>
      <c r="T25" s="107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</row>
    <row r="26" spans="1:40" s="105" customFormat="1" ht="12.75" customHeight="1">
      <c r="A26" s="95"/>
      <c r="B26" s="96">
        <v>1000</v>
      </c>
      <c r="C26" s="97" t="s">
        <v>76</v>
      </c>
      <c r="D26" s="97"/>
      <c r="E26" s="99"/>
      <c r="F26" s="8">
        <v>6</v>
      </c>
      <c r="G26" s="8">
        <v>10525</v>
      </c>
      <c r="H26" s="8">
        <v>5126575</v>
      </c>
      <c r="I26" s="8">
        <v>6</v>
      </c>
      <c r="J26" s="236" t="s">
        <v>280</v>
      </c>
      <c r="K26" s="236" t="s">
        <v>280</v>
      </c>
      <c r="L26" s="236" t="s">
        <v>280</v>
      </c>
      <c r="M26" s="236" t="s">
        <v>280</v>
      </c>
      <c r="N26" s="236" t="s">
        <v>280</v>
      </c>
      <c r="O26" s="46" t="s">
        <v>280</v>
      </c>
      <c r="P26" s="240" t="s">
        <v>280</v>
      </c>
      <c r="Q26" s="240" t="s">
        <v>280</v>
      </c>
      <c r="R26" s="240" t="s">
        <v>280</v>
      </c>
      <c r="S26" s="268" t="s">
        <v>280</v>
      </c>
      <c r="T26" s="107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</row>
    <row r="27" spans="1:40" s="105" customFormat="1" ht="25.15" customHeight="1">
      <c r="A27" s="95" t="s">
        <v>28</v>
      </c>
      <c r="B27" s="97" t="s">
        <v>167</v>
      </c>
      <c r="C27" s="97"/>
      <c r="D27" s="97"/>
      <c r="E27" s="99"/>
      <c r="F27" s="8">
        <v>1019</v>
      </c>
      <c r="G27" s="8">
        <v>117540</v>
      </c>
      <c r="H27" s="8">
        <v>32911681</v>
      </c>
      <c r="I27" s="8">
        <v>878</v>
      </c>
      <c r="J27" s="8">
        <v>915443</v>
      </c>
      <c r="K27" s="8">
        <v>94902</v>
      </c>
      <c r="L27" s="8">
        <v>6320</v>
      </c>
      <c r="M27" s="8">
        <v>814222</v>
      </c>
      <c r="N27" s="8">
        <v>30401</v>
      </c>
      <c r="O27" s="8">
        <v>4112</v>
      </c>
      <c r="P27" s="240">
        <v>7788</v>
      </c>
      <c r="Q27" s="190">
        <v>10.4</v>
      </c>
      <c r="R27" s="190">
        <v>0.7</v>
      </c>
      <c r="S27" s="188">
        <v>88.9</v>
      </c>
      <c r="T27" s="107" t="s">
        <v>28</v>
      </c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</row>
    <row r="28" spans="1:40" s="105" customFormat="1" ht="18" customHeight="1">
      <c r="A28" s="95"/>
      <c r="B28" s="96">
        <v>1</v>
      </c>
      <c r="C28" s="97" t="s">
        <v>75</v>
      </c>
      <c r="D28" s="98">
        <v>49</v>
      </c>
      <c r="E28" s="99"/>
      <c r="F28" s="8">
        <v>541</v>
      </c>
      <c r="G28" s="8">
        <v>15364</v>
      </c>
      <c r="H28" s="8">
        <v>2015000</v>
      </c>
      <c r="I28" s="8">
        <v>435</v>
      </c>
      <c r="J28" s="8">
        <v>46039</v>
      </c>
      <c r="K28" s="8">
        <v>8054</v>
      </c>
      <c r="L28" s="8">
        <v>44</v>
      </c>
      <c r="M28" s="8">
        <v>37942</v>
      </c>
      <c r="N28" s="8">
        <v>2418</v>
      </c>
      <c r="O28" s="8">
        <v>1246</v>
      </c>
      <c r="P28" s="240">
        <v>2997</v>
      </c>
      <c r="Q28" s="190">
        <v>17.5</v>
      </c>
      <c r="R28" s="190">
        <v>0.1</v>
      </c>
      <c r="S28" s="188">
        <v>82.4</v>
      </c>
      <c r="T28" s="107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</row>
    <row r="29" spans="1:40" s="105" customFormat="1" ht="12.75" customHeight="1">
      <c r="A29" s="95"/>
      <c r="B29" s="96">
        <v>50</v>
      </c>
      <c r="C29" s="97" t="s">
        <v>75</v>
      </c>
      <c r="D29" s="98">
        <v>99</v>
      </c>
      <c r="E29" s="99"/>
      <c r="F29" s="8">
        <v>222</v>
      </c>
      <c r="G29" s="8">
        <v>15382</v>
      </c>
      <c r="H29" s="8">
        <v>2332596</v>
      </c>
      <c r="I29" s="8">
        <v>194</v>
      </c>
      <c r="J29" s="8">
        <v>59590</v>
      </c>
      <c r="K29" s="8">
        <v>13063</v>
      </c>
      <c r="L29" s="8">
        <v>610</v>
      </c>
      <c r="M29" s="8">
        <v>45917</v>
      </c>
      <c r="N29" s="8">
        <v>4260</v>
      </c>
      <c r="O29" s="46">
        <v>166</v>
      </c>
      <c r="P29" s="240">
        <v>3874</v>
      </c>
      <c r="Q29" s="190">
        <v>21.9</v>
      </c>
      <c r="R29" s="190">
        <v>1</v>
      </c>
      <c r="S29" s="188">
        <v>77.099999999999994</v>
      </c>
      <c r="T29" s="107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</row>
    <row r="30" spans="1:40" s="105" customFormat="1" ht="12.75" customHeight="1">
      <c r="A30" s="95"/>
      <c r="B30" s="96">
        <v>100</v>
      </c>
      <c r="C30" s="97" t="s">
        <v>75</v>
      </c>
      <c r="D30" s="98">
        <v>249</v>
      </c>
      <c r="E30" s="99"/>
      <c r="F30" s="8">
        <v>167</v>
      </c>
      <c r="G30" s="8">
        <v>26032</v>
      </c>
      <c r="H30" s="8">
        <v>5108992</v>
      </c>
      <c r="I30" s="8">
        <v>162</v>
      </c>
      <c r="J30" s="236">
        <v>166941</v>
      </c>
      <c r="K30" s="236">
        <v>21905</v>
      </c>
      <c r="L30" s="46">
        <v>4903</v>
      </c>
      <c r="M30" s="236">
        <v>140132</v>
      </c>
      <c r="N30" s="236">
        <v>7375</v>
      </c>
      <c r="O30" s="46">
        <v>2461</v>
      </c>
      <c r="P30" s="240">
        <v>6413</v>
      </c>
      <c r="Q30" s="190">
        <v>13.1</v>
      </c>
      <c r="R30" s="190">
        <v>2.9</v>
      </c>
      <c r="S30" s="187">
        <v>84</v>
      </c>
      <c r="T30" s="107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</row>
    <row r="31" spans="1:40" s="105" customFormat="1" ht="12.75" customHeight="1">
      <c r="A31" s="95"/>
      <c r="B31" s="96">
        <v>250</v>
      </c>
      <c r="C31" s="97" t="s">
        <v>75</v>
      </c>
      <c r="D31" s="98">
        <v>499</v>
      </c>
      <c r="E31" s="99"/>
      <c r="F31" s="8">
        <v>64</v>
      </c>
      <c r="G31" s="236">
        <v>22518</v>
      </c>
      <c r="H31" s="236">
        <v>6986312</v>
      </c>
      <c r="I31" s="8">
        <v>62</v>
      </c>
      <c r="J31" s="236">
        <v>155222</v>
      </c>
      <c r="K31" s="236">
        <v>24369</v>
      </c>
      <c r="L31" s="236">
        <v>625</v>
      </c>
      <c r="M31" s="46">
        <v>130228</v>
      </c>
      <c r="N31" s="236">
        <v>4558</v>
      </c>
      <c r="O31" s="236">
        <v>240</v>
      </c>
      <c r="P31" s="240">
        <v>6893</v>
      </c>
      <c r="Q31" s="190">
        <v>15.7</v>
      </c>
      <c r="R31" s="245">
        <v>0.4</v>
      </c>
      <c r="S31" s="187">
        <v>83.9</v>
      </c>
      <c r="T31" s="107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</row>
    <row r="32" spans="1:40" s="105" customFormat="1" ht="12.75" customHeight="1">
      <c r="A32" s="95"/>
      <c r="B32" s="96">
        <v>500</v>
      </c>
      <c r="C32" s="97" t="s">
        <v>75</v>
      </c>
      <c r="D32" s="98">
        <v>999</v>
      </c>
      <c r="E32" s="99"/>
      <c r="F32" s="236">
        <v>19</v>
      </c>
      <c r="G32" s="236">
        <v>13603</v>
      </c>
      <c r="H32" s="236">
        <v>3925503</v>
      </c>
      <c r="I32" s="236">
        <v>19</v>
      </c>
      <c r="J32" s="236">
        <v>48103</v>
      </c>
      <c r="K32" s="236">
        <v>5015</v>
      </c>
      <c r="L32" s="236">
        <v>138</v>
      </c>
      <c r="M32" s="236">
        <v>42950</v>
      </c>
      <c r="N32" s="236">
        <v>3438</v>
      </c>
      <c r="O32" s="46" t="s">
        <v>281</v>
      </c>
      <c r="P32" s="240">
        <v>3536</v>
      </c>
      <c r="Q32" s="190">
        <v>10.4</v>
      </c>
      <c r="R32" s="245">
        <v>0.3</v>
      </c>
      <c r="S32" s="187">
        <v>89.3</v>
      </c>
      <c r="T32" s="107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</row>
    <row r="33" spans="1:165" s="105" customFormat="1" ht="12.75" customHeight="1">
      <c r="A33" s="95"/>
      <c r="B33" s="96">
        <v>1000</v>
      </c>
      <c r="C33" s="97" t="s">
        <v>76</v>
      </c>
      <c r="D33" s="97"/>
      <c r="E33" s="99"/>
      <c r="F33" s="236">
        <v>6</v>
      </c>
      <c r="G33" s="236">
        <v>24641</v>
      </c>
      <c r="H33" s="236">
        <v>12543277</v>
      </c>
      <c r="I33" s="236">
        <v>6</v>
      </c>
      <c r="J33" s="236">
        <v>439549</v>
      </c>
      <c r="K33" s="236">
        <v>22495</v>
      </c>
      <c r="L33" s="46" t="s">
        <v>281</v>
      </c>
      <c r="M33" s="236">
        <v>417053</v>
      </c>
      <c r="N33" s="236">
        <v>8352</v>
      </c>
      <c r="O33" s="46" t="s">
        <v>281</v>
      </c>
      <c r="P33" s="240">
        <v>17838</v>
      </c>
      <c r="Q33" s="190">
        <v>5.0999999999999996</v>
      </c>
      <c r="R33" s="46" t="s">
        <v>281</v>
      </c>
      <c r="S33" s="187">
        <v>94.9</v>
      </c>
      <c r="T33" s="107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</row>
    <row r="34" spans="1:165" s="105" customFormat="1" ht="25.15" customHeight="1">
      <c r="A34" s="95" t="s">
        <v>29</v>
      </c>
      <c r="B34" s="97" t="s">
        <v>168</v>
      </c>
      <c r="C34" s="97"/>
      <c r="D34" s="97"/>
      <c r="E34" s="99"/>
      <c r="F34" s="8">
        <v>98</v>
      </c>
      <c r="G34" s="8">
        <v>8470</v>
      </c>
      <c r="H34" s="8">
        <v>1520894</v>
      </c>
      <c r="I34" s="8">
        <v>77</v>
      </c>
      <c r="J34" s="160">
        <v>44399</v>
      </c>
      <c r="K34" s="160">
        <v>8844</v>
      </c>
      <c r="L34" s="160">
        <v>502</v>
      </c>
      <c r="M34" s="160">
        <v>35053</v>
      </c>
      <c r="N34" s="160">
        <v>504</v>
      </c>
      <c r="O34" s="46" t="s">
        <v>281</v>
      </c>
      <c r="P34" s="240">
        <v>5242</v>
      </c>
      <c r="Q34" s="190">
        <v>19.899999999999999</v>
      </c>
      <c r="R34" s="245">
        <v>1.1000000000000001</v>
      </c>
      <c r="S34" s="187">
        <v>79</v>
      </c>
      <c r="T34" s="107" t="s">
        <v>29</v>
      </c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</row>
    <row r="35" spans="1:165" s="105" customFormat="1" ht="18" customHeight="1">
      <c r="A35" s="95"/>
      <c r="B35" s="96">
        <v>1</v>
      </c>
      <c r="C35" s="97" t="s">
        <v>75</v>
      </c>
      <c r="D35" s="98">
        <v>49</v>
      </c>
      <c r="E35" s="99"/>
      <c r="F35" s="8">
        <v>49</v>
      </c>
      <c r="G35" s="8">
        <v>1597</v>
      </c>
      <c r="H35" s="8">
        <v>174016</v>
      </c>
      <c r="I35" s="8">
        <v>32</v>
      </c>
      <c r="J35" s="8">
        <v>4675</v>
      </c>
      <c r="K35" s="8">
        <v>40</v>
      </c>
      <c r="L35" s="46">
        <v>301</v>
      </c>
      <c r="M35" s="8">
        <v>4333</v>
      </c>
      <c r="N35" s="8">
        <v>16</v>
      </c>
      <c r="O35" s="475" t="s">
        <v>281</v>
      </c>
      <c r="P35" s="240">
        <v>2927</v>
      </c>
      <c r="Q35" s="190">
        <v>0.9</v>
      </c>
      <c r="R35" s="245">
        <v>6.4</v>
      </c>
      <c r="S35" s="187">
        <v>92.7</v>
      </c>
      <c r="T35" s="107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</row>
    <row r="36" spans="1:165" s="105" customFormat="1" ht="12.75" customHeight="1">
      <c r="A36" s="95"/>
      <c r="B36" s="96">
        <v>50</v>
      </c>
      <c r="C36" s="97" t="s">
        <v>75</v>
      </c>
      <c r="D36" s="98">
        <v>99</v>
      </c>
      <c r="E36" s="99"/>
      <c r="F36" s="8">
        <v>25</v>
      </c>
      <c r="G36" s="8">
        <v>1660</v>
      </c>
      <c r="H36" s="8">
        <v>205265</v>
      </c>
      <c r="I36" s="8">
        <v>23</v>
      </c>
      <c r="J36" s="236">
        <v>12062</v>
      </c>
      <c r="K36" s="236">
        <v>889</v>
      </c>
      <c r="L36" s="46" t="s">
        <v>281</v>
      </c>
      <c r="M36" s="236">
        <v>11173</v>
      </c>
      <c r="N36" s="236">
        <v>249</v>
      </c>
      <c r="O36" s="46" t="s">
        <v>281</v>
      </c>
      <c r="P36" s="240">
        <v>7266</v>
      </c>
      <c r="Q36" s="190">
        <v>7.4</v>
      </c>
      <c r="R36" s="267" t="s">
        <v>281</v>
      </c>
      <c r="S36" s="187">
        <v>92.6</v>
      </c>
      <c r="T36" s="107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</row>
    <row r="37" spans="1:165" s="105" customFormat="1" ht="12.75" customHeight="1">
      <c r="A37" s="95"/>
      <c r="B37" s="96">
        <v>100</v>
      </c>
      <c r="C37" s="97" t="s">
        <v>75</v>
      </c>
      <c r="D37" s="98">
        <v>249</v>
      </c>
      <c r="E37" s="99"/>
      <c r="F37" s="8">
        <v>20</v>
      </c>
      <c r="G37" s="236">
        <v>3253</v>
      </c>
      <c r="H37" s="236">
        <v>556112</v>
      </c>
      <c r="I37" s="8">
        <v>19</v>
      </c>
      <c r="J37" s="236" t="s">
        <v>280</v>
      </c>
      <c r="K37" s="236" t="s">
        <v>280</v>
      </c>
      <c r="L37" s="236" t="s">
        <v>280</v>
      </c>
      <c r="M37" s="46" t="s">
        <v>280</v>
      </c>
      <c r="N37" s="236" t="s">
        <v>280</v>
      </c>
      <c r="O37" s="236" t="s">
        <v>280</v>
      </c>
      <c r="P37" s="267" t="s">
        <v>280</v>
      </c>
      <c r="Q37" s="267" t="s">
        <v>280</v>
      </c>
      <c r="R37" s="267" t="s">
        <v>280</v>
      </c>
      <c r="S37" s="262" t="s">
        <v>280</v>
      </c>
      <c r="T37" s="107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</row>
    <row r="38" spans="1:165" s="105" customFormat="1" ht="12.75" customHeight="1">
      <c r="A38" s="95"/>
      <c r="B38" s="96">
        <v>250</v>
      </c>
      <c r="C38" s="97" t="s">
        <v>75</v>
      </c>
      <c r="D38" s="98">
        <v>499</v>
      </c>
      <c r="E38" s="99"/>
      <c r="F38" s="8">
        <v>3</v>
      </c>
      <c r="G38" s="236" t="s">
        <v>280</v>
      </c>
      <c r="H38" s="236" t="s">
        <v>280</v>
      </c>
      <c r="I38" s="8">
        <v>3</v>
      </c>
      <c r="J38" s="236" t="s">
        <v>280</v>
      </c>
      <c r="K38" s="236" t="s">
        <v>280</v>
      </c>
      <c r="L38" s="236" t="s">
        <v>280</v>
      </c>
      <c r="M38" s="46" t="s">
        <v>280</v>
      </c>
      <c r="N38" s="236" t="s">
        <v>280</v>
      </c>
      <c r="O38" s="236" t="s">
        <v>280</v>
      </c>
      <c r="P38" s="267" t="s">
        <v>280</v>
      </c>
      <c r="Q38" s="267" t="s">
        <v>280</v>
      </c>
      <c r="R38" s="267" t="s">
        <v>280</v>
      </c>
      <c r="S38" s="262" t="s">
        <v>280</v>
      </c>
      <c r="T38" s="107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</row>
    <row r="39" spans="1:165" s="105" customFormat="1" ht="12.75" customHeight="1">
      <c r="A39" s="95"/>
      <c r="B39" s="96">
        <v>500</v>
      </c>
      <c r="C39" s="97" t="s">
        <v>75</v>
      </c>
      <c r="D39" s="98">
        <v>999</v>
      </c>
      <c r="E39" s="99"/>
      <c r="F39" s="236">
        <v>1</v>
      </c>
      <c r="G39" s="236" t="s">
        <v>280</v>
      </c>
      <c r="H39" s="236" t="s">
        <v>280</v>
      </c>
      <c r="I39" s="236" t="s">
        <v>281</v>
      </c>
      <c r="J39" s="236" t="s">
        <v>281</v>
      </c>
      <c r="K39" s="236" t="s">
        <v>281</v>
      </c>
      <c r="L39" s="236" t="s">
        <v>281</v>
      </c>
      <c r="M39" s="236" t="s">
        <v>281</v>
      </c>
      <c r="N39" s="236" t="s">
        <v>281</v>
      </c>
      <c r="O39" s="236" t="s">
        <v>281</v>
      </c>
      <c r="P39" s="267" t="s">
        <v>281</v>
      </c>
      <c r="Q39" s="471" t="s">
        <v>281</v>
      </c>
      <c r="R39" s="267" t="s">
        <v>281</v>
      </c>
      <c r="S39" s="471" t="s">
        <v>281</v>
      </c>
      <c r="T39" s="107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</row>
    <row r="40" spans="1:165" s="105" customFormat="1" ht="12.75" customHeight="1">
      <c r="A40" s="95"/>
      <c r="B40" s="96">
        <v>1000</v>
      </c>
      <c r="C40" s="97" t="s">
        <v>76</v>
      </c>
      <c r="D40" s="97"/>
      <c r="E40" s="99"/>
      <c r="F40" s="46" t="s">
        <v>281</v>
      </c>
      <c r="G40" s="46" t="s">
        <v>281</v>
      </c>
      <c r="H40" s="46" t="s">
        <v>281</v>
      </c>
      <c r="I40" s="46" t="s">
        <v>281</v>
      </c>
      <c r="J40" s="46" t="s">
        <v>281</v>
      </c>
      <c r="K40" s="46" t="s">
        <v>281</v>
      </c>
      <c r="L40" s="46" t="s">
        <v>281</v>
      </c>
      <c r="M40" s="46" t="s">
        <v>281</v>
      </c>
      <c r="N40" s="46" t="s">
        <v>281</v>
      </c>
      <c r="O40" s="46" t="s">
        <v>281</v>
      </c>
      <c r="P40" s="471" t="s">
        <v>281</v>
      </c>
      <c r="Q40" s="471" t="s">
        <v>281</v>
      </c>
      <c r="R40" s="267" t="s">
        <v>281</v>
      </c>
      <c r="S40" s="471" t="s">
        <v>281</v>
      </c>
      <c r="T40" s="107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</row>
    <row r="41" spans="1:165" s="105" customFormat="1" ht="25.15" customHeight="1">
      <c r="A41" s="95" t="s">
        <v>30</v>
      </c>
      <c r="B41" s="97" t="s">
        <v>169</v>
      </c>
      <c r="C41" s="97"/>
      <c r="D41" s="97"/>
      <c r="E41" s="99"/>
      <c r="F41" s="236">
        <v>556</v>
      </c>
      <c r="G41" s="236">
        <v>41528</v>
      </c>
      <c r="H41" s="236">
        <v>9847984</v>
      </c>
      <c r="I41" s="236">
        <v>417</v>
      </c>
      <c r="J41" s="236">
        <v>376561</v>
      </c>
      <c r="K41" s="236">
        <v>41159</v>
      </c>
      <c r="L41" s="236">
        <v>2175</v>
      </c>
      <c r="M41" s="236">
        <v>333227</v>
      </c>
      <c r="N41" s="236">
        <v>2657</v>
      </c>
      <c r="O41" s="236">
        <v>4194</v>
      </c>
      <c r="P41" s="240">
        <v>9068</v>
      </c>
      <c r="Q41" s="190">
        <v>10.9</v>
      </c>
      <c r="R41" s="245">
        <v>0.6</v>
      </c>
      <c r="S41" s="538">
        <v>88.5</v>
      </c>
      <c r="T41" s="107" t="s">
        <v>30</v>
      </c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</row>
    <row r="42" spans="1:165" s="105" customFormat="1" ht="18" customHeight="1">
      <c r="A42" s="95"/>
      <c r="B42" s="96">
        <v>1</v>
      </c>
      <c r="C42" s="97" t="s">
        <v>75</v>
      </c>
      <c r="D42" s="98">
        <v>49</v>
      </c>
      <c r="E42" s="99"/>
      <c r="F42" s="8">
        <v>352</v>
      </c>
      <c r="G42" s="8">
        <v>9378</v>
      </c>
      <c r="H42" s="8">
        <v>1158931</v>
      </c>
      <c r="I42" s="8">
        <v>230</v>
      </c>
      <c r="J42" s="8">
        <v>40343</v>
      </c>
      <c r="K42" s="8">
        <v>13737</v>
      </c>
      <c r="L42" s="8">
        <v>1406</v>
      </c>
      <c r="M42" s="8">
        <v>25199</v>
      </c>
      <c r="N42" s="8">
        <v>354</v>
      </c>
      <c r="O42" s="8">
        <v>4194</v>
      </c>
      <c r="P42" s="240">
        <v>4302</v>
      </c>
      <c r="Q42" s="190">
        <v>34.1</v>
      </c>
      <c r="R42" s="245">
        <v>3.5</v>
      </c>
      <c r="S42" s="187">
        <v>62.4</v>
      </c>
      <c r="T42" s="107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</row>
    <row r="43" spans="1:165" s="105" customFormat="1" ht="12.75" customHeight="1">
      <c r="A43" s="95"/>
      <c r="B43" s="96">
        <v>50</v>
      </c>
      <c r="C43" s="97" t="s">
        <v>75</v>
      </c>
      <c r="D43" s="98">
        <v>99</v>
      </c>
      <c r="E43" s="99"/>
      <c r="F43" s="8">
        <v>101</v>
      </c>
      <c r="G43" s="8">
        <v>7272</v>
      </c>
      <c r="H43" s="8">
        <v>1760504</v>
      </c>
      <c r="I43" s="8">
        <v>91</v>
      </c>
      <c r="J43" s="8">
        <v>43205</v>
      </c>
      <c r="K43" s="8">
        <v>2547</v>
      </c>
      <c r="L43" s="8">
        <v>563</v>
      </c>
      <c r="M43" s="8">
        <v>40095</v>
      </c>
      <c r="N43" s="8">
        <v>479</v>
      </c>
      <c r="O43" s="236" t="s">
        <v>281</v>
      </c>
      <c r="P43" s="240">
        <v>5941</v>
      </c>
      <c r="Q43" s="190">
        <v>5.9</v>
      </c>
      <c r="R43" s="245">
        <v>1.3</v>
      </c>
      <c r="S43" s="187">
        <v>92.8</v>
      </c>
      <c r="T43" s="107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</row>
    <row r="44" spans="1:165" s="105" customFormat="1" ht="12.75" customHeight="1">
      <c r="A44" s="95"/>
      <c r="B44" s="96">
        <v>100</v>
      </c>
      <c r="C44" s="97" t="s">
        <v>75</v>
      </c>
      <c r="D44" s="98">
        <v>249</v>
      </c>
      <c r="E44" s="99"/>
      <c r="F44" s="8">
        <v>74</v>
      </c>
      <c r="G44" s="8">
        <v>11072</v>
      </c>
      <c r="H44" s="8">
        <v>2207924</v>
      </c>
      <c r="I44" s="8">
        <v>68</v>
      </c>
      <c r="J44" s="8">
        <v>64437</v>
      </c>
      <c r="K44" s="8">
        <v>11871</v>
      </c>
      <c r="L44" s="236">
        <v>205</v>
      </c>
      <c r="M44" s="8">
        <v>52361</v>
      </c>
      <c r="N44" s="8">
        <v>1749</v>
      </c>
      <c r="O44" s="475" t="s">
        <v>281</v>
      </c>
      <c r="P44" s="240">
        <v>5820</v>
      </c>
      <c r="Q44" s="190">
        <v>18.399999999999999</v>
      </c>
      <c r="R44" s="245">
        <v>0.3</v>
      </c>
      <c r="S44" s="187">
        <v>81.3</v>
      </c>
      <c r="T44" s="107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</row>
    <row r="45" spans="1:165" s="105" customFormat="1" ht="12.75" customHeight="1">
      <c r="A45" s="95"/>
      <c r="B45" s="96">
        <v>250</v>
      </c>
      <c r="C45" s="97" t="s">
        <v>75</v>
      </c>
      <c r="D45" s="98">
        <v>499</v>
      </c>
      <c r="E45" s="99"/>
      <c r="F45" s="8">
        <v>21</v>
      </c>
      <c r="G45" s="236">
        <v>7037</v>
      </c>
      <c r="H45" s="236">
        <v>2036153</v>
      </c>
      <c r="I45" s="236">
        <v>21</v>
      </c>
      <c r="J45" s="236">
        <v>151216</v>
      </c>
      <c r="K45" s="236">
        <v>6656</v>
      </c>
      <c r="L45" s="537" t="s">
        <v>281</v>
      </c>
      <c r="M45" s="236">
        <v>144560</v>
      </c>
      <c r="N45" s="236">
        <v>75</v>
      </c>
      <c r="O45" s="46" t="s">
        <v>281</v>
      </c>
      <c r="P45" s="240">
        <v>21489</v>
      </c>
      <c r="Q45" s="190">
        <v>4.4000000000000004</v>
      </c>
      <c r="R45" s="267" t="s">
        <v>281</v>
      </c>
      <c r="S45" s="187">
        <v>95.6</v>
      </c>
      <c r="T45" s="107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</row>
    <row r="46" spans="1:165" s="105" customFormat="1" ht="12.75" customHeight="1">
      <c r="A46" s="95"/>
      <c r="B46" s="96">
        <v>500</v>
      </c>
      <c r="C46" s="97" t="s">
        <v>75</v>
      </c>
      <c r="D46" s="98">
        <v>999</v>
      </c>
      <c r="E46" s="99"/>
      <c r="F46" s="8">
        <v>6</v>
      </c>
      <c r="G46" s="236" t="s">
        <v>280</v>
      </c>
      <c r="H46" s="236" t="s">
        <v>280</v>
      </c>
      <c r="I46" s="236">
        <v>5</v>
      </c>
      <c r="J46" s="236" t="s">
        <v>280</v>
      </c>
      <c r="K46" s="236" t="s">
        <v>280</v>
      </c>
      <c r="L46" s="236" t="s">
        <v>280</v>
      </c>
      <c r="M46" s="236" t="s">
        <v>280</v>
      </c>
      <c r="N46" s="236" t="s">
        <v>280</v>
      </c>
      <c r="O46" s="236" t="s">
        <v>280</v>
      </c>
      <c r="P46" s="267" t="s">
        <v>280</v>
      </c>
      <c r="Q46" s="267" t="s">
        <v>280</v>
      </c>
      <c r="R46" s="267" t="s">
        <v>280</v>
      </c>
      <c r="S46" s="262" t="s">
        <v>280</v>
      </c>
      <c r="T46" s="107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</row>
    <row r="47" spans="1:165" s="105" customFormat="1" ht="12.75" customHeight="1">
      <c r="A47" s="95"/>
      <c r="B47" s="96">
        <v>1000</v>
      </c>
      <c r="C47" s="97" t="s">
        <v>76</v>
      </c>
      <c r="D47" s="97"/>
      <c r="E47" s="99"/>
      <c r="F47" s="8">
        <v>2</v>
      </c>
      <c r="G47" s="236" t="s">
        <v>280</v>
      </c>
      <c r="H47" s="236" t="s">
        <v>280</v>
      </c>
      <c r="I47" s="8">
        <v>2</v>
      </c>
      <c r="J47" s="236" t="s">
        <v>280</v>
      </c>
      <c r="K47" s="236" t="s">
        <v>280</v>
      </c>
      <c r="L47" s="236" t="s">
        <v>280</v>
      </c>
      <c r="M47" s="236" t="s">
        <v>280</v>
      </c>
      <c r="N47" s="236" t="s">
        <v>280</v>
      </c>
      <c r="O47" s="462" t="s">
        <v>280</v>
      </c>
      <c r="P47" s="267" t="s">
        <v>280</v>
      </c>
      <c r="Q47" s="267" t="s">
        <v>280</v>
      </c>
      <c r="R47" s="267" t="s">
        <v>280</v>
      </c>
      <c r="S47" s="471" t="s">
        <v>280</v>
      </c>
      <c r="T47" s="107"/>
    </row>
    <row r="48" spans="1:165" ht="12.75" customHeight="1">
      <c r="A48" s="84"/>
      <c r="B48" s="84"/>
      <c r="C48" s="84"/>
      <c r="D48" s="84"/>
      <c r="E48" s="84"/>
      <c r="F48" s="183"/>
      <c r="G48" s="105"/>
      <c r="H48" s="105"/>
      <c r="I48" s="105"/>
      <c r="J48" s="105"/>
      <c r="K48" s="105"/>
      <c r="L48" s="105"/>
      <c r="M48" s="105"/>
      <c r="N48" s="105"/>
      <c r="O48" s="105"/>
      <c r="P48" s="105"/>
      <c r="Q48" s="105"/>
      <c r="R48" s="105"/>
      <c r="S48" s="105"/>
      <c r="T48" s="105"/>
      <c r="U48" s="105"/>
      <c r="V48" s="105"/>
      <c r="W48" s="105"/>
      <c r="X48" s="105"/>
      <c r="Y48" s="105"/>
      <c r="Z48" s="105"/>
      <c r="AA48" s="105"/>
      <c r="AB48" s="105"/>
      <c r="AC48" s="105"/>
      <c r="AD48" s="105"/>
      <c r="AE48" s="105"/>
      <c r="AF48" s="105"/>
      <c r="AG48" s="105"/>
      <c r="AH48" s="105"/>
      <c r="AI48" s="105"/>
      <c r="AJ48" s="105"/>
      <c r="AK48" s="105"/>
      <c r="AL48" s="105"/>
      <c r="AM48" s="105"/>
      <c r="AN48" s="105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  <c r="BB48" s="105"/>
      <c r="BC48" s="105"/>
      <c r="BD48" s="105"/>
      <c r="BE48" s="105"/>
      <c r="BF48" s="105"/>
      <c r="BG48" s="105"/>
      <c r="BH48" s="105"/>
      <c r="BI48" s="105"/>
      <c r="BJ48" s="105"/>
      <c r="BK48" s="105"/>
      <c r="BL48" s="105"/>
      <c r="BM48" s="105"/>
      <c r="BN48" s="105"/>
      <c r="BO48" s="105"/>
      <c r="BP48" s="105"/>
      <c r="BQ48" s="105"/>
      <c r="BR48" s="105"/>
      <c r="BS48" s="105"/>
      <c r="BT48" s="105"/>
      <c r="BU48" s="105"/>
      <c r="BV48" s="105"/>
      <c r="BW48" s="105"/>
      <c r="BX48" s="105"/>
      <c r="BY48" s="105"/>
      <c r="BZ48" s="105"/>
      <c r="CA48" s="105"/>
      <c r="CB48" s="105"/>
      <c r="CC48" s="105"/>
      <c r="CD48" s="105"/>
      <c r="CE48" s="105"/>
      <c r="CF48" s="105"/>
      <c r="CG48" s="105"/>
      <c r="CH48" s="105"/>
      <c r="CI48" s="105"/>
      <c r="CJ48" s="105"/>
      <c r="CK48" s="105"/>
      <c r="CL48" s="105"/>
      <c r="CM48" s="105"/>
      <c r="CN48" s="105"/>
      <c r="CO48" s="105"/>
      <c r="CP48" s="105"/>
      <c r="CQ48" s="105"/>
      <c r="CR48" s="105"/>
      <c r="CS48" s="105"/>
      <c r="CT48" s="105"/>
      <c r="CU48" s="105"/>
      <c r="CV48" s="105"/>
      <c r="CW48" s="105"/>
      <c r="CX48" s="105"/>
      <c r="CY48" s="105"/>
      <c r="CZ48" s="105"/>
      <c r="DA48" s="105"/>
      <c r="DB48" s="105"/>
      <c r="DC48" s="105"/>
      <c r="DD48" s="105"/>
      <c r="DE48" s="105"/>
      <c r="DF48" s="105"/>
      <c r="DG48" s="105"/>
      <c r="DH48" s="105"/>
      <c r="DI48" s="105"/>
      <c r="DJ48" s="105"/>
      <c r="DK48" s="105"/>
      <c r="DL48" s="105"/>
      <c r="DM48" s="105"/>
      <c r="DN48" s="105"/>
      <c r="DO48" s="105"/>
      <c r="DP48" s="105"/>
      <c r="DQ48" s="105"/>
      <c r="DR48" s="105"/>
      <c r="DS48" s="105"/>
      <c r="DT48" s="105"/>
      <c r="DU48" s="105"/>
      <c r="DV48" s="105"/>
      <c r="DW48" s="105"/>
      <c r="DX48" s="105"/>
      <c r="DY48" s="105"/>
      <c r="DZ48" s="105"/>
      <c r="EA48" s="105"/>
      <c r="EB48" s="105"/>
      <c r="EC48" s="105"/>
      <c r="ED48" s="105"/>
      <c r="EE48" s="105"/>
      <c r="EF48" s="105"/>
      <c r="EG48" s="105"/>
      <c r="EH48" s="105"/>
      <c r="EI48" s="105"/>
      <c r="EJ48" s="105"/>
      <c r="EK48" s="105"/>
      <c r="EL48" s="105"/>
      <c r="EM48" s="105"/>
      <c r="EN48" s="105"/>
      <c r="EO48" s="105"/>
      <c r="EP48" s="105"/>
      <c r="EQ48" s="105"/>
      <c r="ER48" s="105"/>
      <c r="ES48" s="105"/>
      <c r="ET48" s="105"/>
      <c r="EU48" s="105"/>
      <c r="EV48" s="105"/>
      <c r="EW48" s="105"/>
      <c r="EX48" s="105"/>
      <c r="EY48" s="105"/>
      <c r="EZ48" s="105"/>
      <c r="FA48" s="105"/>
      <c r="FB48" s="105"/>
      <c r="FC48" s="105"/>
      <c r="FD48" s="105"/>
      <c r="FE48" s="105"/>
      <c r="FF48" s="105"/>
      <c r="FG48" s="105"/>
      <c r="FH48" s="105"/>
      <c r="FI48" s="105"/>
    </row>
    <row r="49" spans="1:43" ht="12.75" customHeight="1">
      <c r="A49" s="24"/>
      <c r="B49" s="24"/>
      <c r="C49" s="32"/>
      <c r="D49" s="32"/>
      <c r="E49" s="32"/>
      <c r="F49" s="100"/>
      <c r="G49" s="100"/>
      <c r="H49" s="100"/>
      <c r="I49" s="100"/>
      <c r="J49" s="100"/>
      <c r="K49" s="101"/>
      <c r="L49" s="101"/>
      <c r="M49" s="101"/>
      <c r="N49" s="101"/>
      <c r="O49" s="101"/>
      <c r="P49" s="186"/>
      <c r="Q49" s="106"/>
      <c r="R49" s="106"/>
      <c r="S49" s="187"/>
      <c r="T49"/>
      <c r="U49" s="101"/>
      <c r="V49" s="105"/>
      <c r="W49" s="105"/>
      <c r="X49" s="105"/>
      <c r="Y49" s="105"/>
      <c r="Z49" s="105"/>
      <c r="AA49" s="105"/>
      <c r="AB49" s="105"/>
      <c r="AC49" s="105"/>
      <c r="AD49" s="105"/>
      <c r="AE49" s="105"/>
      <c r="AF49" s="105"/>
      <c r="AG49" s="105"/>
      <c r="AH49" s="105"/>
      <c r="AI49" s="105"/>
      <c r="AJ49" s="105"/>
      <c r="AK49" s="105"/>
      <c r="AL49" s="105"/>
      <c r="AM49" s="105"/>
      <c r="AN49" s="105"/>
      <c r="AO49" s="105"/>
      <c r="AP49" s="105"/>
      <c r="AQ49" s="105"/>
    </row>
    <row r="50" spans="1:43" ht="10.5" customHeight="1">
      <c r="A50" s="199"/>
      <c r="B50" s="24"/>
      <c r="C50" s="32"/>
      <c r="D50" s="32"/>
      <c r="E50" s="32"/>
      <c r="T50"/>
      <c r="V50" s="105"/>
      <c r="W50" s="105"/>
      <c r="X50" s="105"/>
      <c r="Y50" s="105"/>
      <c r="Z50" s="105"/>
      <c r="AA50" s="105"/>
      <c r="AB50" s="105"/>
      <c r="AC50" s="105"/>
      <c r="AD50" s="105"/>
      <c r="AE50" s="105"/>
      <c r="AF50" s="105"/>
      <c r="AG50" s="105"/>
      <c r="AH50" s="105"/>
      <c r="AI50" s="105"/>
      <c r="AJ50" s="105"/>
      <c r="AK50" s="105"/>
      <c r="AL50" s="105"/>
      <c r="AM50" s="105"/>
      <c r="AN50" s="105"/>
      <c r="AO50" s="105"/>
      <c r="AP50" s="105"/>
      <c r="AQ50" s="105"/>
    </row>
    <row r="51" spans="1:43" ht="14.25">
      <c r="T51" s="183"/>
      <c r="V51" s="105"/>
      <c r="W51" s="105"/>
      <c r="X51" s="105"/>
      <c r="Y51" s="105"/>
      <c r="Z51" s="105"/>
      <c r="AA51" s="105"/>
      <c r="AB51" s="105"/>
      <c r="AC51" s="105"/>
      <c r="AD51" s="105"/>
      <c r="AE51" s="105"/>
      <c r="AF51" s="105"/>
      <c r="AG51" s="105"/>
      <c r="AH51" s="105"/>
      <c r="AI51" s="105"/>
      <c r="AJ51" s="105"/>
      <c r="AK51" s="105"/>
      <c r="AL51" s="105"/>
      <c r="AM51" s="105"/>
      <c r="AN51" s="105"/>
      <c r="AO51" s="105"/>
      <c r="AP51" s="105"/>
      <c r="AQ51" s="105"/>
    </row>
    <row r="52" spans="1:43" ht="14.25">
      <c r="T52" s="183"/>
      <c r="V52" s="105"/>
      <c r="W52" s="105"/>
      <c r="X52" s="105"/>
      <c r="Y52" s="105"/>
      <c r="Z52" s="105"/>
      <c r="AA52" s="105"/>
      <c r="AB52" s="105"/>
      <c r="AC52" s="105"/>
      <c r="AD52" s="105"/>
      <c r="AE52" s="105"/>
      <c r="AF52" s="105"/>
      <c r="AG52" s="105"/>
      <c r="AH52" s="105"/>
      <c r="AI52" s="105"/>
      <c r="AJ52" s="105"/>
      <c r="AK52" s="105"/>
      <c r="AL52" s="105"/>
      <c r="AM52" s="105"/>
      <c r="AN52" s="105"/>
    </row>
    <row r="53" spans="1:43" ht="14.25">
      <c r="T53" s="108"/>
      <c r="V53" s="105"/>
      <c r="W53" s="105"/>
      <c r="X53" s="105"/>
      <c r="Y53" s="105"/>
      <c r="Z53" s="105"/>
      <c r="AA53" s="105"/>
      <c r="AB53" s="105"/>
      <c r="AC53" s="105"/>
      <c r="AD53" s="105"/>
      <c r="AE53" s="105"/>
      <c r="AF53" s="105"/>
      <c r="AG53" s="105"/>
      <c r="AH53" s="105"/>
      <c r="AI53" s="105"/>
      <c r="AJ53" s="105"/>
      <c r="AK53" s="105"/>
      <c r="AL53" s="105"/>
      <c r="AM53" s="105"/>
      <c r="AN53" s="105"/>
    </row>
    <row r="54" spans="1:43">
      <c r="T54" s="54" t="s">
        <v>269</v>
      </c>
    </row>
    <row r="55" spans="1:43">
      <c r="T55" s="54"/>
    </row>
    <row r="56" spans="1:43">
      <c r="T56" s="54"/>
    </row>
    <row r="57" spans="1:43">
      <c r="P57" s="54"/>
      <c r="Q57" s="54"/>
      <c r="R57" s="54"/>
      <c r="S57" s="54"/>
      <c r="T57" s="54"/>
    </row>
    <row r="58" spans="1:43">
      <c r="P58" s="54"/>
      <c r="Q58" s="54"/>
      <c r="R58" s="54"/>
      <c r="S58" s="54"/>
      <c r="T58" s="54"/>
    </row>
    <row r="59" spans="1:43">
      <c r="P59" s="54"/>
      <c r="Q59" s="54"/>
      <c r="R59" s="54"/>
      <c r="S59" s="54"/>
      <c r="T59" s="54"/>
    </row>
    <row r="60" spans="1:43">
      <c r="P60" s="54"/>
      <c r="Q60" s="54"/>
      <c r="R60" s="54"/>
      <c r="S60" s="54"/>
      <c r="T60" s="54"/>
    </row>
    <row r="61" spans="1:43">
      <c r="P61" s="54"/>
      <c r="Q61" s="54"/>
      <c r="R61" s="54"/>
      <c r="S61" s="54"/>
      <c r="T61" s="54"/>
    </row>
    <row r="62" spans="1:43">
      <c r="P62" s="54"/>
      <c r="Q62" s="54"/>
      <c r="R62" s="54"/>
      <c r="S62" s="54"/>
      <c r="T62" s="54"/>
    </row>
    <row r="63" spans="1:43">
      <c r="P63" s="54"/>
      <c r="Q63" s="54"/>
      <c r="R63" s="54"/>
      <c r="S63" s="54"/>
      <c r="T63" s="54"/>
    </row>
    <row r="64" spans="1:43">
      <c r="P64" s="54"/>
      <c r="Q64" s="54"/>
      <c r="R64" s="54"/>
      <c r="S64" s="54"/>
      <c r="T64" s="54"/>
    </row>
    <row r="65" spans="16:20">
      <c r="P65" s="54"/>
      <c r="Q65" s="54"/>
      <c r="R65" s="54"/>
      <c r="S65" s="54"/>
      <c r="T65" s="54"/>
    </row>
    <row r="66" spans="16:20">
      <c r="P66" s="54"/>
      <c r="Q66" s="54"/>
      <c r="R66" s="54"/>
      <c r="S66" s="54"/>
      <c r="T66" s="54"/>
    </row>
    <row r="67" spans="16:20">
      <c r="P67" s="54"/>
      <c r="Q67" s="54"/>
      <c r="R67" s="54"/>
      <c r="S67" s="54"/>
      <c r="T67" s="54"/>
    </row>
    <row r="68" spans="16:20">
      <c r="P68" s="54"/>
      <c r="Q68" s="54"/>
      <c r="R68" s="54"/>
      <c r="S68" s="54"/>
      <c r="T68" s="54"/>
    </row>
    <row r="69" spans="16:20">
      <c r="P69" s="54"/>
      <c r="Q69" s="54"/>
      <c r="R69" s="54"/>
      <c r="S69" s="54"/>
      <c r="T69" s="54"/>
    </row>
    <row r="70" spans="16:20">
      <c r="P70" s="54"/>
      <c r="Q70" s="54"/>
      <c r="R70" s="54"/>
      <c r="S70" s="54"/>
      <c r="T70" s="54"/>
    </row>
    <row r="71" spans="16:20">
      <c r="P71" s="54"/>
      <c r="Q71" s="54"/>
      <c r="R71" s="54"/>
      <c r="S71" s="54"/>
      <c r="T71" s="54"/>
    </row>
    <row r="72" spans="16:20">
      <c r="P72" s="54"/>
      <c r="Q72" s="54"/>
      <c r="R72" s="54"/>
      <c r="S72" s="54"/>
      <c r="T72" s="54"/>
    </row>
    <row r="73" spans="16:20">
      <c r="P73" s="54"/>
      <c r="Q73" s="54"/>
      <c r="R73" s="54"/>
      <c r="S73" s="54"/>
      <c r="T73" s="54"/>
    </row>
    <row r="74" spans="16:20">
      <c r="P74" s="54"/>
      <c r="Q74" s="54"/>
      <c r="R74" s="54"/>
      <c r="S74" s="54"/>
      <c r="T74" s="54"/>
    </row>
    <row r="75" spans="16:20">
      <c r="P75" s="54"/>
      <c r="Q75" s="54"/>
      <c r="R75" s="54"/>
      <c r="S75" s="54"/>
      <c r="T75" s="54"/>
    </row>
    <row r="76" spans="16:20">
      <c r="P76" s="54"/>
      <c r="Q76" s="54"/>
      <c r="R76" s="54"/>
      <c r="S76" s="54"/>
      <c r="T76" s="54"/>
    </row>
    <row r="77" spans="16:20">
      <c r="P77" s="54"/>
      <c r="Q77" s="54"/>
      <c r="R77" s="54"/>
      <c r="S77" s="54"/>
      <c r="T77" s="54"/>
    </row>
    <row r="78" spans="16:20">
      <c r="P78" s="54"/>
      <c r="Q78" s="54"/>
      <c r="R78" s="54"/>
      <c r="S78" s="54"/>
      <c r="T78" s="54"/>
    </row>
    <row r="79" spans="16:20">
      <c r="P79" s="54"/>
      <c r="Q79" s="54"/>
      <c r="R79" s="54"/>
      <c r="S79" s="54"/>
      <c r="T79" s="54"/>
    </row>
    <row r="80" spans="16:20">
      <c r="P80" s="54"/>
      <c r="Q80" s="54"/>
      <c r="R80" s="54"/>
      <c r="S80" s="54"/>
      <c r="T80" s="54"/>
    </row>
    <row r="81" spans="1:41">
      <c r="P81" s="54"/>
      <c r="Q81" s="54"/>
      <c r="R81" s="54"/>
      <c r="S81" s="54"/>
      <c r="T81" s="54"/>
    </row>
    <row r="82" spans="1:41">
      <c r="A82" s="84"/>
      <c r="B82" s="84"/>
      <c r="C82" s="84"/>
      <c r="D82" s="84"/>
      <c r="E82" s="84"/>
      <c r="P82" s="54"/>
      <c r="Q82" s="54"/>
      <c r="R82" s="54"/>
      <c r="S82" s="54"/>
      <c r="T82" s="54"/>
    </row>
    <row r="83" spans="1:41">
      <c r="A83" s="84"/>
      <c r="B83" s="84"/>
      <c r="C83" s="84"/>
      <c r="D83" s="84"/>
      <c r="E83" s="84"/>
      <c r="P83" s="54"/>
      <c r="Q83" s="54"/>
      <c r="R83" s="54"/>
      <c r="S83" s="54"/>
      <c r="T83" s="54"/>
    </row>
    <row r="84" spans="1:41">
      <c r="P84" s="54"/>
      <c r="Q84" s="54"/>
      <c r="R84" s="54"/>
      <c r="S84" s="54"/>
      <c r="T84" s="54"/>
    </row>
    <row r="85" spans="1:41">
      <c r="P85" s="54"/>
      <c r="Q85" s="54"/>
      <c r="R85" s="54"/>
      <c r="S85" s="54"/>
      <c r="T85" s="54"/>
    </row>
    <row r="86" spans="1:41" ht="14.25">
      <c r="P86" s="54"/>
      <c r="Q86" s="54"/>
      <c r="R86" s="54"/>
      <c r="S86" s="54"/>
      <c r="T86" s="54"/>
      <c r="U86" s="105"/>
      <c r="AO86" s="105"/>
    </row>
    <row r="87" spans="1:41" ht="14.25">
      <c r="P87" s="54"/>
      <c r="Q87" s="54"/>
      <c r="R87" s="54"/>
      <c r="S87" s="54"/>
      <c r="T87" s="54"/>
      <c r="U87" s="105"/>
    </row>
    <row r="88" spans="1:41" ht="14.25">
      <c r="P88" s="54"/>
      <c r="Q88" s="54"/>
      <c r="R88" s="54"/>
      <c r="S88" s="54"/>
      <c r="T88" s="89"/>
      <c r="V88" s="105"/>
      <c r="W88" s="105"/>
      <c r="X88" s="105"/>
      <c r="Y88" s="105"/>
      <c r="Z88" s="105"/>
      <c r="AA88" s="105"/>
      <c r="AB88" s="105"/>
      <c r="AC88" s="105"/>
      <c r="AD88" s="105"/>
      <c r="AE88" s="105"/>
      <c r="AF88" s="105"/>
      <c r="AG88" s="105"/>
      <c r="AH88" s="105"/>
      <c r="AI88" s="105"/>
      <c r="AJ88" s="105"/>
      <c r="AK88" s="105"/>
      <c r="AL88" s="105"/>
      <c r="AM88" s="105"/>
      <c r="AN88" s="105"/>
    </row>
    <row r="89" spans="1:41" ht="14.25">
      <c r="F89" s="84"/>
      <c r="G89" s="84"/>
      <c r="H89" s="84"/>
      <c r="I89" s="87"/>
      <c r="J89" s="87"/>
      <c r="K89" s="87"/>
      <c r="L89" s="87"/>
      <c r="M89" s="87"/>
      <c r="N89" s="88"/>
      <c r="O89" s="88"/>
      <c r="P89" s="88"/>
      <c r="Q89" s="88"/>
      <c r="R89" s="88"/>
      <c r="S89" s="88"/>
      <c r="T89" s="89"/>
      <c r="V89" s="105"/>
      <c r="W89" s="105"/>
      <c r="X89" s="105"/>
      <c r="Z89" s="105"/>
    </row>
    <row r="90" spans="1:41">
      <c r="F90" s="84"/>
      <c r="G90" s="84"/>
      <c r="H90" s="84"/>
      <c r="I90" s="87"/>
      <c r="J90" s="87"/>
      <c r="K90" s="87"/>
      <c r="L90" s="87"/>
      <c r="M90" s="87"/>
      <c r="N90" s="88"/>
      <c r="O90" s="88"/>
      <c r="P90" s="88"/>
      <c r="Q90" s="88"/>
      <c r="R90" s="88"/>
      <c r="S90" s="88"/>
    </row>
    <row r="91" spans="1:41">
      <c r="K91" s="59"/>
      <c r="L91" s="59"/>
      <c r="M91" s="59"/>
    </row>
    <row r="92" spans="1:41">
      <c r="K92" s="59"/>
      <c r="L92" s="59"/>
      <c r="M92" s="59"/>
    </row>
    <row r="93" spans="1:41">
      <c r="K93" s="59"/>
      <c r="L93" s="59"/>
      <c r="M93" s="59"/>
    </row>
    <row r="94" spans="1:41">
      <c r="K94" s="59"/>
      <c r="L94" s="59"/>
      <c r="M94" s="59"/>
    </row>
    <row r="95" spans="1:41">
      <c r="K95" s="59"/>
      <c r="L95" s="59"/>
      <c r="M95" s="59"/>
    </row>
    <row r="96" spans="1:41">
      <c r="K96" s="59"/>
      <c r="L96" s="59"/>
      <c r="M96" s="59"/>
    </row>
    <row r="97" spans="11:13">
      <c r="K97" s="59"/>
      <c r="L97" s="59"/>
      <c r="M97" s="59"/>
    </row>
    <row r="98" spans="11:13">
      <c r="K98" s="59"/>
      <c r="L98" s="59"/>
      <c r="M98" s="59"/>
    </row>
    <row r="99" spans="11:13">
      <c r="K99" s="59"/>
      <c r="L99" s="59"/>
      <c r="M99" s="59"/>
    </row>
    <row r="100" spans="11:13">
      <c r="K100" s="59"/>
      <c r="L100" s="59"/>
      <c r="M100" s="59"/>
    </row>
    <row r="101" spans="11:13">
      <c r="K101" s="59"/>
      <c r="L101" s="59"/>
      <c r="M101" s="59"/>
    </row>
    <row r="102" spans="11:13">
      <c r="K102" s="59"/>
      <c r="L102" s="59"/>
      <c r="M102" s="59"/>
    </row>
    <row r="103" spans="11:13">
      <c r="K103" s="59"/>
      <c r="L103" s="59"/>
      <c r="M103" s="59"/>
    </row>
    <row r="104" spans="11:13">
      <c r="K104" s="59"/>
      <c r="L104" s="59"/>
      <c r="M104" s="59"/>
    </row>
    <row r="105" spans="11:13">
      <c r="K105" s="59"/>
      <c r="L105" s="59"/>
      <c r="M105" s="59"/>
    </row>
    <row r="106" spans="11:13">
      <c r="K106" s="59"/>
      <c r="L106" s="59"/>
      <c r="M106" s="59"/>
    </row>
    <row r="107" spans="11:13">
      <c r="K107" s="59"/>
      <c r="L107" s="59"/>
      <c r="M107" s="59"/>
    </row>
    <row r="108" spans="11:13">
      <c r="K108" s="59"/>
      <c r="L108" s="59"/>
      <c r="M108" s="59"/>
    </row>
    <row r="109" spans="11:13">
      <c r="K109" s="59"/>
      <c r="L109" s="59"/>
      <c r="M109" s="59"/>
    </row>
    <row r="110" spans="11:13">
      <c r="K110" s="59"/>
      <c r="L110" s="59"/>
      <c r="M110" s="59"/>
    </row>
    <row r="111" spans="11:13">
      <c r="K111" s="59"/>
      <c r="L111" s="59"/>
      <c r="M111" s="59"/>
    </row>
    <row r="112" spans="11:13">
      <c r="K112" s="59"/>
      <c r="L112" s="59"/>
      <c r="M112" s="59"/>
    </row>
    <row r="113" spans="11:13">
      <c r="K113" s="59"/>
      <c r="L113" s="59"/>
      <c r="M113" s="59"/>
    </row>
    <row r="114" spans="11:13">
      <c r="K114" s="59"/>
      <c r="L114" s="59"/>
      <c r="M114" s="59"/>
    </row>
    <row r="115" spans="11:13">
      <c r="K115" s="59"/>
      <c r="L115" s="59"/>
      <c r="M115" s="59"/>
    </row>
    <row r="116" spans="11:13">
      <c r="K116" s="59"/>
      <c r="L116" s="59"/>
      <c r="M116" s="59"/>
    </row>
    <row r="117" spans="11:13">
      <c r="K117" s="59"/>
      <c r="L117" s="59"/>
      <c r="M117" s="59"/>
    </row>
    <row r="118" spans="11:13">
      <c r="K118" s="59"/>
      <c r="L118" s="59"/>
      <c r="M118" s="59"/>
    </row>
    <row r="119" spans="11:13">
      <c r="K119" s="59"/>
      <c r="L119" s="59"/>
      <c r="M119" s="59"/>
    </row>
    <row r="120" spans="11:13">
      <c r="K120" s="59"/>
      <c r="L120" s="59"/>
      <c r="M120" s="59"/>
    </row>
    <row r="121" spans="11:13">
      <c r="K121" s="59"/>
      <c r="L121" s="59"/>
      <c r="M121" s="59"/>
    </row>
    <row r="122" spans="11:13">
      <c r="K122" s="59"/>
      <c r="L122" s="59"/>
      <c r="M122" s="59"/>
    </row>
    <row r="123" spans="11:13">
      <c r="K123" s="59"/>
      <c r="L123" s="59"/>
      <c r="M123" s="59"/>
    </row>
    <row r="124" spans="11:13">
      <c r="K124" s="59"/>
      <c r="L124" s="59"/>
      <c r="M124" s="59"/>
    </row>
    <row r="125" spans="11:13">
      <c r="K125" s="59"/>
      <c r="L125" s="59"/>
      <c r="M125" s="59"/>
    </row>
    <row r="126" spans="11:13">
      <c r="K126" s="59"/>
      <c r="L126" s="59"/>
      <c r="M126" s="59"/>
    </row>
    <row r="127" spans="11:13">
      <c r="K127" s="59"/>
      <c r="L127" s="59"/>
      <c r="M127" s="59"/>
    </row>
    <row r="128" spans="11:13">
      <c r="K128" s="59"/>
      <c r="L128" s="59"/>
      <c r="M128" s="59"/>
    </row>
    <row r="129" spans="11:13">
      <c r="K129" s="59"/>
      <c r="L129" s="59"/>
      <c r="M129" s="59"/>
    </row>
    <row r="130" spans="11:13">
      <c r="K130" s="59"/>
      <c r="L130" s="59"/>
      <c r="M130" s="59"/>
    </row>
    <row r="131" spans="11:13">
      <c r="K131" s="59"/>
      <c r="L131" s="59"/>
      <c r="M131" s="59"/>
    </row>
    <row r="132" spans="11:13">
      <c r="K132" s="59"/>
      <c r="L132" s="59"/>
      <c r="M132" s="59"/>
    </row>
    <row r="133" spans="11:13">
      <c r="K133" s="59"/>
      <c r="L133" s="59"/>
      <c r="M133" s="59"/>
    </row>
    <row r="134" spans="11:13">
      <c r="K134" s="59"/>
      <c r="L134" s="59"/>
      <c r="M134" s="59"/>
    </row>
    <row r="135" spans="11:13">
      <c r="K135" s="59"/>
      <c r="L135" s="59"/>
      <c r="M135" s="59"/>
    </row>
    <row r="136" spans="11:13">
      <c r="K136" s="59"/>
      <c r="L136" s="59"/>
      <c r="M136" s="59"/>
    </row>
    <row r="137" spans="11:13">
      <c r="K137" s="59"/>
      <c r="L137" s="59"/>
      <c r="M137" s="59"/>
    </row>
    <row r="138" spans="11:13">
      <c r="K138" s="59"/>
      <c r="L138" s="59"/>
      <c r="M138" s="59"/>
    </row>
    <row r="139" spans="11:13">
      <c r="K139" s="59"/>
      <c r="L139" s="59"/>
      <c r="M139" s="59"/>
    </row>
    <row r="140" spans="11:13">
      <c r="K140" s="59"/>
      <c r="L140" s="59"/>
      <c r="M140" s="59"/>
    </row>
    <row r="141" spans="11:13">
      <c r="K141" s="59"/>
      <c r="L141" s="59"/>
      <c r="M141" s="59"/>
    </row>
    <row r="142" spans="11:13">
      <c r="K142" s="59"/>
      <c r="L142" s="59"/>
      <c r="M142" s="59"/>
    </row>
    <row r="143" spans="11:13">
      <c r="K143" s="59"/>
      <c r="L143" s="59"/>
      <c r="M143" s="59"/>
    </row>
    <row r="144" spans="11:13">
      <c r="K144" s="59"/>
      <c r="L144" s="59"/>
      <c r="M144" s="59"/>
    </row>
    <row r="145" spans="11:13">
      <c r="K145" s="59"/>
      <c r="L145" s="59"/>
      <c r="M145" s="59"/>
    </row>
    <row r="146" spans="11:13">
      <c r="K146" s="59"/>
      <c r="L146" s="59"/>
      <c r="M146" s="59"/>
    </row>
    <row r="147" spans="11:13">
      <c r="K147" s="59"/>
      <c r="L147" s="59"/>
      <c r="M147" s="59"/>
    </row>
    <row r="148" spans="11:13">
      <c r="K148" s="59"/>
      <c r="L148" s="59"/>
      <c r="M148" s="59"/>
    </row>
    <row r="149" spans="11:13">
      <c r="K149" s="59"/>
      <c r="L149" s="59"/>
      <c r="M149" s="59"/>
    </row>
    <row r="150" spans="11:13">
      <c r="K150" s="59"/>
      <c r="L150" s="59"/>
      <c r="M150" s="59"/>
    </row>
    <row r="151" spans="11:13">
      <c r="K151" s="59"/>
      <c r="L151" s="59"/>
      <c r="M151" s="59"/>
    </row>
    <row r="152" spans="11:13">
      <c r="K152" s="59"/>
      <c r="L152" s="59"/>
      <c r="M152" s="59"/>
    </row>
    <row r="153" spans="11:13">
      <c r="K153" s="59"/>
      <c r="L153" s="59"/>
      <c r="M153" s="59"/>
    </row>
    <row r="154" spans="11:13">
      <c r="K154" s="59"/>
      <c r="L154" s="59"/>
      <c r="M154" s="59"/>
    </row>
    <row r="155" spans="11:13">
      <c r="K155" s="59"/>
      <c r="L155" s="59"/>
      <c r="M155" s="59"/>
    </row>
    <row r="156" spans="11:13">
      <c r="K156" s="59"/>
      <c r="L156" s="59"/>
      <c r="M156" s="59"/>
    </row>
    <row r="157" spans="11:13">
      <c r="K157" s="59"/>
      <c r="L157" s="59"/>
      <c r="M157" s="59"/>
    </row>
    <row r="158" spans="11:13">
      <c r="K158" s="59"/>
      <c r="L158" s="59"/>
      <c r="M158" s="59"/>
    </row>
    <row r="159" spans="11:13">
      <c r="K159" s="59"/>
      <c r="L159" s="59"/>
      <c r="M159" s="59"/>
    </row>
    <row r="160" spans="11:13">
      <c r="K160" s="59"/>
      <c r="L160" s="59"/>
      <c r="M160" s="59"/>
    </row>
    <row r="161" spans="11:13">
      <c r="K161" s="59"/>
      <c r="L161" s="59"/>
      <c r="M161" s="59"/>
    </row>
    <row r="162" spans="11:13">
      <c r="K162" s="59"/>
      <c r="L162" s="59"/>
      <c r="M162" s="59"/>
    </row>
    <row r="163" spans="11:13">
      <c r="K163" s="59"/>
      <c r="L163" s="59"/>
      <c r="M163" s="59"/>
    </row>
    <row r="164" spans="11:13">
      <c r="K164" s="59"/>
      <c r="L164" s="59"/>
      <c r="M164" s="59"/>
    </row>
    <row r="165" spans="11:13">
      <c r="K165" s="59"/>
      <c r="L165" s="59"/>
      <c r="M165" s="59"/>
    </row>
    <row r="166" spans="11:13">
      <c r="K166" s="59"/>
      <c r="L166" s="59"/>
      <c r="M166" s="59"/>
    </row>
    <row r="167" spans="11:13">
      <c r="K167" s="59"/>
      <c r="L167" s="59"/>
      <c r="M167" s="59"/>
    </row>
    <row r="168" spans="11:13">
      <c r="K168" s="59"/>
      <c r="L168" s="59"/>
      <c r="M168" s="59"/>
    </row>
    <row r="169" spans="11:13">
      <c r="K169" s="59"/>
      <c r="L169" s="59"/>
      <c r="M169" s="59"/>
    </row>
    <row r="170" spans="11:13">
      <c r="K170" s="59"/>
      <c r="L170" s="59"/>
      <c r="M170" s="59"/>
    </row>
    <row r="171" spans="11:13">
      <c r="K171" s="59"/>
      <c r="L171" s="59"/>
      <c r="M171" s="59"/>
    </row>
    <row r="172" spans="11:13">
      <c r="K172" s="59"/>
      <c r="L172" s="59"/>
      <c r="M172" s="59"/>
    </row>
    <row r="173" spans="11:13">
      <c r="K173" s="59"/>
      <c r="L173" s="59"/>
      <c r="M173" s="59"/>
    </row>
    <row r="174" spans="11:13">
      <c r="K174" s="59"/>
      <c r="L174" s="59"/>
      <c r="M174" s="59"/>
    </row>
    <row r="175" spans="11:13">
      <c r="K175" s="59"/>
      <c r="L175" s="59"/>
      <c r="M175" s="59"/>
    </row>
    <row r="176" spans="11:13">
      <c r="K176" s="59"/>
      <c r="L176" s="59"/>
      <c r="M176" s="59"/>
    </row>
    <row r="177" spans="11:13">
      <c r="K177" s="59"/>
      <c r="L177" s="59"/>
      <c r="M177" s="59"/>
    </row>
    <row r="178" spans="11:13">
      <c r="K178" s="59"/>
      <c r="L178" s="59"/>
      <c r="M178" s="59"/>
    </row>
    <row r="179" spans="11:13">
      <c r="K179" s="59"/>
      <c r="L179" s="59"/>
      <c r="M179" s="59"/>
    </row>
    <row r="180" spans="11:13">
      <c r="K180" s="59"/>
      <c r="L180" s="59"/>
      <c r="M180" s="59"/>
    </row>
    <row r="181" spans="11:13">
      <c r="K181" s="59"/>
      <c r="L181" s="59"/>
      <c r="M181" s="59"/>
    </row>
    <row r="182" spans="11:13">
      <c r="K182" s="59"/>
      <c r="L182" s="59"/>
      <c r="M182" s="59"/>
    </row>
    <row r="183" spans="11:13">
      <c r="K183" s="59"/>
      <c r="L183" s="59"/>
      <c r="M183" s="59"/>
    </row>
    <row r="184" spans="11:13">
      <c r="K184" s="59"/>
      <c r="L184" s="59"/>
      <c r="M184" s="59"/>
    </row>
    <row r="185" spans="11:13">
      <c r="K185" s="59"/>
      <c r="L185" s="59"/>
      <c r="M185" s="59"/>
    </row>
    <row r="186" spans="11:13">
      <c r="K186" s="59"/>
      <c r="L186" s="59"/>
      <c r="M186" s="59"/>
    </row>
    <row r="187" spans="11:13">
      <c r="K187" s="59"/>
      <c r="L187" s="59"/>
      <c r="M187" s="59"/>
    </row>
    <row r="188" spans="11:13">
      <c r="K188" s="59"/>
      <c r="L188" s="59"/>
      <c r="M188" s="59"/>
    </row>
    <row r="189" spans="11:13">
      <c r="K189" s="59"/>
      <c r="L189" s="59"/>
      <c r="M189" s="59"/>
    </row>
    <row r="190" spans="11:13">
      <c r="K190" s="59"/>
      <c r="L190" s="59"/>
      <c r="M190" s="59"/>
    </row>
    <row r="191" spans="11:13">
      <c r="K191" s="59"/>
      <c r="L191" s="59"/>
      <c r="M191" s="59"/>
    </row>
    <row r="192" spans="11:13">
      <c r="K192" s="59"/>
      <c r="L192" s="59"/>
      <c r="M192" s="59"/>
    </row>
    <row r="193" spans="11:13">
      <c r="K193" s="59"/>
      <c r="L193" s="59"/>
      <c r="M193" s="59"/>
    </row>
    <row r="194" spans="11:13">
      <c r="K194" s="59"/>
      <c r="L194" s="59"/>
      <c r="M194" s="59"/>
    </row>
    <row r="195" spans="11:13">
      <c r="K195" s="59"/>
      <c r="L195" s="59"/>
      <c r="M195" s="59"/>
    </row>
    <row r="196" spans="11:13">
      <c r="K196" s="59"/>
      <c r="L196" s="59"/>
      <c r="M196" s="59"/>
    </row>
    <row r="197" spans="11:13">
      <c r="K197" s="59"/>
      <c r="L197" s="59"/>
      <c r="M197" s="59"/>
    </row>
    <row r="198" spans="11:13">
      <c r="K198" s="59"/>
      <c r="L198" s="59"/>
      <c r="M198" s="59"/>
    </row>
    <row r="199" spans="11:13">
      <c r="K199" s="59"/>
      <c r="L199" s="59"/>
      <c r="M199" s="59"/>
    </row>
    <row r="200" spans="11:13">
      <c r="K200" s="59"/>
      <c r="L200" s="59"/>
      <c r="M200" s="59"/>
    </row>
    <row r="201" spans="11:13">
      <c r="K201" s="59"/>
      <c r="L201" s="59"/>
      <c r="M201" s="59"/>
    </row>
    <row r="202" spans="11:13">
      <c r="K202" s="59"/>
      <c r="L202" s="59"/>
      <c r="M202" s="59"/>
    </row>
    <row r="203" spans="11:13">
      <c r="K203" s="59"/>
      <c r="L203" s="59"/>
      <c r="M203" s="59"/>
    </row>
    <row r="204" spans="11:13">
      <c r="K204" s="59"/>
      <c r="L204" s="59"/>
      <c r="M204" s="59"/>
    </row>
    <row r="205" spans="11:13">
      <c r="K205" s="59"/>
      <c r="L205" s="59"/>
      <c r="M205" s="59"/>
    </row>
    <row r="206" spans="11:13">
      <c r="K206" s="59"/>
      <c r="L206" s="59"/>
      <c r="M206" s="59"/>
    </row>
    <row r="207" spans="11:13">
      <c r="K207" s="59"/>
      <c r="L207" s="59"/>
      <c r="M207" s="59"/>
    </row>
    <row r="208" spans="11:13">
      <c r="K208" s="59"/>
      <c r="L208" s="59"/>
      <c r="M208" s="59"/>
    </row>
    <row r="209" spans="11:13">
      <c r="K209" s="59"/>
      <c r="L209" s="59"/>
      <c r="M209" s="59"/>
    </row>
    <row r="210" spans="11:13">
      <c r="K210" s="59"/>
      <c r="L210" s="59"/>
      <c r="M210" s="59"/>
    </row>
    <row r="211" spans="11:13">
      <c r="K211" s="59"/>
      <c r="L211" s="59"/>
      <c r="M211" s="59"/>
    </row>
    <row r="212" spans="11:13">
      <c r="K212" s="59"/>
      <c r="L212" s="59"/>
      <c r="M212" s="59"/>
    </row>
    <row r="213" spans="11:13">
      <c r="K213" s="59"/>
      <c r="L213" s="59"/>
      <c r="M213" s="59"/>
    </row>
    <row r="214" spans="11:13">
      <c r="K214" s="59"/>
      <c r="L214" s="59"/>
      <c r="M214" s="59"/>
    </row>
    <row r="215" spans="11:13">
      <c r="K215" s="59"/>
      <c r="L215" s="59"/>
      <c r="M215" s="59"/>
    </row>
    <row r="216" spans="11:13">
      <c r="K216" s="59"/>
      <c r="L216" s="59"/>
      <c r="M216" s="59"/>
    </row>
    <row r="217" spans="11:13">
      <c r="K217" s="59"/>
      <c r="L217" s="59"/>
      <c r="M217" s="59"/>
    </row>
    <row r="218" spans="11:13">
      <c r="K218" s="59"/>
      <c r="L218" s="59"/>
      <c r="M218" s="59"/>
    </row>
    <row r="219" spans="11:13">
      <c r="K219" s="59"/>
      <c r="L219" s="59"/>
      <c r="M219" s="59"/>
    </row>
    <row r="220" spans="11:13">
      <c r="K220" s="59"/>
      <c r="L220" s="59"/>
      <c r="M220" s="59"/>
    </row>
    <row r="221" spans="11:13">
      <c r="K221" s="59"/>
      <c r="L221" s="59"/>
      <c r="M221" s="59"/>
    </row>
    <row r="222" spans="11:13">
      <c r="K222" s="59"/>
      <c r="L222" s="59"/>
      <c r="M222" s="59"/>
    </row>
    <row r="223" spans="11:13">
      <c r="K223" s="59"/>
      <c r="L223" s="59"/>
      <c r="M223" s="59"/>
    </row>
    <row r="224" spans="11:13">
      <c r="K224" s="59"/>
      <c r="L224" s="59"/>
      <c r="M224" s="59"/>
    </row>
    <row r="225" spans="11:13">
      <c r="K225" s="59"/>
      <c r="L225" s="59"/>
      <c r="M225" s="59"/>
    </row>
    <row r="226" spans="11:13">
      <c r="K226" s="59"/>
      <c r="L226" s="59"/>
      <c r="M226" s="59"/>
    </row>
    <row r="227" spans="11:13">
      <c r="K227" s="59"/>
      <c r="L227" s="59"/>
      <c r="M227" s="59"/>
    </row>
    <row r="228" spans="11:13">
      <c r="K228" s="59"/>
      <c r="L228" s="59"/>
      <c r="M228" s="59"/>
    </row>
    <row r="229" spans="11:13">
      <c r="K229" s="59"/>
      <c r="L229" s="59"/>
      <c r="M229" s="59"/>
    </row>
    <row r="230" spans="11:13">
      <c r="K230" s="59"/>
      <c r="L230" s="59"/>
      <c r="M230" s="59"/>
    </row>
    <row r="231" spans="11:13">
      <c r="K231" s="59"/>
      <c r="L231" s="59"/>
      <c r="M231" s="59"/>
    </row>
    <row r="232" spans="11:13">
      <c r="K232" s="59"/>
      <c r="L232" s="59"/>
      <c r="M232" s="59"/>
    </row>
    <row r="233" spans="11:13">
      <c r="K233" s="59"/>
      <c r="L233" s="59"/>
      <c r="M233" s="59"/>
    </row>
    <row r="234" spans="11:13">
      <c r="K234" s="59"/>
      <c r="L234" s="59"/>
      <c r="M234" s="59"/>
    </row>
    <row r="235" spans="11:13">
      <c r="K235" s="59"/>
      <c r="L235" s="59"/>
      <c r="M235" s="59"/>
    </row>
    <row r="236" spans="11:13">
      <c r="K236" s="59"/>
      <c r="L236" s="59"/>
      <c r="M236" s="59"/>
    </row>
    <row r="237" spans="11:13">
      <c r="K237" s="59"/>
      <c r="L237" s="59"/>
      <c r="M237" s="59"/>
    </row>
    <row r="238" spans="11:13">
      <c r="K238" s="59"/>
      <c r="L238" s="59"/>
      <c r="M238" s="59"/>
    </row>
    <row r="239" spans="11:13">
      <c r="K239" s="59"/>
      <c r="L239" s="59"/>
      <c r="M239" s="59"/>
    </row>
    <row r="240" spans="11:13">
      <c r="K240" s="59"/>
      <c r="L240" s="59"/>
      <c r="M240" s="59"/>
    </row>
    <row r="241" spans="11:13">
      <c r="K241" s="59"/>
      <c r="L241" s="59"/>
      <c r="M241" s="59"/>
    </row>
    <row r="242" spans="11:13">
      <c r="K242" s="59"/>
      <c r="L242" s="59"/>
      <c r="M242" s="59"/>
    </row>
    <row r="243" spans="11:13">
      <c r="K243" s="59"/>
      <c r="L243" s="59"/>
      <c r="M243" s="59"/>
    </row>
    <row r="244" spans="11:13">
      <c r="K244" s="59"/>
      <c r="L244" s="59"/>
      <c r="M244" s="59"/>
    </row>
    <row r="245" spans="11:13">
      <c r="K245" s="59"/>
      <c r="L245" s="59"/>
      <c r="M245" s="59"/>
    </row>
    <row r="246" spans="11:13">
      <c r="K246" s="59"/>
      <c r="L246" s="59"/>
      <c r="M246" s="59"/>
    </row>
    <row r="247" spans="11:13">
      <c r="K247" s="59"/>
      <c r="L247" s="59"/>
      <c r="M247" s="59"/>
    </row>
    <row r="248" spans="11:13">
      <c r="K248" s="59"/>
      <c r="L248" s="59"/>
      <c r="M248" s="59"/>
    </row>
    <row r="249" spans="11:13">
      <c r="K249" s="59"/>
      <c r="L249" s="59"/>
      <c r="M249" s="59"/>
    </row>
    <row r="250" spans="11:13">
      <c r="K250" s="59"/>
      <c r="L250" s="59"/>
      <c r="M250" s="59"/>
    </row>
    <row r="251" spans="11:13">
      <c r="K251" s="59"/>
      <c r="L251" s="59"/>
      <c r="M251" s="59"/>
    </row>
    <row r="252" spans="11:13">
      <c r="K252" s="59"/>
      <c r="L252" s="59"/>
      <c r="M252" s="59"/>
    </row>
    <row r="253" spans="11:13">
      <c r="K253" s="59"/>
      <c r="L253" s="59"/>
      <c r="M253" s="59"/>
    </row>
    <row r="254" spans="11:13">
      <c r="K254" s="59"/>
      <c r="L254" s="59"/>
      <c r="M254" s="59"/>
    </row>
    <row r="255" spans="11:13">
      <c r="K255" s="59"/>
      <c r="L255" s="59"/>
      <c r="M255" s="59"/>
    </row>
    <row r="256" spans="11:13">
      <c r="K256" s="59"/>
      <c r="L256" s="59"/>
      <c r="M256" s="59"/>
    </row>
    <row r="257" spans="11:13">
      <c r="K257" s="59"/>
      <c r="L257" s="59"/>
      <c r="M257" s="59"/>
    </row>
    <row r="258" spans="11:13">
      <c r="K258" s="59"/>
      <c r="L258" s="59"/>
      <c r="M258" s="59"/>
    </row>
    <row r="259" spans="11:13">
      <c r="K259" s="59"/>
      <c r="L259" s="59"/>
      <c r="M259" s="59"/>
    </row>
    <row r="260" spans="11:13">
      <c r="K260" s="59"/>
      <c r="L260" s="59"/>
      <c r="M260" s="59"/>
    </row>
    <row r="261" spans="11:13">
      <c r="K261" s="59"/>
      <c r="L261" s="59"/>
      <c r="M261" s="59"/>
    </row>
    <row r="262" spans="11:13">
      <c r="K262" s="59"/>
      <c r="L262" s="59"/>
      <c r="M262" s="59"/>
    </row>
    <row r="263" spans="11:13">
      <c r="K263" s="59"/>
      <c r="L263" s="59"/>
      <c r="M263" s="59"/>
    </row>
    <row r="264" spans="11:13">
      <c r="K264" s="59"/>
      <c r="L264" s="59"/>
      <c r="M264" s="59"/>
    </row>
    <row r="265" spans="11:13">
      <c r="K265" s="59"/>
      <c r="L265" s="59"/>
      <c r="M265" s="59"/>
    </row>
    <row r="266" spans="11:13">
      <c r="K266" s="59"/>
      <c r="L266" s="59"/>
      <c r="M266" s="59"/>
    </row>
    <row r="267" spans="11:13">
      <c r="K267" s="59"/>
      <c r="L267" s="59"/>
      <c r="M267" s="59"/>
    </row>
    <row r="268" spans="11:13">
      <c r="K268" s="59"/>
      <c r="L268" s="59"/>
      <c r="M268" s="59"/>
    </row>
    <row r="269" spans="11:13">
      <c r="K269" s="59"/>
      <c r="L269" s="59"/>
      <c r="M269" s="59"/>
    </row>
    <row r="270" spans="11:13">
      <c r="K270" s="59"/>
      <c r="L270" s="59"/>
      <c r="M270" s="59"/>
    </row>
    <row r="271" spans="11:13">
      <c r="K271" s="59"/>
      <c r="L271" s="59"/>
      <c r="M271" s="59"/>
    </row>
    <row r="272" spans="11:13">
      <c r="K272" s="59"/>
      <c r="L272" s="59"/>
      <c r="M272" s="59"/>
    </row>
    <row r="273" spans="11:13">
      <c r="K273" s="59"/>
      <c r="L273" s="59"/>
      <c r="M273" s="59"/>
    </row>
    <row r="274" spans="11:13">
      <c r="K274" s="59"/>
      <c r="L274" s="59"/>
      <c r="M274" s="59"/>
    </row>
    <row r="275" spans="11:13">
      <c r="K275" s="59"/>
      <c r="L275" s="59"/>
      <c r="M275" s="59"/>
    </row>
    <row r="276" spans="11:13">
      <c r="K276" s="59"/>
      <c r="L276" s="59"/>
      <c r="M276" s="59"/>
    </row>
    <row r="277" spans="11:13">
      <c r="K277" s="59"/>
      <c r="L277" s="59"/>
      <c r="M277" s="59"/>
    </row>
    <row r="278" spans="11:13">
      <c r="K278" s="59"/>
      <c r="L278" s="59"/>
      <c r="M278" s="59"/>
    </row>
    <row r="279" spans="11:13">
      <c r="K279" s="59"/>
      <c r="L279" s="59"/>
      <c r="M279" s="59"/>
    </row>
    <row r="280" spans="11:13">
      <c r="K280" s="59"/>
      <c r="L280" s="59"/>
      <c r="M280" s="59"/>
    </row>
    <row r="281" spans="11:13">
      <c r="K281" s="59"/>
      <c r="L281" s="59"/>
      <c r="M281" s="59"/>
    </row>
    <row r="282" spans="11:13">
      <c r="K282" s="59"/>
      <c r="L282" s="59"/>
      <c r="M282" s="59"/>
    </row>
    <row r="283" spans="11:13">
      <c r="K283" s="59"/>
      <c r="L283" s="59"/>
      <c r="M283" s="59"/>
    </row>
    <row r="284" spans="11:13">
      <c r="K284" s="59"/>
      <c r="L284" s="59"/>
      <c r="M284" s="59"/>
    </row>
    <row r="285" spans="11:13">
      <c r="K285" s="59"/>
      <c r="L285" s="59"/>
      <c r="M285" s="59"/>
    </row>
    <row r="286" spans="11:13">
      <c r="K286" s="59"/>
      <c r="L286" s="59"/>
      <c r="M286" s="59"/>
    </row>
    <row r="287" spans="11:13">
      <c r="K287" s="59"/>
      <c r="L287" s="59"/>
      <c r="M287" s="59"/>
    </row>
    <row r="288" spans="11:13">
      <c r="K288" s="59"/>
      <c r="L288" s="59"/>
      <c r="M288" s="59"/>
    </row>
    <row r="289" spans="11:13">
      <c r="K289" s="59"/>
      <c r="L289" s="59"/>
      <c r="M289" s="59"/>
    </row>
    <row r="290" spans="11:13">
      <c r="K290" s="59"/>
      <c r="L290" s="59"/>
      <c r="M290" s="59"/>
    </row>
    <row r="291" spans="11:13">
      <c r="K291" s="59"/>
      <c r="L291" s="59"/>
      <c r="M291" s="59"/>
    </row>
    <row r="292" spans="11:13">
      <c r="K292" s="59"/>
      <c r="L292" s="59"/>
      <c r="M292" s="59"/>
    </row>
    <row r="293" spans="11:13">
      <c r="K293" s="59"/>
      <c r="L293" s="59"/>
      <c r="M293" s="59"/>
    </row>
    <row r="294" spans="11:13">
      <c r="K294" s="59"/>
      <c r="L294" s="59"/>
      <c r="M294" s="59"/>
    </row>
    <row r="295" spans="11:13">
      <c r="K295" s="59"/>
      <c r="L295" s="59"/>
      <c r="M295" s="59"/>
    </row>
    <row r="296" spans="11:13">
      <c r="K296" s="59"/>
      <c r="L296" s="59"/>
      <c r="M296" s="59"/>
    </row>
    <row r="297" spans="11:13">
      <c r="K297" s="59"/>
      <c r="L297" s="59"/>
      <c r="M297" s="59"/>
    </row>
    <row r="298" spans="11:13">
      <c r="K298" s="59"/>
      <c r="L298" s="59"/>
      <c r="M298" s="59"/>
    </row>
    <row r="299" spans="11:13">
      <c r="K299" s="59"/>
      <c r="L299" s="59"/>
      <c r="M299" s="59"/>
    </row>
    <row r="300" spans="11:13">
      <c r="K300" s="59"/>
      <c r="L300" s="59"/>
      <c r="M300" s="59"/>
    </row>
    <row r="301" spans="11:13">
      <c r="K301" s="59"/>
      <c r="L301" s="59"/>
      <c r="M301" s="59"/>
    </row>
    <row r="302" spans="11:13">
      <c r="K302" s="59"/>
      <c r="L302" s="59"/>
      <c r="M302" s="59"/>
    </row>
    <row r="303" spans="11:13">
      <c r="K303" s="59"/>
      <c r="L303" s="59"/>
      <c r="M303" s="59"/>
    </row>
    <row r="304" spans="11:13">
      <c r="K304" s="59"/>
      <c r="L304" s="59"/>
      <c r="M304" s="59"/>
    </row>
    <row r="305" spans="11:13">
      <c r="K305" s="59"/>
      <c r="L305" s="59"/>
      <c r="M305" s="59"/>
    </row>
    <row r="306" spans="11:13">
      <c r="K306" s="59"/>
      <c r="L306" s="59"/>
      <c r="M306" s="59"/>
    </row>
    <row r="307" spans="11:13">
      <c r="K307" s="59"/>
      <c r="L307" s="59"/>
      <c r="M307" s="59"/>
    </row>
    <row r="308" spans="11:13">
      <c r="K308" s="59"/>
      <c r="L308" s="59"/>
      <c r="M308" s="59"/>
    </row>
    <row r="309" spans="11:13">
      <c r="K309" s="59"/>
      <c r="L309" s="59"/>
      <c r="M309" s="59"/>
    </row>
    <row r="310" spans="11:13">
      <c r="K310" s="59"/>
      <c r="L310" s="59"/>
      <c r="M310" s="59"/>
    </row>
    <row r="311" spans="11:13">
      <c r="K311" s="59"/>
      <c r="L311" s="59"/>
      <c r="M311" s="59"/>
    </row>
    <row r="312" spans="11:13">
      <c r="K312" s="59"/>
      <c r="L312" s="59"/>
      <c r="M312" s="59"/>
    </row>
    <row r="313" spans="11:13">
      <c r="K313" s="59"/>
      <c r="L313" s="59"/>
      <c r="M313" s="59"/>
    </row>
    <row r="314" spans="11:13">
      <c r="K314" s="59"/>
      <c r="L314" s="59"/>
      <c r="M314" s="59"/>
    </row>
    <row r="315" spans="11:13">
      <c r="K315" s="59"/>
      <c r="L315" s="59"/>
      <c r="M315" s="59"/>
    </row>
    <row r="316" spans="11:13">
      <c r="K316" s="59"/>
      <c r="L316" s="59"/>
      <c r="M316" s="59"/>
    </row>
    <row r="317" spans="11:13">
      <c r="K317" s="59"/>
      <c r="L317" s="59"/>
      <c r="M317" s="59"/>
    </row>
    <row r="318" spans="11:13">
      <c r="K318" s="59"/>
      <c r="L318" s="59"/>
      <c r="M318" s="59"/>
    </row>
    <row r="319" spans="11:13">
      <c r="K319" s="59"/>
      <c r="L319" s="59"/>
      <c r="M319" s="59"/>
    </row>
    <row r="320" spans="11:13">
      <c r="K320" s="59"/>
      <c r="L320" s="59"/>
      <c r="M320" s="59"/>
    </row>
    <row r="321" spans="11:13">
      <c r="K321" s="59"/>
      <c r="L321" s="59"/>
      <c r="M321" s="59"/>
    </row>
    <row r="322" spans="11:13">
      <c r="K322" s="59"/>
      <c r="L322" s="59"/>
      <c r="M322" s="59"/>
    </row>
    <row r="323" spans="11:13">
      <c r="K323" s="59"/>
      <c r="L323" s="59"/>
      <c r="M323" s="59"/>
    </row>
    <row r="324" spans="11:13">
      <c r="K324" s="59"/>
      <c r="L324" s="59"/>
      <c r="M324" s="59"/>
    </row>
    <row r="325" spans="11:13">
      <c r="K325" s="59"/>
      <c r="L325" s="59"/>
      <c r="M325" s="59"/>
    </row>
    <row r="326" spans="11:13">
      <c r="K326" s="59"/>
      <c r="L326" s="59"/>
      <c r="M326" s="59"/>
    </row>
    <row r="327" spans="11:13">
      <c r="K327" s="59"/>
      <c r="L327" s="59"/>
      <c r="M327" s="59"/>
    </row>
    <row r="328" spans="11:13">
      <c r="K328" s="59"/>
      <c r="L328" s="59"/>
      <c r="M328" s="59"/>
    </row>
    <row r="329" spans="11:13">
      <c r="K329" s="59"/>
      <c r="L329" s="59"/>
      <c r="M329" s="59"/>
    </row>
    <row r="330" spans="11:13">
      <c r="K330" s="59"/>
      <c r="L330" s="59"/>
      <c r="M330" s="59"/>
    </row>
    <row r="331" spans="11:13">
      <c r="K331" s="59"/>
      <c r="L331" s="59"/>
      <c r="M331" s="59"/>
    </row>
    <row r="332" spans="11:13">
      <c r="K332" s="59"/>
      <c r="L332" s="59"/>
      <c r="M332" s="59"/>
    </row>
    <row r="333" spans="11:13">
      <c r="K333" s="59"/>
      <c r="L333" s="59"/>
      <c r="M333" s="59"/>
    </row>
    <row r="334" spans="11:13">
      <c r="K334" s="59"/>
      <c r="L334" s="59"/>
      <c r="M334" s="59"/>
    </row>
    <row r="335" spans="11:13">
      <c r="K335" s="59"/>
      <c r="L335" s="59"/>
      <c r="M335" s="59"/>
    </row>
    <row r="336" spans="11:13">
      <c r="K336" s="59"/>
      <c r="L336" s="59"/>
      <c r="M336" s="59"/>
    </row>
    <row r="337" spans="11:13">
      <c r="K337" s="59"/>
      <c r="L337" s="59"/>
      <c r="M337" s="59"/>
    </row>
    <row r="338" spans="11:13">
      <c r="K338" s="59"/>
      <c r="L338" s="59"/>
      <c r="M338" s="59"/>
    </row>
    <row r="339" spans="11:13">
      <c r="K339" s="59"/>
      <c r="L339" s="59"/>
      <c r="M339" s="59"/>
    </row>
    <row r="340" spans="11:13">
      <c r="K340" s="59"/>
      <c r="L340" s="59"/>
      <c r="M340" s="59"/>
    </row>
    <row r="341" spans="11:13">
      <c r="K341" s="59"/>
      <c r="L341" s="59"/>
      <c r="M341" s="59"/>
    </row>
    <row r="342" spans="11:13">
      <c r="K342" s="59"/>
      <c r="L342" s="59"/>
      <c r="M342" s="59"/>
    </row>
    <row r="343" spans="11:13">
      <c r="K343" s="59"/>
      <c r="L343" s="59"/>
      <c r="M343" s="59"/>
    </row>
    <row r="344" spans="11:13">
      <c r="K344" s="59"/>
      <c r="L344" s="59"/>
      <c r="M344" s="59"/>
    </row>
    <row r="345" spans="11:13">
      <c r="K345" s="59"/>
      <c r="L345" s="59"/>
      <c r="M345" s="59"/>
    </row>
    <row r="346" spans="11:13">
      <c r="K346" s="59"/>
      <c r="L346" s="59"/>
      <c r="M346" s="59"/>
    </row>
    <row r="347" spans="11:13">
      <c r="K347" s="59"/>
      <c r="L347" s="59"/>
      <c r="M347" s="59"/>
    </row>
    <row r="348" spans="11:13">
      <c r="K348" s="59"/>
      <c r="L348" s="59"/>
      <c r="M348" s="59"/>
    </row>
    <row r="349" spans="11:13">
      <c r="K349" s="59"/>
      <c r="L349" s="59"/>
      <c r="M349" s="59"/>
    </row>
    <row r="350" spans="11:13">
      <c r="K350" s="59"/>
      <c r="L350" s="59"/>
      <c r="M350" s="59"/>
    </row>
    <row r="351" spans="11:13">
      <c r="K351" s="59"/>
      <c r="L351" s="59"/>
      <c r="M351" s="59"/>
    </row>
    <row r="352" spans="11:13">
      <c r="K352" s="59"/>
      <c r="L352" s="59"/>
      <c r="M352" s="59"/>
    </row>
    <row r="353" spans="11:13">
      <c r="K353" s="59"/>
      <c r="L353" s="59"/>
      <c r="M353" s="59"/>
    </row>
    <row r="354" spans="11:13">
      <c r="K354" s="59"/>
      <c r="L354" s="59"/>
      <c r="M354" s="59"/>
    </row>
    <row r="355" spans="11:13">
      <c r="K355" s="59"/>
      <c r="L355" s="59"/>
      <c r="M355" s="59"/>
    </row>
    <row r="356" spans="11:13">
      <c r="K356" s="59"/>
      <c r="L356" s="59"/>
      <c r="M356" s="59"/>
    </row>
    <row r="357" spans="11:13">
      <c r="K357" s="59"/>
      <c r="L357" s="59"/>
      <c r="M357" s="59"/>
    </row>
    <row r="358" spans="11:13">
      <c r="K358" s="59"/>
      <c r="L358" s="59"/>
      <c r="M358" s="59"/>
    </row>
    <row r="359" spans="11:13">
      <c r="K359" s="59"/>
      <c r="L359" s="59"/>
      <c r="M359" s="59"/>
    </row>
    <row r="360" spans="11:13">
      <c r="K360" s="59"/>
      <c r="L360" s="59"/>
      <c r="M360" s="59"/>
    </row>
    <row r="361" spans="11:13">
      <c r="K361" s="59"/>
      <c r="L361" s="59"/>
      <c r="M361" s="59"/>
    </row>
    <row r="362" spans="11:13">
      <c r="K362" s="59"/>
      <c r="L362" s="59"/>
      <c r="M362" s="59"/>
    </row>
    <row r="363" spans="11:13">
      <c r="K363" s="59"/>
      <c r="L363" s="59"/>
      <c r="M363" s="59"/>
    </row>
    <row r="364" spans="11:13">
      <c r="K364" s="59"/>
      <c r="L364" s="59"/>
      <c r="M364" s="59"/>
    </row>
    <row r="365" spans="11:13">
      <c r="K365" s="59"/>
      <c r="L365" s="59"/>
      <c r="M365" s="59"/>
    </row>
    <row r="366" spans="11:13">
      <c r="K366" s="59"/>
      <c r="L366" s="59"/>
      <c r="M366" s="59"/>
    </row>
    <row r="367" spans="11:13">
      <c r="K367" s="59"/>
      <c r="L367" s="59"/>
      <c r="M367" s="59"/>
    </row>
    <row r="368" spans="11:13">
      <c r="K368" s="59"/>
      <c r="L368" s="59"/>
      <c r="M368" s="59"/>
    </row>
    <row r="369" spans="11:13">
      <c r="K369" s="59"/>
      <c r="L369" s="59"/>
      <c r="M369" s="59"/>
    </row>
    <row r="370" spans="11:13">
      <c r="K370" s="59"/>
      <c r="L370" s="59"/>
      <c r="M370" s="59"/>
    </row>
    <row r="371" spans="11:13">
      <c r="K371" s="59"/>
      <c r="L371" s="59"/>
      <c r="M371" s="59"/>
    </row>
    <row r="372" spans="11:13">
      <c r="K372" s="59"/>
      <c r="L372" s="59"/>
      <c r="M372" s="59"/>
    </row>
    <row r="373" spans="11:13">
      <c r="K373" s="59"/>
      <c r="L373" s="59"/>
      <c r="M373" s="59"/>
    </row>
    <row r="374" spans="11:13">
      <c r="K374" s="59"/>
      <c r="L374" s="59"/>
      <c r="M374" s="59"/>
    </row>
    <row r="375" spans="11:13">
      <c r="K375" s="59"/>
      <c r="L375" s="59"/>
      <c r="M375" s="59"/>
    </row>
    <row r="376" spans="11:13">
      <c r="K376" s="59"/>
      <c r="L376" s="59"/>
      <c r="M376" s="59"/>
    </row>
    <row r="377" spans="11:13">
      <c r="K377" s="59"/>
      <c r="L377" s="59"/>
      <c r="M377" s="59"/>
    </row>
    <row r="378" spans="11:13">
      <c r="K378" s="59"/>
      <c r="L378" s="59"/>
      <c r="M378" s="59"/>
    </row>
    <row r="379" spans="11:13">
      <c r="K379" s="59"/>
      <c r="L379" s="59"/>
      <c r="M379" s="59"/>
    </row>
    <row r="380" spans="11:13">
      <c r="K380" s="59"/>
      <c r="L380" s="59"/>
      <c r="M380" s="59"/>
    </row>
    <row r="381" spans="11:13">
      <c r="K381" s="59"/>
      <c r="L381" s="59"/>
      <c r="M381" s="59"/>
    </row>
    <row r="382" spans="11:13">
      <c r="K382" s="59"/>
      <c r="L382" s="59"/>
      <c r="M382" s="59"/>
    </row>
    <row r="383" spans="11:13">
      <c r="K383" s="59"/>
      <c r="L383" s="59"/>
      <c r="M383" s="59"/>
    </row>
    <row r="384" spans="11:13">
      <c r="K384" s="59"/>
      <c r="L384" s="59"/>
      <c r="M384" s="59"/>
    </row>
    <row r="385" spans="11:13">
      <c r="K385" s="59"/>
      <c r="L385" s="59"/>
      <c r="M385" s="59"/>
    </row>
    <row r="386" spans="11:13">
      <c r="K386" s="59"/>
      <c r="L386" s="59"/>
      <c r="M386" s="59"/>
    </row>
    <row r="387" spans="11:13">
      <c r="K387" s="59"/>
      <c r="L387" s="59"/>
      <c r="M387" s="59"/>
    </row>
    <row r="388" spans="11:13">
      <c r="K388" s="59"/>
      <c r="L388" s="59"/>
      <c r="M388" s="59"/>
    </row>
    <row r="389" spans="11:13">
      <c r="K389" s="59"/>
      <c r="L389" s="59"/>
      <c r="M389" s="59"/>
    </row>
    <row r="390" spans="11:13">
      <c r="K390" s="59"/>
      <c r="L390" s="59"/>
      <c r="M390" s="59"/>
    </row>
    <row r="391" spans="11:13">
      <c r="K391" s="59"/>
      <c r="L391" s="59"/>
      <c r="M391" s="59"/>
    </row>
    <row r="392" spans="11:13">
      <c r="K392" s="59"/>
      <c r="L392" s="59"/>
      <c r="M392" s="59"/>
    </row>
    <row r="393" spans="11:13">
      <c r="K393" s="59"/>
      <c r="L393" s="59"/>
      <c r="M393" s="59"/>
    </row>
    <row r="394" spans="11:13">
      <c r="K394" s="59"/>
      <c r="L394" s="59"/>
      <c r="M394" s="59"/>
    </row>
    <row r="395" spans="11:13">
      <c r="K395" s="59"/>
      <c r="L395" s="59"/>
      <c r="M395" s="59"/>
    </row>
    <row r="396" spans="11:13">
      <c r="K396" s="59"/>
      <c r="L396" s="59"/>
      <c r="M396" s="59"/>
    </row>
    <row r="397" spans="11:13">
      <c r="K397" s="59"/>
      <c r="L397" s="59"/>
      <c r="M397" s="59"/>
    </row>
    <row r="398" spans="11:13">
      <c r="K398" s="59"/>
      <c r="L398" s="59"/>
      <c r="M398" s="59"/>
    </row>
    <row r="399" spans="11:13">
      <c r="K399" s="59"/>
      <c r="L399" s="59"/>
      <c r="M399" s="59"/>
    </row>
    <row r="400" spans="11:13">
      <c r="K400" s="59"/>
      <c r="L400" s="59"/>
      <c r="M400" s="59"/>
    </row>
    <row r="401" spans="11:13">
      <c r="K401" s="59"/>
      <c r="L401" s="59"/>
      <c r="M401" s="59"/>
    </row>
    <row r="402" spans="11:13">
      <c r="K402" s="59"/>
      <c r="L402" s="59"/>
      <c r="M402" s="59"/>
    </row>
    <row r="403" spans="11:13">
      <c r="K403" s="59"/>
      <c r="L403" s="59"/>
      <c r="M403" s="59"/>
    </row>
    <row r="404" spans="11:13">
      <c r="K404" s="59"/>
      <c r="L404" s="59"/>
      <c r="M404" s="59"/>
    </row>
    <row r="405" spans="11:13">
      <c r="K405" s="59"/>
      <c r="L405" s="59"/>
      <c r="M405" s="59"/>
    </row>
    <row r="406" spans="11:13">
      <c r="K406" s="59"/>
      <c r="L406" s="59"/>
      <c r="M406" s="59"/>
    </row>
    <row r="407" spans="11:13">
      <c r="K407" s="59"/>
      <c r="L407" s="59"/>
      <c r="M407" s="59"/>
    </row>
    <row r="408" spans="11:13">
      <c r="K408" s="59"/>
      <c r="L408" s="59"/>
      <c r="M408" s="59"/>
    </row>
    <row r="409" spans="11:13">
      <c r="K409" s="59"/>
      <c r="L409" s="59"/>
      <c r="M409" s="59"/>
    </row>
    <row r="410" spans="11:13">
      <c r="K410" s="59"/>
      <c r="L410" s="59"/>
      <c r="M410" s="59"/>
    </row>
    <row r="411" spans="11:13">
      <c r="K411" s="59"/>
      <c r="L411" s="59"/>
      <c r="M411" s="59"/>
    </row>
    <row r="412" spans="11:13">
      <c r="K412" s="59"/>
      <c r="L412" s="59"/>
      <c r="M412" s="59"/>
    </row>
    <row r="413" spans="11:13">
      <c r="K413" s="59"/>
      <c r="L413" s="59"/>
      <c r="M413" s="59"/>
    </row>
    <row r="414" spans="11:13">
      <c r="K414" s="59"/>
      <c r="L414" s="59"/>
      <c r="M414" s="59"/>
    </row>
    <row r="415" spans="11:13">
      <c r="K415" s="59"/>
      <c r="L415" s="59"/>
      <c r="M415" s="59"/>
    </row>
    <row r="416" spans="11:13">
      <c r="K416" s="59"/>
      <c r="L416" s="59"/>
      <c r="M416" s="59"/>
    </row>
    <row r="417" spans="11:13">
      <c r="K417" s="59"/>
      <c r="L417" s="59"/>
      <c r="M417" s="59"/>
    </row>
    <row r="418" spans="11:13">
      <c r="K418" s="59"/>
      <c r="L418" s="59"/>
      <c r="M418" s="59"/>
    </row>
    <row r="419" spans="11:13">
      <c r="K419" s="59"/>
      <c r="L419" s="59"/>
      <c r="M419" s="59"/>
    </row>
    <row r="420" spans="11:13">
      <c r="K420" s="59"/>
      <c r="L420" s="59"/>
      <c r="M420" s="59"/>
    </row>
    <row r="421" spans="11:13">
      <c r="K421" s="59"/>
      <c r="L421" s="59"/>
      <c r="M421" s="59"/>
    </row>
    <row r="422" spans="11:13">
      <c r="K422" s="59"/>
      <c r="L422" s="59"/>
      <c r="M422" s="59"/>
    </row>
    <row r="423" spans="11:13">
      <c r="K423" s="59"/>
      <c r="L423" s="59"/>
      <c r="M423" s="59"/>
    </row>
    <row r="424" spans="11:13">
      <c r="K424" s="59"/>
      <c r="L424" s="59"/>
      <c r="M424" s="59"/>
    </row>
    <row r="425" spans="11:13">
      <c r="K425" s="59"/>
      <c r="L425" s="59"/>
      <c r="M425" s="59"/>
    </row>
    <row r="426" spans="11:13">
      <c r="K426" s="59"/>
      <c r="L426" s="59"/>
      <c r="M426" s="59"/>
    </row>
    <row r="427" spans="11:13">
      <c r="K427" s="59"/>
      <c r="L427" s="59"/>
      <c r="M427" s="59"/>
    </row>
    <row r="428" spans="11:13">
      <c r="K428" s="59"/>
      <c r="L428" s="59"/>
      <c r="M428" s="59"/>
    </row>
    <row r="429" spans="11:13">
      <c r="K429" s="59"/>
      <c r="L429" s="59"/>
      <c r="M429" s="59"/>
    </row>
    <row r="430" spans="11:13">
      <c r="K430" s="59"/>
      <c r="L430" s="59"/>
      <c r="M430" s="59"/>
    </row>
    <row r="431" spans="11:13">
      <c r="K431" s="59"/>
      <c r="L431" s="59"/>
      <c r="M431" s="59"/>
    </row>
    <row r="432" spans="11:13">
      <c r="K432" s="59"/>
      <c r="L432" s="59"/>
      <c r="M432" s="59"/>
    </row>
    <row r="433" spans="11:13">
      <c r="K433" s="59"/>
      <c r="L433" s="59"/>
      <c r="M433" s="59"/>
    </row>
    <row r="434" spans="11:13">
      <c r="K434" s="59"/>
      <c r="L434" s="59"/>
      <c r="M434" s="59"/>
    </row>
    <row r="435" spans="11:13">
      <c r="K435" s="59"/>
      <c r="L435" s="59"/>
      <c r="M435" s="59"/>
    </row>
    <row r="436" spans="11:13">
      <c r="K436" s="59"/>
      <c r="L436" s="59"/>
      <c r="M436" s="59"/>
    </row>
    <row r="437" spans="11:13">
      <c r="K437" s="59"/>
      <c r="L437" s="59"/>
      <c r="M437" s="59"/>
    </row>
    <row r="438" spans="11:13">
      <c r="K438" s="59"/>
      <c r="L438" s="59"/>
      <c r="M438" s="59"/>
    </row>
    <row r="439" spans="11:13">
      <c r="K439" s="59"/>
      <c r="L439" s="59"/>
      <c r="M439" s="59"/>
    </row>
    <row r="440" spans="11:13">
      <c r="K440" s="59"/>
      <c r="L440" s="59"/>
      <c r="M440" s="59"/>
    </row>
    <row r="441" spans="11:13">
      <c r="K441" s="59"/>
      <c r="L441" s="59"/>
      <c r="M441" s="59"/>
    </row>
    <row r="442" spans="11:13">
      <c r="K442" s="59"/>
      <c r="L442" s="59"/>
      <c r="M442" s="59"/>
    </row>
    <row r="443" spans="11:13">
      <c r="K443" s="59"/>
      <c r="L443" s="59"/>
      <c r="M443" s="59"/>
    </row>
    <row r="444" spans="11:13">
      <c r="K444" s="59"/>
      <c r="L444" s="59"/>
      <c r="M444" s="59"/>
    </row>
    <row r="445" spans="11:13">
      <c r="K445" s="59"/>
      <c r="L445" s="59"/>
      <c r="M445" s="59"/>
    </row>
    <row r="446" spans="11:13">
      <c r="K446" s="59"/>
      <c r="L446" s="59"/>
      <c r="M446" s="59"/>
    </row>
    <row r="447" spans="11:13">
      <c r="K447" s="59"/>
      <c r="L447" s="59"/>
      <c r="M447" s="59"/>
    </row>
    <row r="448" spans="11:13">
      <c r="K448" s="59"/>
      <c r="L448" s="59"/>
      <c r="M448" s="59"/>
    </row>
    <row r="449" spans="11:13">
      <c r="K449" s="59"/>
      <c r="L449" s="59"/>
      <c r="M449" s="59"/>
    </row>
    <row r="450" spans="11:13">
      <c r="K450" s="59"/>
      <c r="L450" s="59"/>
      <c r="M450" s="59"/>
    </row>
    <row r="451" spans="11:13">
      <c r="K451" s="59"/>
      <c r="L451" s="59"/>
      <c r="M451" s="59"/>
    </row>
    <row r="452" spans="11:13">
      <c r="K452" s="59"/>
      <c r="L452" s="59"/>
      <c r="M452" s="59"/>
    </row>
    <row r="453" spans="11:13">
      <c r="K453" s="59"/>
      <c r="L453" s="59"/>
      <c r="M453" s="59"/>
    </row>
    <row r="454" spans="11:13">
      <c r="K454" s="59"/>
      <c r="L454" s="59"/>
      <c r="M454" s="59"/>
    </row>
    <row r="455" spans="11:13">
      <c r="K455" s="59"/>
      <c r="L455" s="59"/>
      <c r="M455" s="59"/>
    </row>
    <row r="456" spans="11:13">
      <c r="K456" s="59"/>
      <c r="L456" s="59"/>
      <c r="M456" s="59"/>
    </row>
    <row r="457" spans="11:13">
      <c r="K457" s="59"/>
      <c r="L457" s="59"/>
      <c r="M457" s="59"/>
    </row>
    <row r="458" spans="11:13">
      <c r="K458" s="59"/>
      <c r="L458" s="59"/>
      <c r="M458" s="59"/>
    </row>
    <row r="459" spans="11:13">
      <c r="K459" s="59"/>
      <c r="L459" s="59"/>
      <c r="M459" s="59"/>
    </row>
    <row r="460" spans="11:13">
      <c r="K460" s="59"/>
      <c r="L460" s="59"/>
      <c r="M460" s="59"/>
    </row>
    <row r="461" spans="11:13">
      <c r="K461" s="59"/>
      <c r="L461" s="59"/>
      <c r="M461" s="59"/>
    </row>
    <row r="462" spans="11:13">
      <c r="K462" s="59"/>
      <c r="L462" s="59"/>
      <c r="M462" s="59"/>
    </row>
    <row r="463" spans="11:13">
      <c r="K463" s="59"/>
      <c r="L463" s="59"/>
      <c r="M463" s="59"/>
    </row>
    <row r="464" spans="11:13">
      <c r="K464" s="59"/>
      <c r="L464" s="59"/>
      <c r="M464" s="59"/>
    </row>
    <row r="465" spans="11:13">
      <c r="K465" s="59"/>
      <c r="L465" s="59"/>
      <c r="M465" s="59"/>
    </row>
    <row r="466" spans="11:13">
      <c r="K466" s="59"/>
      <c r="L466" s="59"/>
      <c r="M466" s="59"/>
    </row>
    <row r="467" spans="11:13">
      <c r="K467" s="59"/>
      <c r="L467" s="59"/>
      <c r="M467" s="59"/>
    </row>
    <row r="468" spans="11:13">
      <c r="K468" s="59"/>
      <c r="L468" s="59"/>
      <c r="M468" s="59"/>
    </row>
    <row r="469" spans="11:13">
      <c r="K469" s="59"/>
      <c r="L469" s="59"/>
      <c r="M469" s="59"/>
    </row>
    <row r="470" spans="11:13">
      <c r="K470" s="59"/>
      <c r="L470" s="59"/>
      <c r="M470" s="59"/>
    </row>
    <row r="471" spans="11:13">
      <c r="K471" s="59"/>
      <c r="L471" s="59"/>
      <c r="M471" s="59"/>
    </row>
    <row r="472" spans="11:13">
      <c r="K472" s="59"/>
      <c r="L472" s="59"/>
      <c r="M472" s="59"/>
    </row>
    <row r="473" spans="11:13">
      <c r="K473" s="59"/>
      <c r="L473" s="59"/>
      <c r="M473" s="59"/>
    </row>
    <row r="474" spans="11:13">
      <c r="K474" s="59"/>
      <c r="L474" s="59"/>
      <c r="M474" s="59"/>
    </row>
    <row r="475" spans="11:13">
      <c r="K475" s="59"/>
      <c r="L475" s="59"/>
      <c r="M475" s="59"/>
    </row>
    <row r="476" spans="11:13">
      <c r="K476" s="59"/>
      <c r="L476" s="59"/>
      <c r="M476" s="59"/>
    </row>
    <row r="477" spans="11:13">
      <c r="K477" s="59"/>
      <c r="L477" s="59"/>
      <c r="M477" s="59"/>
    </row>
    <row r="478" spans="11:13">
      <c r="K478" s="59"/>
      <c r="L478" s="59"/>
      <c r="M478" s="59"/>
    </row>
    <row r="479" spans="11:13">
      <c r="K479" s="59"/>
      <c r="L479" s="59"/>
      <c r="M479" s="59"/>
    </row>
    <row r="480" spans="11:13">
      <c r="K480" s="59"/>
      <c r="L480" s="59"/>
      <c r="M480" s="59"/>
    </row>
    <row r="481" spans="11:13">
      <c r="K481" s="59"/>
      <c r="L481" s="59"/>
      <c r="M481" s="59"/>
    </row>
    <row r="482" spans="11:13">
      <c r="K482" s="59"/>
      <c r="L482" s="59"/>
      <c r="M482" s="59"/>
    </row>
    <row r="483" spans="11:13">
      <c r="K483" s="59"/>
      <c r="L483" s="59"/>
      <c r="M483" s="59"/>
    </row>
    <row r="484" spans="11:13">
      <c r="K484" s="59"/>
      <c r="L484" s="59"/>
      <c r="M484" s="59"/>
    </row>
    <row r="485" spans="11:13">
      <c r="K485" s="59"/>
      <c r="L485" s="59"/>
      <c r="M485" s="59"/>
    </row>
    <row r="486" spans="11:13">
      <c r="K486" s="59"/>
      <c r="L486" s="59"/>
      <c r="M486" s="59"/>
    </row>
    <row r="487" spans="11:13">
      <c r="K487" s="59"/>
      <c r="L487" s="59"/>
      <c r="M487" s="59"/>
    </row>
    <row r="488" spans="11:13">
      <c r="K488" s="59"/>
      <c r="L488" s="59"/>
      <c r="M488" s="59"/>
    </row>
    <row r="489" spans="11:13">
      <c r="K489" s="59"/>
      <c r="L489" s="59"/>
      <c r="M489" s="59"/>
    </row>
    <row r="490" spans="11:13">
      <c r="K490" s="59"/>
      <c r="L490" s="59"/>
      <c r="M490" s="59"/>
    </row>
    <row r="491" spans="11:13">
      <c r="K491" s="59"/>
      <c r="L491" s="59"/>
      <c r="M491" s="59"/>
    </row>
    <row r="492" spans="11:13">
      <c r="K492" s="59"/>
      <c r="L492" s="59"/>
      <c r="M492" s="59"/>
    </row>
    <row r="493" spans="11:13">
      <c r="K493" s="59"/>
      <c r="L493" s="59"/>
      <c r="M493" s="59"/>
    </row>
    <row r="494" spans="11:13">
      <c r="K494" s="59"/>
      <c r="L494" s="59"/>
      <c r="M494" s="59"/>
    </row>
    <row r="495" spans="11:13">
      <c r="K495" s="59"/>
      <c r="L495" s="59"/>
      <c r="M495" s="59"/>
    </row>
    <row r="496" spans="11:13">
      <c r="K496" s="59"/>
      <c r="L496" s="59"/>
      <c r="M496" s="59"/>
    </row>
    <row r="497" spans="11:13">
      <c r="K497" s="59"/>
      <c r="L497" s="59"/>
      <c r="M497" s="59"/>
    </row>
    <row r="498" spans="11:13">
      <c r="K498" s="59"/>
      <c r="L498" s="59"/>
      <c r="M498" s="59"/>
    </row>
    <row r="499" spans="11:13">
      <c r="K499" s="59"/>
      <c r="L499" s="59"/>
      <c r="M499" s="59"/>
    </row>
    <row r="500" spans="11:13">
      <c r="K500" s="59"/>
      <c r="L500" s="59"/>
      <c r="M500" s="59"/>
    </row>
    <row r="501" spans="11:13">
      <c r="K501" s="59"/>
      <c r="L501" s="59"/>
      <c r="M501" s="59"/>
    </row>
    <row r="502" spans="11:13">
      <c r="K502" s="59"/>
      <c r="L502" s="59"/>
      <c r="M502" s="59"/>
    </row>
    <row r="503" spans="11:13">
      <c r="K503" s="59"/>
      <c r="L503" s="59"/>
      <c r="M503" s="59"/>
    </row>
    <row r="504" spans="11:13">
      <c r="K504" s="59"/>
      <c r="L504" s="59"/>
      <c r="M504" s="59"/>
    </row>
    <row r="505" spans="11:13">
      <c r="K505" s="59"/>
      <c r="L505" s="59"/>
      <c r="M505" s="59"/>
    </row>
    <row r="506" spans="11:13">
      <c r="K506" s="59"/>
      <c r="L506" s="59"/>
      <c r="M506" s="59"/>
    </row>
    <row r="507" spans="11:13">
      <c r="K507" s="59"/>
      <c r="L507" s="59"/>
      <c r="M507" s="59"/>
    </row>
    <row r="508" spans="11:13">
      <c r="K508" s="59"/>
      <c r="L508" s="59"/>
      <c r="M508" s="59"/>
    </row>
    <row r="509" spans="11:13">
      <c r="K509" s="59"/>
      <c r="L509" s="59"/>
      <c r="M509" s="59"/>
    </row>
    <row r="510" spans="11:13">
      <c r="K510" s="59"/>
      <c r="L510" s="59"/>
      <c r="M510" s="59"/>
    </row>
    <row r="511" spans="11:13">
      <c r="K511" s="59"/>
      <c r="L511" s="59"/>
      <c r="M511" s="59"/>
    </row>
    <row r="512" spans="11:13">
      <c r="K512" s="59"/>
      <c r="L512" s="59"/>
      <c r="M512" s="59"/>
    </row>
    <row r="513" spans="11:13">
      <c r="K513" s="59"/>
      <c r="L513" s="59"/>
      <c r="M513" s="59"/>
    </row>
    <row r="514" spans="11:13">
      <c r="K514" s="59"/>
      <c r="L514" s="59"/>
      <c r="M514" s="59"/>
    </row>
    <row r="515" spans="11:13">
      <c r="K515" s="59"/>
      <c r="L515" s="59"/>
      <c r="M515" s="59"/>
    </row>
    <row r="516" spans="11:13">
      <c r="K516" s="59"/>
      <c r="L516" s="59"/>
      <c r="M516" s="59"/>
    </row>
    <row r="517" spans="11:13">
      <c r="K517" s="59"/>
      <c r="L517" s="59"/>
      <c r="M517" s="59"/>
    </row>
    <row r="518" spans="11:13">
      <c r="K518" s="59"/>
      <c r="L518" s="59"/>
      <c r="M518" s="59"/>
    </row>
    <row r="519" spans="11:13">
      <c r="K519" s="59"/>
      <c r="L519" s="59"/>
      <c r="M519" s="59"/>
    </row>
    <row r="520" spans="11:13">
      <c r="K520" s="59"/>
      <c r="L520" s="59"/>
      <c r="M520" s="59"/>
    </row>
    <row r="521" spans="11:13">
      <c r="K521" s="59"/>
      <c r="L521" s="59"/>
      <c r="M521" s="59"/>
    </row>
    <row r="522" spans="11:13">
      <c r="K522" s="59"/>
      <c r="L522" s="59"/>
      <c r="M522" s="59"/>
    </row>
    <row r="523" spans="11:13">
      <c r="K523" s="59"/>
      <c r="L523" s="59"/>
      <c r="M523" s="59"/>
    </row>
    <row r="524" spans="11:13">
      <c r="K524" s="59"/>
      <c r="L524" s="59"/>
      <c r="M524" s="59"/>
    </row>
    <row r="525" spans="11:13">
      <c r="K525" s="59"/>
      <c r="L525" s="59"/>
      <c r="M525" s="59"/>
    </row>
    <row r="526" spans="11:13">
      <c r="K526" s="59"/>
      <c r="L526" s="59"/>
      <c r="M526" s="59"/>
    </row>
    <row r="527" spans="11:13">
      <c r="K527" s="59"/>
      <c r="L527" s="59"/>
      <c r="M527" s="59"/>
    </row>
    <row r="528" spans="11:13">
      <c r="K528" s="59"/>
      <c r="L528" s="59"/>
      <c r="M528" s="59"/>
    </row>
    <row r="529" spans="11:13">
      <c r="K529" s="59"/>
      <c r="L529" s="59"/>
      <c r="M529" s="59"/>
    </row>
    <row r="530" spans="11:13">
      <c r="K530" s="59"/>
      <c r="L530" s="59"/>
      <c r="M530" s="59"/>
    </row>
    <row r="531" spans="11:13">
      <c r="K531" s="59"/>
      <c r="L531" s="59"/>
      <c r="M531" s="59"/>
    </row>
    <row r="532" spans="11:13">
      <c r="K532" s="59"/>
      <c r="L532" s="59"/>
      <c r="M532" s="59"/>
    </row>
    <row r="533" spans="11:13">
      <c r="K533" s="59"/>
      <c r="L533" s="59"/>
      <c r="M533" s="59"/>
    </row>
    <row r="534" spans="11:13">
      <c r="K534" s="59"/>
      <c r="L534" s="59"/>
      <c r="M534" s="59"/>
    </row>
    <row r="535" spans="11:13">
      <c r="K535" s="59"/>
      <c r="L535" s="59"/>
      <c r="M535" s="59"/>
    </row>
    <row r="536" spans="11:13">
      <c r="K536" s="59"/>
      <c r="L536" s="59"/>
      <c r="M536" s="59"/>
    </row>
    <row r="537" spans="11:13">
      <c r="K537" s="59"/>
      <c r="L537" s="59"/>
      <c r="M537" s="59"/>
    </row>
    <row r="538" spans="11:13">
      <c r="K538" s="59"/>
      <c r="L538" s="59"/>
      <c r="M538" s="59"/>
    </row>
    <row r="539" spans="11:13">
      <c r="K539" s="59"/>
      <c r="L539" s="59"/>
      <c r="M539" s="59"/>
    </row>
    <row r="540" spans="11:13">
      <c r="K540" s="59"/>
      <c r="L540" s="59"/>
      <c r="M540" s="59"/>
    </row>
    <row r="541" spans="11:13">
      <c r="K541" s="59"/>
      <c r="L541" s="59"/>
      <c r="M541" s="59"/>
    </row>
    <row r="542" spans="11:13">
      <c r="K542" s="59"/>
      <c r="L542" s="59"/>
      <c r="M542" s="59"/>
    </row>
    <row r="543" spans="11:13">
      <c r="K543" s="59"/>
      <c r="L543" s="59"/>
      <c r="M543" s="59"/>
    </row>
    <row r="544" spans="11:13">
      <c r="K544" s="59"/>
      <c r="L544" s="59"/>
      <c r="M544" s="59"/>
    </row>
    <row r="545" spans="11:13">
      <c r="K545" s="59"/>
      <c r="L545" s="59"/>
      <c r="M545" s="59"/>
    </row>
    <row r="546" spans="11:13">
      <c r="K546" s="59"/>
      <c r="L546" s="59"/>
      <c r="M546" s="59"/>
    </row>
    <row r="547" spans="11:13">
      <c r="K547" s="59"/>
      <c r="L547" s="59"/>
      <c r="M547" s="59"/>
    </row>
    <row r="548" spans="11:13">
      <c r="K548" s="59"/>
      <c r="L548" s="59"/>
      <c r="M548" s="59"/>
    </row>
    <row r="549" spans="11:13">
      <c r="K549" s="59"/>
      <c r="L549" s="59"/>
      <c r="M549" s="59"/>
    </row>
    <row r="550" spans="11:13">
      <c r="K550" s="59"/>
      <c r="L550" s="59"/>
      <c r="M550" s="59"/>
    </row>
    <row r="551" spans="11:13">
      <c r="K551" s="59"/>
      <c r="L551" s="59"/>
      <c r="M551" s="59"/>
    </row>
    <row r="552" spans="11:13">
      <c r="K552" s="59"/>
      <c r="L552" s="59"/>
      <c r="M552" s="59"/>
    </row>
    <row r="553" spans="11:13">
      <c r="K553" s="59"/>
      <c r="L553" s="59"/>
      <c r="M553" s="59"/>
    </row>
    <row r="554" spans="11:13">
      <c r="K554" s="59"/>
      <c r="L554" s="59"/>
      <c r="M554" s="59"/>
    </row>
    <row r="555" spans="11:13">
      <c r="K555" s="59"/>
      <c r="L555" s="59"/>
      <c r="M555" s="59"/>
    </row>
    <row r="556" spans="11:13">
      <c r="K556" s="59"/>
      <c r="L556" s="59"/>
      <c r="M556" s="59"/>
    </row>
    <row r="557" spans="11:13">
      <c r="K557" s="59"/>
      <c r="L557" s="59"/>
      <c r="M557" s="59"/>
    </row>
    <row r="558" spans="11:13">
      <c r="K558" s="59"/>
      <c r="L558" s="59"/>
      <c r="M558" s="59"/>
    </row>
    <row r="559" spans="11:13">
      <c r="K559" s="59"/>
      <c r="L559" s="59"/>
      <c r="M559" s="59"/>
    </row>
    <row r="560" spans="11:13">
      <c r="K560" s="59"/>
      <c r="L560" s="59"/>
      <c r="M560" s="59"/>
    </row>
    <row r="561" spans="11:13">
      <c r="K561" s="59"/>
      <c r="L561" s="59"/>
      <c r="M561" s="59"/>
    </row>
    <row r="562" spans="11:13">
      <c r="K562" s="59"/>
      <c r="L562" s="59"/>
      <c r="M562" s="59"/>
    </row>
    <row r="563" spans="11:13">
      <c r="K563" s="59"/>
      <c r="L563" s="59"/>
      <c r="M563" s="59"/>
    </row>
    <row r="564" spans="11:13">
      <c r="K564" s="59"/>
      <c r="L564" s="59"/>
      <c r="M564" s="59"/>
    </row>
    <row r="565" spans="11:13">
      <c r="K565" s="59"/>
      <c r="L565" s="59"/>
      <c r="M565" s="59"/>
    </row>
    <row r="566" spans="11:13">
      <c r="K566" s="59"/>
      <c r="L566" s="59"/>
      <c r="M566" s="59"/>
    </row>
    <row r="567" spans="11:13">
      <c r="K567" s="59"/>
      <c r="L567" s="59"/>
      <c r="M567" s="59"/>
    </row>
    <row r="568" spans="11:13">
      <c r="K568" s="59"/>
      <c r="L568" s="59"/>
      <c r="M568" s="59"/>
    </row>
    <row r="569" spans="11:13">
      <c r="K569" s="59"/>
      <c r="L569" s="59"/>
      <c r="M569" s="59"/>
    </row>
    <row r="570" spans="11:13">
      <c r="K570" s="59"/>
      <c r="L570" s="59"/>
      <c r="M570" s="59"/>
    </row>
    <row r="571" spans="11:13">
      <c r="K571" s="59"/>
      <c r="L571" s="59"/>
      <c r="M571" s="59"/>
    </row>
    <row r="572" spans="11:13">
      <c r="K572" s="59"/>
      <c r="L572" s="59"/>
      <c r="M572" s="59"/>
    </row>
    <row r="573" spans="11:13">
      <c r="K573" s="59"/>
      <c r="L573" s="59"/>
      <c r="M573" s="59"/>
    </row>
    <row r="574" spans="11:13">
      <c r="K574" s="59"/>
      <c r="L574" s="59"/>
      <c r="M574" s="59"/>
    </row>
    <row r="575" spans="11:13">
      <c r="K575" s="59"/>
      <c r="L575" s="59"/>
      <c r="M575" s="59"/>
    </row>
    <row r="576" spans="11:13">
      <c r="K576" s="59"/>
      <c r="L576" s="59"/>
      <c r="M576" s="59"/>
    </row>
    <row r="577" spans="11:13">
      <c r="K577" s="59"/>
      <c r="L577" s="59"/>
      <c r="M577" s="59"/>
    </row>
    <row r="578" spans="11:13">
      <c r="K578" s="59"/>
      <c r="L578" s="59"/>
      <c r="M578" s="59"/>
    </row>
    <row r="579" spans="11:13">
      <c r="K579" s="59"/>
      <c r="L579" s="59"/>
      <c r="M579" s="59"/>
    </row>
    <row r="580" spans="11:13">
      <c r="K580" s="59"/>
      <c r="L580" s="59"/>
      <c r="M580" s="59"/>
    </row>
    <row r="581" spans="11:13">
      <c r="K581" s="59"/>
      <c r="L581" s="59"/>
      <c r="M581" s="59"/>
    </row>
    <row r="582" spans="11:13">
      <c r="K582" s="59"/>
      <c r="L582" s="59"/>
      <c r="M582" s="59"/>
    </row>
    <row r="583" spans="11:13">
      <c r="K583" s="59"/>
      <c r="L583" s="59"/>
      <c r="M583" s="59"/>
    </row>
    <row r="584" spans="11:13">
      <c r="K584" s="59"/>
      <c r="L584" s="59"/>
      <c r="M584" s="59"/>
    </row>
    <row r="585" spans="11:13">
      <c r="K585" s="59"/>
      <c r="L585" s="59"/>
      <c r="M585" s="59"/>
    </row>
    <row r="586" spans="11:13">
      <c r="K586" s="59"/>
      <c r="L586" s="59"/>
      <c r="M586" s="59"/>
    </row>
    <row r="587" spans="11:13">
      <c r="K587" s="59"/>
      <c r="L587" s="59"/>
      <c r="M587" s="59"/>
    </row>
    <row r="588" spans="11:13">
      <c r="K588" s="59"/>
      <c r="L588" s="59"/>
      <c r="M588" s="59"/>
    </row>
    <row r="589" spans="11:13">
      <c r="K589" s="59"/>
      <c r="L589" s="59"/>
      <c r="M589" s="59"/>
    </row>
    <row r="590" spans="11:13">
      <c r="K590" s="59"/>
      <c r="L590" s="59"/>
      <c r="M590" s="59"/>
    </row>
    <row r="591" spans="11:13">
      <c r="K591" s="59"/>
      <c r="L591" s="59"/>
      <c r="M591" s="59"/>
    </row>
    <row r="592" spans="11:13">
      <c r="K592" s="59"/>
      <c r="L592" s="59"/>
      <c r="M592" s="59"/>
    </row>
    <row r="593" spans="11:13">
      <c r="K593" s="59"/>
      <c r="L593" s="59"/>
      <c r="M593" s="59"/>
    </row>
    <row r="594" spans="11:13">
      <c r="K594" s="59"/>
      <c r="L594" s="59"/>
      <c r="M594" s="59"/>
    </row>
    <row r="595" spans="11:13">
      <c r="K595" s="59"/>
      <c r="L595" s="59"/>
      <c r="M595" s="59"/>
    </row>
    <row r="596" spans="11:13">
      <c r="K596" s="59"/>
      <c r="L596" s="59"/>
      <c r="M596" s="59"/>
    </row>
    <row r="597" spans="11:13">
      <c r="K597" s="59"/>
      <c r="L597" s="59"/>
      <c r="M597" s="59"/>
    </row>
    <row r="598" spans="11:13">
      <c r="K598" s="59"/>
      <c r="L598" s="59"/>
      <c r="M598" s="59"/>
    </row>
    <row r="599" spans="11:13">
      <c r="K599" s="59"/>
      <c r="L599" s="59"/>
      <c r="M599" s="59"/>
    </row>
    <row r="600" spans="11:13">
      <c r="K600" s="59"/>
      <c r="L600" s="59"/>
      <c r="M600" s="59"/>
    </row>
    <row r="601" spans="11:13">
      <c r="K601" s="59"/>
      <c r="L601" s="59"/>
      <c r="M601" s="59"/>
    </row>
    <row r="602" spans="11:13">
      <c r="K602" s="59"/>
      <c r="L602" s="59"/>
      <c r="M602" s="59"/>
    </row>
    <row r="603" spans="11:13">
      <c r="K603" s="59"/>
      <c r="L603" s="59"/>
      <c r="M603" s="59"/>
    </row>
    <row r="604" spans="11:13">
      <c r="K604" s="59"/>
      <c r="L604" s="59"/>
      <c r="M604" s="59"/>
    </row>
    <row r="605" spans="11:13">
      <c r="K605" s="59"/>
      <c r="L605" s="59"/>
      <c r="M605" s="59"/>
    </row>
    <row r="606" spans="11:13">
      <c r="K606" s="59"/>
      <c r="L606" s="59"/>
      <c r="M606" s="59"/>
    </row>
    <row r="607" spans="11:13">
      <c r="K607" s="59"/>
      <c r="L607" s="59"/>
      <c r="M607" s="59"/>
    </row>
    <row r="608" spans="11:13">
      <c r="K608" s="59"/>
      <c r="L608" s="59"/>
      <c r="M608" s="59"/>
    </row>
    <row r="609" spans="11:13">
      <c r="K609" s="59"/>
      <c r="L609" s="59"/>
      <c r="M609" s="59"/>
    </row>
    <row r="610" spans="11:13">
      <c r="K610" s="59"/>
      <c r="L610" s="59"/>
      <c r="M610" s="59"/>
    </row>
    <row r="611" spans="11:13">
      <c r="K611" s="59"/>
      <c r="L611" s="59"/>
      <c r="M611" s="59"/>
    </row>
    <row r="612" spans="11:13">
      <c r="K612" s="59"/>
      <c r="L612" s="59"/>
      <c r="M612" s="59"/>
    </row>
    <row r="613" spans="11:13">
      <c r="K613" s="59"/>
      <c r="L613" s="59"/>
      <c r="M613" s="59"/>
    </row>
    <row r="614" spans="11:13">
      <c r="K614" s="59"/>
      <c r="L614" s="59"/>
      <c r="M614" s="59"/>
    </row>
    <row r="615" spans="11:13">
      <c r="K615" s="59"/>
      <c r="L615" s="59"/>
      <c r="M615" s="59"/>
    </row>
    <row r="616" spans="11:13">
      <c r="K616" s="59"/>
      <c r="L616" s="59"/>
      <c r="M616" s="59"/>
    </row>
    <row r="617" spans="11:13">
      <c r="K617" s="59"/>
      <c r="L617" s="59"/>
      <c r="M617" s="59"/>
    </row>
    <row r="618" spans="11:13">
      <c r="K618" s="59"/>
      <c r="L618" s="59"/>
      <c r="M618" s="59"/>
    </row>
    <row r="619" spans="11:13">
      <c r="K619" s="59"/>
      <c r="L619" s="59"/>
      <c r="M619" s="59"/>
    </row>
    <row r="620" spans="11:13">
      <c r="K620" s="59"/>
      <c r="L620" s="59"/>
      <c r="M620" s="59"/>
    </row>
    <row r="621" spans="11:13">
      <c r="K621" s="59"/>
      <c r="L621" s="59"/>
      <c r="M621" s="59"/>
    </row>
    <row r="622" spans="11:13">
      <c r="K622" s="59"/>
      <c r="L622" s="59"/>
      <c r="M622" s="59"/>
    </row>
    <row r="623" spans="11:13">
      <c r="K623" s="59"/>
      <c r="L623" s="59"/>
      <c r="M623" s="59"/>
    </row>
    <row r="624" spans="11:13">
      <c r="K624" s="59"/>
      <c r="L624" s="59"/>
      <c r="M624" s="59"/>
    </row>
    <row r="625" spans="11:13">
      <c r="K625" s="59"/>
      <c r="L625" s="59"/>
      <c r="M625" s="59"/>
    </row>
    <row r="626" spans="11:13">
      <c r="K626" s="59"/>
      <c r="L626" s="59"/>
      <c r="M626" s="59"/>
    </row>
    <row r="627" spans="11:13">
      <c r="K627" s="59"/>
      <c r="L627" s="59"/>
      <c r="M627" s="59"/>
    </row>
    <row r="628" spans="11:13">
      <c r="K628" s="59"/>
      <c r="L628" s="59"/>
      <c r="M628" s="59"/>
    </row>
    <row r="629" spans="11:13">
      <c r="K629" s="59"/>
      <c r="L629" s="59"/>
      <c r="M629" s="59"/>
    </row>
    <row r="630" spans="11:13">
      <c r="K630" s="59"/>
      <c r="L630" s="59"/>
      <c r="M630" s="59"/>
    </row>
    <row r="631" spans="11:13">
      <c r="K631" s="59"/>
      <c r="L631" s="59"/>
      <c r="M631" s="59"/>
    </row>
    <row r="632" spans="11:13">
      <c r="K632" s="59"/>
      <c r="L632" s="59"/>
      <c r="M632" s="59"/>
    </row>
    <row r="633" spans="11:13">
      <c r="K633" s="59"/>
      <c r="L633" s="59"/>
      <c r="M633" s="59"/>
    </row>
    <row r="634" spans="11:13">
      <c r="K634" s="59"/>
      <c r="L634" s="59"/>
      <c r="M634" s="59"/>
    </row>
    <row r="635" spans="11:13">
      <c r="K635" s="59"/>
      <c r="L635" s="59"/>
      <c r="M635" s="59"/>
    </row>
    <row r="636" spans="11:13">
      <c r="K636" s="59"/>
      <c r="L636" s="59"/>
      <c r="M636" s="59"/>
    </row>
    <row r="637" spans="11:13">
      <c r="K637" s="59"/>
      <c r="L637" s="59"/>
      <c r="M637" s="59"/>
    </row>
    <row r="638" spans="11:13">
      <c r="K638" s="59"/>
      <c r="L638" s="59"/>
      <c r="M638" s="59"/>
    </row>
    <row r="639" spans="11:13">
      <c r="K639" s="59"/>
      <c r="L639" s="59"/>
      <c r="M639" s="59"/>
    </row>
    <row r="640" spans="11:13">
      <c r="K640" s="59"/>
      <c r="L640" s="59"/>
      <c r="M640" s="59"/>
    </row>
    <row r="641" spans="11:13">
      <c r="K641" s="59"/>
      <c r="L641" s="59"/>
      <c r="M641" s="59"/>
    </row>
    <row r="642" spans="11:13">
      <c r="K642" s="59"/>
      <c r="L642" s="59"/>
      <c r="M642" s="59"/>
    </row>
    <row r="643" spans="11:13">
      <c r="K643" s="59"/>
      <c r="L643" s="59"/>
      <c r="M643" s="59"/>
    </row>
    <row r="644" spans="11:13">
      <c r="K644" s="59"/>
      <c r="L644" s="59"/>
      <c r="M644" s="59"/>
    </row>
    <row r="645" spans="11:13">
      <c r="K645" s="59"/>
      <c r="L645" s="59"/>
      <c r="M645" s="59"/>
    </row>
    <row r="646" spans="11:13">
      <c r="K646" s="59"/>
      <c r="L646" s="59"/>
      <c r="M646" s="59"/>
    </row>
    <row r="647" spans="11:13">
      <c r="K647" s="59"/>
      <c r="L647" s="59"/>
      <c r="M647" s="59"/>
    </row>
    <row r="648" spans="11:13">
      <c r="K648" s="59"/>
      <c r="L648" s="59"/>
      <c r="M648" s="59"/>
    </row>
    <row r="649" spans="11:13">
      <c r="K649" s="59"/>
      <c r="L649" s="59"/>
      <c r="M649" s="59"/>
    </row>
    <row r="650" spans="11:13">
      <c r="K650" s="59"/>
      <c r="L650" s="59"/>
      <c r="M650" s="59"/>
    </row>
    <row r="651" spans="11:13">
      <c r="K651" s="59"/>
      <c r="L651" s="59"/>
      <c r="M651" s="59"/>
    </row>
    <row r="652" spans="11:13">
      <c r="K652" s="59"/>
      <c r="L652" s="59"/>
      <c r="M652" s="59"/>
    </row>
    <row r="653" spans="11:13">
      <c r="K653" s="59"/>
      <c r="L653" s="59"/>
      <c r="M653" s="59"/>
    </row>
    <row r="654" spans="11:13">
      <c r="K654" s="59"/>
      <c r="L654" s="59"/>
      <c r="M654" s="59"/>
    </row>
    <row r="655" spans="11:13">
      <c r="K655" s="59"/>
      <c r="L655" s="59"/>
      <c r="M655" s="59"/>
    </row>
    <row r="656" spans="11:13">
      <c r="K656" s="59"/>
      <c r="L656" s="59"/>
      <c r="M656" s="59"/>
    </row>
    <row r="657" spans="11:13">
      <c r="K657" s="59"/>
      <c r="L657" s="59"/>
      <c r="M657" s="59"/>
    </row>
    <row r="658" spans="11:13">
      <c r="K658" s="59"/>
      <c r="L658" s="59"/>
      <c r="M658" s="59"/>
    </row>
    <row r="659" spans="11:13">
      <c r="K659" s="59"/>
      <c r="L659" s="59"/>
      <c r="M659" s="59"/>
    </row>
    <row r="660" spans="11:13">
      <c r="K660" s="59"/>
      <c r="L660" s="59"/>
      <c r="M660" s="59"/>
    </row>
    <row r="661" spans="11:13">
      <c r="K661" s="59"/>
      <c r="L661" s="59"/>
      <c r="M661" s="59"/>
    </row>
    <row r="662" spans="11:13">
      <c r="K662" s="59"/>
      <c r="L662" s="59"/>
      <c r="M662" s="59"/>
    </row>
    <row r="663" spans="11:13">
      <c r="K663" s="59"/>
      <c r="L663" s="59"/>
      <c r="M663" s="59"/>
    </row>
    <row r="664" spans="11:13">
      <c r="K664" s="59"/>
      <c r="L664" s="59"/>
      <c r="M664" s="59"/>
    </row>
    <row r="665" spans="11:13">
      <c r="K665" s="59"/>
      <c r="L665" s="59"/>
      <c r="M665" s="59"/>
    </row>
    <row r="666" spans="11:13">
      <c r="K666" s="59"/>
      <c r="L666" s="59"/>
      <c r="M666" s="59"/>
    </row>
    <row r="667" spans="11:13">
      <c r="K667" s="59"/>
      <c r="L667" s="59"/>
      <c r="M667" s="59"/>
    </row>
    <row r="668" spans="11:13">
      <c r="K668" s="59"/>
      <c r="L668" s="59"/>
      <c r="M668" s="59"/>
    </row>
    <row r="669" spans="11:13">
      <c r="K669" s="59"/>
      <c r="L669" s="59"/>
      <c r="M669" s="59"/>
    </row>
    <row r="670" spans="11:13">
      <c r="K670" s="59"/>
      <c r="L670" s="59"/>
      <c r="M670" s="59"/>
    </row>
    <row r="671" spans="11:13">
      <c r="K671" s="59"/>
      <c r="L671" s="59"/>
      <c r="M671" s="59"/>
    </row>
    <row r="672" spans="11:13">
      <c r="K672" s="59"/>
      <c r="L672" s="59"/>
      <c r="M672" s="59"/>
    </row>
    <row r="673" spans="11:13">
      <c r="K673" s="59"/>
      <c r="L673" s="59"/>
      <c r="M673" s="59"/>
    </row>
    <row r="674" spans="11:13">
      <c r="K674" s="59"/>
      <c r="L674" s="59"/>
      <c r="M674" s="59"/>
    </row>
    <row r="675" spans="11:13">
      <c r="K675" s="59"/>
      <c r="L675" s="59"/>
      <c r="M675" s="59"/>
    </row>
    <row r="676" spans="11:13">
      <c r="K676" s="59"/>
      <c r="L676" s="59"/>
      <c r="M676" s="59"/>
    </row>
    <row r="677" spans="11:13">
      <c r="K677" s="59"/>
      <c r="L677" s="59"/>
      <c r="M677" s="59"/>
    </row>
    <row r="678" spans="11:13">
      <c r="K678" s="59"/>
      <c r="L678" s="59"/>
      <c r="M678" s="59"/>
    </row>
    <row r="679" spans="11:13">
      <c r="K679" s="59"/>
      <c r="L679" s="59"/>
      <c r="M679" s="59"/>
    </row>
    <row r="680" spans="11:13">
      <c r="K680" s="59"/>
      <c r="L680" s="59"/>
      <c r="M680" s="59"/>
    </row>
    <row r="681" spans="11:13">
      <c r="K681" s="59"/>
      <c r="L681" s="59"/>
      <c r="M681" s="59"/>
    </row>
    <row r="682" spans="11:13">
      <c r="K682" s="59"/>
      <c r="L682" s="59"/>
      <c r="M682" s="59"/>
    </row>
    <row r="683" spans="11:13">
      <c r="K683" s="59"/>
      <c r="L683" s="59"/>
      <c r="M683" s="59"/>
    </row>
    <row r="684" spans="11:13">
      <c r="K684" s="59"/>
      <c r="L684" s="59"/>
      <c r="M684" s="59"/>
    </row>
    <row r="685" spans="11:13">
      <c r="K685" s="59"/>
      <c r="L685" s="59"/>
      <c r="M685" s="59"/>
    </row>
    <row r="686" spans="11:13">
      <c r="K686" s="59"/>
      <c r="L686" s="59"/>
      <c r="M686" s="59"/>
    </row>
    <row r="687" spans="11:13">
      <c r="K687" s="59"/>
      <c r="L687" s="59"/>
      <c r="M687" s="59"/>
    </row>
    <row r="688" spans="11:13">
      <c r="K688" s="59"/>
      <c r="L688" s="59"/>
      <c r="M688" s="59"/>
    </row>
    <row r="689" spans="11:13">
      <c r="K689" s="59"/>
      <c r="L689" s="59"/>
      <c r="M689" s="59"/>
    </row>
    <row r="690" spans="11:13">
      <c r="K690" s="59"/>
      <c r="L690" s="59"/>
      <c r="M690" s="59"/>
    </row>
    <row r="691" spans="11:13">
      <c r="K691" s="59"/>
      <c r="L691" s="59"/>
      <c r="M691" s="59"/>
    </row>
    <row r="692" spans="11:13">
      <c r="K692" s="59"/>
      <c r="L692" s="59"/>
      <c r="M692" s="59"/>
    </row>
    <row r="693" spans="11:13">
      <c r="K693" s="59"/>
      <c r="L693" s="59"/>
      <c r="M693" s="59"/>
    </row>
    <row r="694" spans="11:13">
      <c r="K694" s="59"/>
      <c r="L694" s="59"/>
      <c r="M694" s="59"/>
    </row>
    <row r="695" spans="11:13">
      <c r="K695" s="59"/>
      <c r="L695" s="59"/>
      <c r="M695" s="59"/>
    </row>
    <row r="696" spans="11:13">
      <c r="K696" s="59"/>
      <c r="L696" s="59"/>
      <c r="M696" s="59"/>
    </row>
    <row r="697" spans="11:13">
      <c r="K697" s="59"/>
      <c r="L697" s="59"/>
      <c r="M697" s="59"/>
    </row>
    <row r="698" spans="11:13">
      <c r="K698" s="59"/>
      <c r="L698" s="59"/>
      <c r="M698" s="59"/>
    </row>
    <row r="699" spans="11:13">
      <c r="K699" s="59"/>
      <c r="L699" s="59"/>
      <c r="M699" s="59"/>
    </row>
    <row r="700" spans="11:13">
      <c r="K700" s="59"/>
      <c r="L700" s="59"/>
      <c r="M700" s="59"/>
    </row>
    <row r="701" spans="11:13">
      <c r="K701" s="59"/>
      <c r="L701" s="59"/>
      <c r="M701" s="59"/>
    </row>
    <row r="702" spans="11:13">
      <c r="K702" s="59"/>
      <c r="L702" s="59"/>
      <c r="M702" s="59"/>
    </row>
    <row r="703" spans="11:13">
      <c r="K703" s="59"/>
      <c r="L703" s="59"/>
      <c r="M703" s="59"/>
    </row>
    <row r="704" spans="11:13">
      <c r="K704" s="59"/>
      <c r="L704" s="59"/>
      <c r="M704" s="59"/>
    </row>
    <row r="705" spans="11:13">
      <c r="K705" s="59"/>
      <c r="L705" s="59"/>
      <c r="M705" s="59"/>
    </row>
    <row r="706" spans="11:13">
      <c r="K706" s="59"/>
      <c r="L706" s="59"/>
      <c r="M706" s="59"/>
    </row>
    <row r="707" spans="11:13">
      <c r="K707" s="59"/>
      <c r="L707" s="59"/>
      <c r="M707" s="59"/>
    </row>
    <row r="708" spans="11:13">
      <c r="K708" s="59"/>
      <c r="L708" s="59"/>
      <c r="M708" s="59"/>
    </row>
    <row r="709" spans="11:13">
      <c r="K709" s="59"/>
      <c r="L709" s="59"/>
      <c r="M709" s="59"/>
    </row>
    <row r="710" spans="11:13">
      <c r="K710" s="59"/>
      <c r="L710" s="59"/>
      <c r="M710" s="59"/>
    </row>
    <row r="711" spans="11:13">
      <c r="K711" s="59"/>
      <c r="L711" s="59"/>
      <c r="M711" s="59"/>
    </row>
    <row r="712" spans="11:13">
      <c r="K712" s="59"/>
      <c r="L712" s="59"/>
      <c r="M712" s="59"/>
    </row>
    <row r="713" spans="11:13">
      <c r="K713" s="59"/>
      <c r="L713" s="59"/>
      <c r="M713" s="59"/>
    </row>
    <row r="714" spans="11:13">
      <c r="K714" s="59"/>
      <c r="L714" s="59"/>
      <c r="M714" s="59"/>
    </row>
    <row r="715" spans="11:13">
      <c r="K715" s="59"/>
      <c r="L715" s="59"/>
      <c r="M715" s="59"/>
    </row>
    <row r="716" spans="11:13">
      <c r="K716" s="59"/>
      <c r="L716" s="59"/>
      <c r="M716" s="59"/>
    </row>
    <row r="717" spans="11:13">
      <c r="K717" s="59"/>
      <c r="L717" s="59"/>
      <c r="M717" s="59"/>
    </row>
    <row r="718" spans="11:13">
      <c r="K718" s="59"/>
      <c r="L718" s="59"/>
      <c r="M718" s="59"/>
    </row>
    <row r="719" spans="11:13">
      <c r="K719" s="59"/>
      <c r="L719" s="59"/>
      <c r="M719" s="59"/>
    </row>
    <row r="720" spans="11:13">
      <c r="K720" s="59"/>
      <c r="L720" s="59"/>
      <c r="M720" s="59"/>
    </row>
    <row r="721" spans="11:13">
      <c r="K721" s="59"/>
      <c r="L721" s="59"/>
      <c r="M721" s="59"/>
    </row>
    <row r="722" spans="11:13">
      <c r="K722" s="59"/>
      <c r="L722" s="59"/>
      <c r="M722" s="59"/>
    </row>
    <row r="723" spans="11:13">
      <c r="K723" s="59"/>
      <c r="L723" s="59"/>
      <c r="M723" s="59"/>
    </row>
    <row r="724" spans="11:13">
      <c r="K724" s="59"/>
      <c r="L724" s="59"/>
      <c r="M724" s="59"/>
    </row>
    <row r="725" spans="11:13">
      <c r="K725" s="59"/>
      <c r="L725" s="59"/>
      <c r="M725" s="59"/>
    </row>
    <row r="726" spans="11:13">
      <c r="K726" s="59"/>
      <c r="L726" s="59"/>
      <c r="M726" s="59"/>
    </row>
    <row r="727" spans="11:13">
      <c r="K727" s="59"/>
      <c r="L727" s="59"/>
      <c r="M727" s="59"/>
    </row>
    <row r="728" spans="11:13">
      <c r="K728" s="59"/>
      <c r="L728" s="59"/>
      <c r="M728" s="59"/>
    </row>
    <row r="729" spans="11:13">
      <c r="K729" s="59"/>
      <c r="L729" s="59"/>
      <c r="M729" s="59"/>
    </row>
    <row r="730" spans="11:13">
      <c r="K730" s="59"/>
      <c r="L730" s="59"/>
      <c r="M730" s="59"/>
    </row>
    <row r="731" spans="11:13">
      <c r="K731" s="59"/>
      <c r="L731" s="59"/>
      <c r="M731" s="59"/>
    </row>
    <row r="732" spans="11:13">
      <c r="K732" s="59"/>
      <c r="L732" s="59"/>
      <c r="M732" s="59"/>
    </row>
    <row r="733" spans="11:13">
      <c r="K733" s="59"/>
      <c r="L733" s="59"/>
      <c r="M733" s="59"/>
    </row>
    <row r="734" spans="11:13">
      <c r="K734" s="59"/>
      <c r="L734" s="59"/>
      <c r="M734" s="59"/>
    </row>
    <row r="735" spans="11:13">
      <c r="K735" s="59"/>
      <c r="L735" s="59"/>
      <c r="M735" s="59"/>
    </row>
    <row r="736" spans="11:13">
      <c r="K736" s="59"/>
      <c r="L736" s="59"/>
      <c r="M736" s="59"/>
    </row>
    <row r="737" spans="11:13">
      <c r="K737" s="59"/>
      <c r="L737" s="59"/>
      <c r="M737" s="59"/>
    </row>
    <row r="738" spans="11:13">
      <c r="K738" s="59"/>
      <c r="L738" s="59"/>
      <c r="M738" s="59"/>
    </row>
    <row r="739" spans="11:13">
      <c r="K739" s="59"/>
      <c r="L739" s="59"/>
      <c r="M739" s="59"/>
    </row>
    <row r="740" spans="11:13">
      <c r="K740" s="59"/>
      <c r="L740" s="59"/>
      <c r="M740" s="59"/>
    </row>
    <row r="741" spans="11:13">
      <c r="K741" s="59"/>
      <c r="L741" s="59"/>
      <c r="M741" s="59"/>
    </row>
    <row r="742" spans="11:13">
      <c r="K742" s="59"/>
      <c r="L742" s="59"/>
      <c r="M742" s="59"/>
    </row>
    <row r="743" spans="11:13">
      <c r="K743" s="59"/>
      <c r="L743" s="59"/>
      <c r="M743" s="59"/>
    </row>
    <row r="744" spans="11:13">
      <c r="K744" s="59"/>
      <c r="L744" s="59"/>
      <c r="M744" s="59"/>
    </row>
    <row r="745" spans="11:13">
      <c r="K745" s="59"/>
      <c r="L745" s="59"/>
      <c r="M745" s="59"/>
    </row>
    <row r="746" spans="11:13">
      <c r="K746" s="59"/>
      <c r="L746" s="59"/>
      <c r="M746" s="59"/>
    </row>
    <row r="747" spans="11:13">
      <c r="K747" s="59"/>
      <c r="L747" s="59"/>
      <c r="M747" s="59"/>
    </row>
    <row r="748" spans="11:13">
      <c r="K748" s="59"/>
      <c r="L748" s="59"/>
      <c r="M748" s="59"/>
    </row>
    <row r="749" spans="11:13">
      <c r="K749" s="59"/>
      <c r="L749" s="59"/>
      <c r="M749" s="59"/>
    </row>
    <row r="750" spans="11:13">
      <c r="K750" s="59"/>
      <c r="L750" s="59"/>
      <c r="M750" s="59"/>
    </row>
    <row r="751" spans="11:13">
      <c r="K751" s="59"/>
      <c r="L751" s="59"/>
      <c r="M751" s="59"/>
    </row>
    <row r="752" spans="11:13">
      <c r="K752" s="59"/>
      <c r="L752" s="59"/>
      <c r="M752" s="59"/>
    </row>
    <row r="753" spans="11:13">
      <c r="K753" s="59"/>
      <c r="L753" s="59"/>
      <c r="M753" s="59"/>
    </row>
    <row r="754" spans="11:13">
      <c r="K754" s="59"/>
      <c r="L754" s="59"/>
      <c r="M754" s="59"/>
    </row>
    <row r="755" spans="11:13">
      <c r="K755" s="59"/>
      <c r="L755" s="59"/>
      <c r="M755" s="59"/>
    </row>
    <row r="756" spans="11:13">
      <c r="K756" s="59"/>
      <c r="L756" s="59"/>
      <c r="M756" s="59"/>
    </row>
    <row r="757" spans="11:13">
      <c r="K757" s="59"/>
      <c r="L757" s="59"/>
      <c r="M757" s="59"/>
    </row>
    <row r="758" spans="11:13">
      <c r="K758" s="59"/>
      <c r="L758" s="59"/>
      <c r="M758" s="59"/>
    </row>
    <row r="759" spans="11:13">
      <c r="K759" s="59"/>
      <c r="L759" s="59"/>
      <c r="M759" s="59"/>
    </row>
    <row r="760" spans="11:13">
      <c r="K760" s="59"/>
      <c r="L760" s="59"/>
      <c r="M760" s="59"/>
    </row>
    <row r="761" spans="11:13">
      <c r="K761" s="59"/>
      <c r="L761" s="59"/>
      <c r="M761" s="59"/>
    </row>
    <row r="762" spans="11:13">
      <c r="K762" s="59"/>
      <c r="L762" s="59"/>
      <c r="M762" s="59"/>
    </row>
    <row r="763" spans="11:13">
      <c r="K763" s="59"/>
      <c r="L763" s="59"/>
      <c r="M763" s="59"/>
    </row>
    <row r="764" spans="11:13">
      <c r="K764" s="59"/>
      <c r="L764" s="59"/>
      <c r="M764" s="59"/>
    </row>
    <row r="765" spans="11:13">
      <c r="K765" s="59"/>
      <c r="L765" s="59"/>
      <c r="M765" s="59"/>
    </row>
    <row r="766" spans="11:13">
      <c r="K766" s="59"/>
      <c r="L766" s="59"/>
      <c r="M766" s="59"/>
    </row>
    <row r="767" spans="11:13">
      <c r="K767" s="59"/>
      <c r="L767" s="59"/>
      <c r="M767" s="59"/>
    </row>
    <row r="768" spans="11:13">
      <c r="K768" s="59"/>
      <c r="L768" s="59"/>
      <c r="M768" s="59"/>
    </row>
    <row r="769" spans="11:13">
      <c r="K769" s="59"/>
      <c r="L769" s="59"/>
      <c r="M769" s="59"/>
    </row>
    <row r="770" spans="11:13">
      <c r="K770" s="59"/>
      <c r="L770" s="59"/>
      <c r="M770" s="59"/>
    </row>
    <row r="771" spans="11:13">
      <c r="K771" s="59"/>
      <c r="L771" s="59"/>
      <c r="M771" s="59"/>
    </row>
    <row r="772" spans="11:13">
      <c r="K772" s="59"/>
      <c r="L772" s="59"/>
      <c r="M772" s="59"/>
    </row>
    <row r="773" spans="11:13">
      <c r="K773" s="59"/>
      <c r="L773" s="59"/>
      <c r="M773" s="59"/>
    </row>
    <row r="774" spans="11:13">
      <c r="K774" s="59"/>
      <c r="L774" s="59"/>
      <c r="M774" s="59"/>
    </row>
    <row r="775" spans="11:13">
      <c r="K775" s="59"/>
      <c r="L775" s="59"/>
      <c r="M775" s="59"/>
    </row>
    <row r="776" spans="11:13">
      <c r="K776" s="59"/>
      <c r="L776" s="59"/>
      <c r="M776" s="59"/>
    </row>
    <row r="777" spans="11:13">
      <c r="K777" s="59"/>
      <c r="L777" s="59"/>
      <c r="M777" s="59"/>
    </row>
    <row r="778" spans="11:13">
      <c r="K778" s="59"/>
      <c r="L778" s="59"/>
      <c r="M778" s="59"/>
    </row>
    <row r="779" spans="11:13">
      <c r="K779" s="59"/>
      <c r="L779" s="59"/>
      <c r="M779" s="59"/>
    </row>
    <row r="780" spans="11:13">
      <c r="K780" s="59"/>
      <c r="L780" s="59"/>
      <c r="M780" s="59"/>
    </row>
    <row r="781" spans="11:13">
      <c r="K781" s="59"/>
      <c r="L781" s="59"/>
      <c r="M781" s="59"/>
    </row>
    <row r="782" spans="11:13">
      <c r="K782" s="59"/>
      <c r="L782" s="59"/>
      <c r="M782" s="59"/>
    </row>
    <row r="783" spans="11:13">
      <c r="K783" s="59"/>
      <c r="L783" s="59"/>
      <c r="M783" s="59"/>
    </row>
    <row r="784" spans="11:13">
      <c r="K784" s="59"/>
      <c r="L784" s="59"/>
      <c r="M784" s="59"/>
    </row>
    <row r="785" spans="11:13">
      <c r="K785" s="59"/>
      <c r="L785" s="59"/>
      <c r="M785" s="59"/>
    </row>
    <row r="786" spans="11:13">
      <c r="K786" s="59"/>
      <c r="L786" s="59"/>
      <c r="M786" s="59"/>
    </row>
    <row r="787" spans="11:13">
      <c r="K787" s="59"/>
      <c r="L787" s="59"/>
      <c r="M787" s="59"/>
    </row>
    <row r="788" spans="11:13">
      <c r="K788" s="59"/>
      <c r="L788" s="59"/>
      <c r="M788" s="59"/>
    </row>
    <row r="789" spans="11:13">
      <c r="K789" s="59"/>
      <c r="L789" s="59"/>
      <c r="M789" s="59"/>
    </row>
    <row r="790" spans="11:13">
      <c r="K790" s="59"/>
      <c r="L790" s="59"/>
      <c r="M790" s="59"/>
    </row>
    <row r="791" spans="11:13">
      <c r="K791" s="59"/>
      <c r="L791" s="59"/>
      <c r="M791" s="59"/>
    </row>
    <row r="792" spans="11:13">
      <c r="K792" s="59"/>
      <c r="L792" s="59"/>
      <c r="M792" s="59"/>
    </row>
    <row r="793" spans="11:13">
      <c r="K793" s="59"/>
      <c r="L793" s="59"/>
      <c r="M793" s="59"/>
    </row>
    <row r="794" spans="11:13">
      <c r="K794" s="59"/>
      <c r="L794" s="59"/>
      <c r="M794" s="59"/>
    </row>
    <row r="795" spans="11:13">
      <c r="K795" s="59"/>
      <c r="L795" s="59"/>
      <c r="M795" s="59"/>
    </row>
    <row r="796" spans="11:13">
      <c r="K796" s="59"/>
      <c r="L796" s="59"/>
      <c r="M796" s="59"/>
    </row>
    <row r="797" spans="11:13">
      <c r="K797" s="59"/>
      <c r="L797" s="59"/>
      <c r="M797" s="59"/>
    </row>
    <row r="798" spans="11:13">
      <c r="K798" s="59"/>
      <c r="L798" s="59"/>
      <c r="M798" s="59"/>
    </row>
    <row r="799" spans="11:13">
      <c r="K799" s="59"/>
      <c r="L799" s="59"/>
      <c r="M799" s="59"/>
    </row>
    <row r="800" spans="11:13">
      <c r="K800" s="59"/>
      <c r="L800" s="59"/>
      <c r="M800" s="59"/>
    </row>
    <row r="801" spans="11:13">
      <c r="K801" s="59"/>
      <c r="L801" s="59"/>
      <c r="M801" s="59"/>
    </row>
    <row r="802" spans="11:13">
      <c r="K802" s="59"/>
      <c r="L802" s="59"/>
      <c r="M802" s="59"/>
    </row>
    <row r="803" spans="11:13">
      <c r="K803" s="59"/>
      <c r="L803" s="59"/>
      <c r="M803" s="59"/>
    </row>
    <row r="804" spans="11:13">
      <c r="K804" s="59"/>
      <c r="L804" s="59"/>
      <c r="M804" s="59"/>
    </row>
    <row r="805" spans="11:13">
      <c r="K805" s="59"/>
      <c r="L805" s="59"/>
      <c r="M805" s="59"/>
    </row>
    <row r="806" spans="11:13">
      <c r="K806" s="59"/>
      <c r="L806" s="59"/>
      <c r="M806" s="59"/>
    </row>
    <row r="807" spans="11:13">
      <c r="K807" s="59"/>
      <c r="L807" s="59"/>
      <c r="M807" s="59"/>
    </row>
    <row r="808" spans="11:13">
      <c r="K808" s="59"/>
      <c r="L808" s="59"/>
      <c r="M808" s="59"/>
    </row>
    <row r="809" spans="11:13">
      <c r="K809" s="59"/>
      <c r="L809" s="59"/>
      <c r="M809" s="59"/>
    </row>
    <row r="810" spans="11:13">
      <c r="K810" s="59"/>
      <c r="L810" s="59"/>
      <c r="M810" s="59"/>
    </row>
    <row r="811" spans="11:13">
      <c r="K811" s="59"/>
      <c r="L811" s="59"/>
      <c r="M811" s="59"/>
    </row>
    <row r="812" spans="11:13">
      <c r="K812" s="59"/>
      <c r="L812" s="59"/>
      <c r="M812" s="59"/>
    </row>
    <row r="813" spans="11:13">
      <c r="K813" s="59"/>
      <c r="L813" s="59"/>
      <c r="M813" s="59"/>
    </row>
    <row r="814" spans="11:13">
      <c r="K814" s="59"/>
      <c r="L814" s="59"/>
      <c r="M814" s="59"/>
    </row>
    <row r="815" spans="11:13">
      <c r="K815" s="59"/>
      <c r="L815" s="59"/>
      <c r="M815" s="59"/>
    </row>
    <row r="816" spans="11:13">
      <c r="K816" s="59"/>
      <c r="L816" s="59"/>
      <c r="M816" s="59"/>
    </row>
    <row r="817" spans="11:13">
      <c r="K817" s="59"/>
      <c r="L817" s="59"/>
      <c r="M817" s="59"/>
    </row>
    <row r="818" spans="11:13">
      <c r="K818" s="59"/>
      <c r="L818" s="59"/>
      <c r="M818" s="59"/>
    </row>
    <row r="819" spans="11:13">
      <c r="K819" s="59"/>
      <c r="L819" s="59"/>
      <c r="M819" s="59"/>
    </row>
    <row r="820" spans="11:13">
      <c r="K820" s="59"/>
      <c r="L820" s="59"/>
      <c r="M820" s="59"/>
    </row>
    <row r="821" spans="11:13">
      <c r="K821" s="59"/>
      <c r="L821" s="59"/>
      <c r="M821" s="59"/>
    </row>
    <row r="822" spans="11:13">
      <c r="K822" s="59"/>
      <c r="L822" s="59"/>
      <c r="M822" s="59"/>
    </row>
    <row r="823" spans="11:13">
      <c r="K823" s="59"/>
      <c r="L823" s="59"/>
      <c r="M823" s="59"/>
    </row>
    <row r="824" spans="11:13">
      <c r="K824" s="59"/>
      <c r="L824" s="59"/>
      <c r="M824" s="59"/>
    </row>
    <row r="825" spans="11:13">
      <c r="K825" s="59"/>
      <c r="L825" s="59"/>
      <c r="M825" s="59"/>
    </row>
    <row r="826" spans="11:13">
      <c r="K826" s="59"/>
      <c r="L826" s="59"/>
      <c r="M826" s="59"/>
    </row>
    <row r="827" spans="11:13">
      <c r="K827" s="59"/>
      <c r="L827" s="59"/>
      <c r="M827" s="59"/>
    </row>
    <row r="828" spans="11:13">
      <c r="K828" s="59"/>
      <c r="L828" s="59"/>
      <c r="M828" s="59"/>
    </row>
    <row r="829" spans="11:13">
      <c r="K829" s="59"/>
      <c r="L829" s="59"/>
      <c r="M829" s="59"/>
    </row>
    <row r="830" spans="11:13">
      <c r="K830" s="59"/>
      <c r="L830" s="59"/>
      <c r="M830" s="59"/>
    </row>
    <row r="831" spans="11:13">
      <c r="K831" s="59"/>
      <c r="L831" s="59"/>
      <c r="M831" s="59"/>
    </row>
    <row r="832" spans="11:13">
      <c r="K832" s="59"/>
      <c r="L832" s="59"/>
      <c r="M832" s="59"/>
    </row>
    <row r="833" spans="11:13">
      <c r="K833" s="59"/>
      <c r="L833" s="59"/>
      <c r="M833" s="59"/>
    </row>
    <row r="834" spans="11:13">
      <c r="K834" s="59"/>
      <c r="L834" s="59"/>
      <c r="M834" s="59"/>
    </row>
    <row r="835" spans="11:13">
      <c r="K835" s="59"/>
      <c r="L835" s="59"/>
      <c r="M835" s="59"/>
    </row>
    <row r="836" spans="11:13">
      <c r="K836" s="59"/>
      <c r="L836" s="59"/>
      <c r="M836" s="59"/>
    </row>
    <row r="837" spans="11:13">
      <c r="K837" s="59"/>
      <c r="L837" s="59"/>
      <c r="M837" s="59"/>
    </row>
    <row r="838" spans="11:13">
      <c r="K838" s="59"/>
      <c r="L838" s="59"/>
      <c r="M838" s="59"/>
    </row>
    <row r="839" spans="11:13">
      <c r="K839" s="59"/>
      <c r="L839" s="59"/>
      <c r="M839" s="59"/>
    </row>
    <row r="840" spans="11:13">
      <c r="K840" s="59"/>
      <c r="L840" s="59"/>
      <c r="M840" s="59"/>
    </row>
    <row r="841" spans="11:13">
      <c r="K841" s="59"/>
      <c r="L841" s="59"/>
      <c r="M841" s="59"/>
    </row>
    <row r="842" spans="11:13">
      <c r="K842" s="59"/>
      <c r="L842" s="59"/>
      <c r="M842" s="59"/>
    </row>
    <row r="843" spans="11:13">
      <c r="K843" s="59"/>
      <c r="L843" s="59"/>
      <c r="M843" s="59"/>
    </row>
    <row r="844" spans="11:13">
      <c r="K844" s="59"/>
      <c r="L844" s="59"/>
      <c r="M844" s="59"/>
    </row>
    <row r="845" spans="11:13">
      <c r="K845" s="59"/>
      <c r="L845" s="59"/>
      <c r="M845" s="59"/>
    </row>
    <row r="846" spans="11:13">
      <c r="K846" s="59"/>
      <c r="L846" s="59"/>
      <c r="M846" s="59"/>
    </row>
    <row r="847" spans="11:13">
      <c r="K847" s="59"/>
      <c r="L847" s="59"/>
      <c r="M847" s="59"/>
    </row>
    <row r="848" spans="11:13">
      <c r="K848" s="59"/>
      <c r="L848" s="59"/>
      <c r="M848" s="59"/>
    </row>
    <row r="849" spans="11:13">
      <c r="K849" s="59"/>
      <c r="L849" s="59"/>
      <c r="M849" s="59"/>
    </row>
    <row r="850" spans="11:13">
      <c r="K850" s="59"/>
      <c r="L850" s="59"/>
      <c r="M850" s="59"/>
    </row>
    <row r="851" spans="11:13">
      <c r="K851" s="59"/>
      <c r="L851" s="59"/>
      <c r="M851" s="59"/>
    </row>
    <row r="852" spans="11:13">
      <c r="K852" s="59"/>
      <c r="L852" s="59"/>
      <c r="M852" s="59"/>
    </row>
    <row r="853" spans="11:13">
      <c r="K853" s="59"/>
      <c r="L853" s="59"/>
      <c r="M853" s="59"/>
    </row>
    <row r="854" spans="11:13">
      <c r="K854" s="59"/>
      <c r="L854" s="59"/>
      <c r="M854" s="59"/>
    </row>
    <row r="855" spans="11:13">
      <c r="K855" s="59"/>
      <c r="L855" s="59"/>
      <c r="M855" s="59"/>
    </row>
    <row r="856" spans="11:13">
      <c r="K856" s="59"/>
      <c r="L856" s="59"/>
      <c r="M856" s="59"/>
    </row>
    <row r="857" spans="11:13">
      <c r="K857" s="59"/>
      <c r="L857" s="59"/>
      <c r="M857" s="59"/>
    </row>
    <row r="858" spans="11:13">
      <c r="K858" s="59"/>
      <c r="L858" s="59"/>
      <c r="M858" s="59"/>
    </row>
    <row r="859" spans="11:13">
      <c r="K859" s="59"/>
      <c r="L859" s="59"/>
      <c r="M859" s="59"/>
    </row>
    <row r="860" spans="11:13">
      <c r="K860" s="59"/>
      <c r="L860" s="59"/>
      <c r="M860" s="59"/>
    </row>
    <row r="861" spans="11:13">
      <c r="K861" s="59"/>
      <c r="L861" s="59"/>
      <c r="M861" s="59"/>
    </row>
    <row r="862" spans="11:13">
      <c r="K862" s="59"/>
      <c r="L862" s="59"/>
      <c r="M862" s="59"/>
    </row>
    <row r="863" spans="11:13">
      <c r="K863" s="59"/>
      <c r="L863" s="59"/>
      <c r="M863" s="59"/>
    </row>
    <row r="864" spans="11:13">
      <c r="K864" s="59"/>
      <c r="L864" s="59"/>
      <c r="M864" s="59"/>
    </row>
    <row r="865" spans="11:13">
      <c r="K865" s="59"/>
      <c r="L865" s="59"/>
      <c r="M865" s="59"/>
    </row>
    <row r="866" spans="11:13">
      <c r="K866" s="59"/>
      <c r="L866" s="59"/>
      <c r="M866" s="59"/>
    </row>
    <row r="867" spans="11:13">
      <c r="K867" s="59"/>
      <c r="L867" s="59"/>
      <c r="M867" s="59"/>
    </row>
    <row r="868" spans="11:13">
      <c r="K868" s="59"/>
      <c r="L868" s="59"/>
      <c r="M868" s="59"/>
    </row>
    <row r="869" spans="11:13">
      <c r="K869" s="59"/>
      <c r="L869" s="59"/>
      <c r="M869" s="59"/>
    </row>
    <row r="870" spans="11:13">
      <c r="K870" s="59"/>
      <c r="L870" s="59"/>
      <c r="M870" s="59"/>
    </row>
    <row r="871" spans="11:13">
      <c r="K871" s="59"/>
      <c r="L871" s="59"/>
      <c r="M871" s="59"/>
    </row>
    <row r="872" spans="11:13">
      <c r="K872" s="59"/>
      <c r="L872" s="59"/>
      <c r="M872" s="59"/>
    </row>
    <row r="873" spans="11:13">
      <c r="K873" s="59"/>
      <c r="L873" s="59"/>
      <c r="M873" s="59"/>
    </row>
    <row r="874" spans="11:13">
      <c r="K874" s="59"/>
      <c r="L874" s="59"/>
      <c r="M874" s="59"/>
    </row>
    <row r="875" spans="11:13">
      <c r="K875" s="59"/>
      <c r="L875" s="59"/>
      <c r="M875" s="59"/>
    </row>
    <row r="876" spans="11:13">
      <c r="K876" s="59"/>
      <c r="L876" s="59"/>
      <c r="M876" s="59"/>
    </row>
    <row r="877" spans="11:13">
      <c r="K877" s="59"/>
      <c r="L877" s="59"/>
      <c r="M877" s="59"/>
    </row>
    <row r="878" spans="11:13">
      <c r="K878" s="59"/>
      <c r="L878" s="59"/>
      <c r="M878" s="59"/>
    </row>
    <row r="879" spans="11:13">
      <c r="K879" s="59"/>
      <c r="L879" s="59"/>
      <c r="M879" s="59"/>
    </row>
    <row r="880" spans="11:13">
      <c r="K880" s="59"/>
      <c r="L880" s="59"/>
      <c r="M880" s="59"/>
    </row>
    <row r="881" spans="11:13">
      <c r="K881" s="59"/>
      <c r="L881" s="59"/>
      <c r="M881" s="59"/>
    </row>
    <row r="882" spans="11:13">
      <c r="K882" s="59"/>
      <c r="L882" s="59"/>
      <c r="M882" s="59"/>
    </row>
    <row r="883" spans="11:13">
      <c r="K883" s="59"/>
      <c r="L883" s="59"/>
      <c r="M883" s="59"/>
    </row>
    <row r="884" spans="11:13">
      <c r="K884" s="59"/>
      <c r="L884" s="59"/>
      <c r="M884" s="59"/>
    </row>
    <row r="885" spans="11:13">
      <c r="K885" s="59"/>
      <c r="L885" s="59"/>
      <c r="M885" s="59"/>
    </row>
    <row r="886" spans="11:13">
      <c r="K886" s="59"/>
      <c r="L886" s="59"/>
      <c r="M886" s="59"/>
    </row>
    <row r="887" spans="11:13">
      <c r="K887" s="59"/>
      <c r="L887" s="59"/>
      <c r="M887" s="59"/>
    </row>
    <row r="888" spans="11:13">
      <c r="K888" s="59"/>
      <c r="L888" s="59"/>
      <c r="M888" s="59"/>
    </row>
    <row r="889" spans="11:13">
      <c r="K889" s="59"/>
      <c r="L889" s="59"/>
      <c r="M889" s="59"/>
    </row>
    <row r="890" spans="11:13">
      <c r="K890" s="59"/>
      <c r="L890" s="59"/>
      <c r="M890" s="59"/>
    </row>
    <row r="891" spans="11:13">
      <c r="K891" s="59"/>
      <c r="L891" s="59"/>
      <c r="M891" s="59"/>
    </row>
    <row r="892" spans="11:13">
      <c r="K892" s="59"/>
      <c r="L892" s="59"/>
      <c r="M892" s="59"/>
    </row>
    <row r="893" spans="11:13">
      <c r="K893" s="59"/>
      <c r="L893" s="59"/>
      <c r="M893" s="59"/>
    </row>
    <row r="894" spans="11:13">
      <c r="K894" s="59"/>
      <c r="L894" s="59"/>
      <c r="M894" s="59"/>
    </row>
    <row r="895" spans="11:13">
      <c r="K895" s="59"/>
      <c r="L895" s="59"/>
      <c r="M895" s="59"/>
    </row>
    <row r="896" spans="11:13">
      <c r="K896" s="59"/>
      <c r="L896" s="59"/>
      <c r="M896" s="59"/>
    </row>
    <row r="897" spans="11:13">
      <c r="K897" s="59"/>
      <c r="L897" s="59"/>
      <c r="M897" s="59"/>
    </row>
    <row r="898" spans="11:13">
      <c r="K898" s="59"/>
      <c r="L898" s="59"/>
      <c r="M898" s="59"/>
    </row>
    <row r="899" spans="11:13">
      <c r="K899" s="59"/>
      <c r="L899" s="59"/>
      <c r="M899" s="59"/>
    </row>
    <row r="900" spans="11:13">
      <c r="K900" s="59"/>
      <c r="L900" s="59"/>
      <c r="M900" s="59"/>
    </row>
    <row r="901" spans="11:13">
      <c r="K901" s="59"/>
      <c r="L901" s="59"/>
      <c r="M901" s="59"/>
    </row>
    <row r="902" spans="11:13">
      <c r="K902" s="59"/>
      <c r="L902" s="59"/>
      <c r="M902" s="59"/>
    </row>
    <row r="903" spans="11:13">
      <c r="K903" s="59"/>
      <c r="L903" s="59"/>
      <c r="M903" s="59"/>
    </row>
    <row r="904" spans="11:13">
      <c r="K904" s="59"/>
      <c r="L904" s="59"/>
      <c r="M904" s="59"/>
    </row>
    <row r="905" spans="11:13">
      <c r="K905" s="59"/>
      <c r="L905" s="59"/>
      <c r="M905" s="59"/>
    </row>
    <row r="906" spans="11:13">
      <c r="K906" s="59"/>
      <c r="L906" s="59"/>
      <c r="M906" s="59"/>
    </row>
    <row r="907" spans="11:13">
      <c r="K907" s="59"/>
      <c r="L907" s="59"/>
      <c r="M907" s="59"/>
    </row>
    <row r="908" spans="11:13">
      <c r="K908" s="59"/>
      <c r="L908" s="59"/>
      <c r="M908" s="59"/>
    </row>
    <row r="909" spans="11:13">
      <c r="K909" s="59"/>
      <c r="L909" s="59"/>
      <c r="M909" s="59"/>
    </row>
    <row r="910" spans="11:13">
      <c r="K910" s="59"/>
      <c r="L910" s="59"/>
      <c r="M910" s="59"/>
    </row>
    <row r="911" spans="11:13">
      <c r="K911" s="59"/>
      <c r="L911" s="59"/>
      <c r="M911" s="59"/>
    </row>
    <row r="912" spans="11:13">
      <c r="K912" s="59"/>
      <c r="L912" s="59"/>
      <c r="M912" s="59"/>
    </row>
    <row r="913" spans="11:13">
      <c r="K913" s="59"/>
      <c r="L913" s="59"/>
      <c r="M913" s="59"/>
    </row>
    <row r="914" spans="11:13">
      <c r="K914" s="59"/>
      <c r="L914" s="59"/>
      <c r="M914" s="59"/>
    </row>
    <row r="915" spans="11:13">
      <c r="K915" s="59"/>
      <c r="L915" s="59"/>
      <c r="M915" s="59"/>
    </row>
    <row r="916" spans="11:13">
      <c r="K916" s="59"/>
      <c r="L916" s="59"/>
      <c r="M916" s="59"/>
    </row>
    <row r="917" spans="11:13">
      <c r="K917" s="59"/>
      <c r="L917" s="59"/>
      <c r="M917" s="59"/>
    </row>
    <row r="918" spans="11:13">
      <c r="K918" s="59"/>
      <c r="L918" s="59"/>
      <c r="M918" s="59"/>
    </row>
    <row r="919" spans="11:13">
      <c r="K919" s="59"/>
      <c r="L919" s="59"/>
      <c r="M919" s="59"/>
    </row>
    <row r="920" spans="11:13">
      <c r="K920" s="59"/>
      <c r="L920" s="59"/>
      <c r="M920" s="59"/>
    </row>
    <row r="921" spans="11:13">
      <c r="K921" s="59"/>
      <c r="L921" s="59"/>
      <c r="M921" s="59"/>
    </row>
    <row r="922" spans="11:13">
      <c r="K922" s="59"/>
      <c r="L922" s="59"/>
      <c r="M922" s="59"/>
    </row>
    <row r="923" spans="11:13">
      <c r="K923" s="59"/>
      <c r="L923" s="59"/>
      <c r="M923" s="59"/>
    </row>
    <row r="924" spans="11:13">
      <c r="K924" s="59"/>
      <c r="L924" s="59"/>
      <c r="M924" s="59"/>
    </row>
    <row r="925" spans="11:13">
      <c r="K925" s="59"/>
      <c r="L925" s="59"/>
      <c r="M925" s="59"/>
    </row>
    <row r="926" spans="11:13">
      <c r="K926" s="59"/>
      <c r="L926" s="59"/>
      <c r="M926" s="59"/>
    </row>
    <row r="927" spans="11:13">
      <c r="K927" s="59"/>
      <c r="L927" s="59"/>
      <c r="M927" s="59"/>
    </row>
    <row r="928" spans="11:13">
      <c r="K928" s="59"/>
      <c r="L928" s="59"/>
      <c r="M928" s="59"/>
    </row>
    <row r="929" spans="11:13">
      <c r="K929" s="59"/>
      <c r="L929" s="59"/>
      <c r="M929" s="59"/>
    </row>
    <row r="930" spans="11:13">
      <c r="K930" s="59"/>
      <c r="L930" s="59"/>
      <c r="M930" s="59"/>
    </row>
    <row r="931" spans="11:13">
      <c r="K931" s="59"/>
      <c r="L931" s="59"/>
      <c r="M931" s="59"/>
    </row>
    <row r="932" spans="11:13">
      <c r="K932" s="59"/>
      <c r="L932" s="59"/>
      <c r="M932" s="59"/>
    </row>
    <row r="933" spans="11:13">
      <c r="K933" s="59"/>
      <c r="L933" s="59"/>
      <c r="M933" s="59"/>
    </row>
    <row r="934" spans="11:13">
      <c r="K934" s="59"/>
      <c r="L934" s="59"/>
      <c r="M934" s="59"/>
    </row>
    <row r="935" spans="11:13">
      <c r="K935" s="59"/>
      <c r="L935" s="59"/>
      <c r="M935" s="59"/>
    </row>
    <row r="936" spans="11:13">
      <c r="K936" s="59"/>
      <c r="L936" s="59"/>
      <c r="M936" s="59"/>
    </row>
    <row r="937" spans="11:13">
      <c r="K937" s="59"/>
      <c r="L937" s="59"/>
      <c r="M937" s="59"/>
    </row>
    <row r="938" spans="11:13">
      <c r="K938" s="59"/>
      <c r="L938" s="59"/>
      <c r="M938" s="59"/>
    </row>
    <row r="939" spans="11:13">
      <c r="K939" s="59"/>
      <c r="L939" s="59"/>
      <c r="M939" s="59"/>
    </row>
    <row r="940" spans="11:13">
      <c r="K940" s="59"/>
      <c r="L940" s="59"/>
      <c r="M940" s="59"/>
    </row>
    <row r="941" spans="11:13">
      <c r="K941" s="59"/>
      <c r="L941" s="59"/>
      <c r="M941" s="59"/>
    </row>
    <row r="942" spans="11:13">
      <c r="K942" s="59"/>
      <c r="L942" s="59"/>
      <c r="M942" s="59"/>
    </row>
    <row r="943" spans="11:13">
      <c r="K943" s="59"/>
      <c r="L943" s="59"/>
      <c r="M943" s="59"/>
    </row>
    <row r="944" spans="11:13">
      <c r="K944" s="59"/>
      <c r="L944" s="59"/>
      <c r="M944" s="59"/>
    </row>
    <row r="945" spans="11:13">
      <c r="K945" s="59"/>
      <c r="L945" s="59"/>
      <c r="M945" s="59"/>
    </row>
    <row r="946" spans="11:13">
      <c r="K946" s="59"/>
      <c r="L946" s="59"/>
      <c r="M946" s="59"/>
    </row>
    <row r="947" spans="11:13">
      <c r="K947" s="59"/>
      <c r="L947" s="59"/>
      <c r="M947" s="59"/>
    </row>
    <row r="948" spans="11:13">
      <c r="K948" s="59"/>
      <c r="L948" s="59"/>
      <c r="M948" s="59"/>
    </row>
    <row r="949" spans="11:13">
      <c r="K949" s="59"/>
      <c r="L949" s="59"/>
      <c r="M949" s="59"/>
    </row>
    <row r="950" spans="11:13">
      <c r="K950" s="59"/>
      <c r="L950" s="59"/>
      <c r="M950" s="59"/>
    </row>
    <row r="951" spans="11:13">
      <c r="K951" s="59"/>
      <c r="L951" s="59"/>
      <c r="M951" s="59"/>
    </row>
    <row r="952" spans="11:13">
      <c r="K952" s="59"/>
      <c r="L952" s="59"/>
      <c r="M952" s="59"/>
    </row>
    <row r="953" spans="11:13">
      <c r="K953" s="59"/>
      <c r="L953" s="59"/>
      <c r="M953" s="59"/>
    </row>
    <row r="954" spans="11:13">
      <c r="K954" s="59"/>
      <c r="L954" s="59"/>
      <c r="M954" s="59"/>
    </row>
    <row r="955" spans="11:13">
      <c r="K955" s="59"/>
      <c r="L955" s="59"/>
      <c r="M955" s="59"/>
    </row>
    <row r="956" spans="11:13">
      <c r="K956" s="59"/>
      <c r="L956" s="59"/>
      <c r="M956" s="59"/>
    </row>
    <row r="957" spans="11:13">
      <c r="K957" s="59"/>
      <c r="L957" s="59"/>
      <c r="M957" s="59"/>
    </row>
    <row r="958" spans="11:13">
      <c r="K958" s="59"/>
      <c r="L958" s="59"/>
      <c r="M958" s="59"/>
    </row>
    <row r="959" spans="11:13">
      <c r="K959" s="59"/>
      <c r="L959" s="59"/>
      <c r="M959" s="59"/>
    </row>
    <row r="960" spans="11:13">
      <c r="K960" s="59"/>
      <c r="L960" s="59"/>
      <c r="M960" s="59"/>
    </row>
    <row r="961" spans="11:13">
      <c r="K961" s="59"/>
      <c r="L961" s="59"/>
      <c r="M961" s="59"/>
    </row>
    <row r="962" spans="11:13">
      <c r="K962" s="59"/>
      <c r="L962" s="59"/>
      <c r="M962" s="59"/>
    </row>
    <row r="963" spans="11:13">
      <c r="K963" s="59"/>
      <c r="L963" s="59"/>
      <c r="M963" s="59"/>
    </row>
    <row r="964" spans="11:13">
      <c r="K964" s="59"/>
      <c r="L964" s="59"/>
      <c r="M964" s="59"/>
    </row>
    <row r="965" spans="11:13">
      <c r="K965" s="59"/>
      <c r="L965" s="59"/>
      <c r="M965" s="59"/>
    </row>
    <row r="966" spans="11:13">
      <c r="K966" s="59"/>
      <c r="L966" s="59"/>
      <c r="M966" s="59"/>
    </row>
    <row r="967" spans="11:13">
      <c r="K967" s="59"/>
      <c r="L967" s="59"/>
      <c r="M967" s="59"/>
    </row>
    <row r="968" spans="11:13">
      <c r="K968" s="59"/>
      <c r="L968" s="59"/>
      <c r="M968" s="59"/>
    </row>
    <row r="969" spans="11:13">
      <c r="K969" s="59"/>
      <c r="L969" s="59"/>
      <c r="M969" s="59"/>
    </row>
    <row r="970" spans="11:13">
      <c r="K970" s="59"/>
      <c r="L970" s="59"/>
      <c r="M970" s="59"/>
    </row>
    <row r="971" spans="11:13">
      <c r="K971" s="59"/>
      <c r="L971" s="59"/>
      <c r="M971" s="59"/>
    </row>
    <row r="972" spans="11:13">
      <c r="K972" s="59"/>
      <c r="L972" s="59"/>
      <c r="M972" s="59"/>
    </row>
    <row r="973" spans="11:13">
      <c r="K973" s="59"/>
      <c r="L973" s="59"/>
      <c r="M973" s="59"/>
    </row>
    <row r="974" spans="11:13">
      <c r="K974" s="59"/>
      <c r="L974" s="59"/>
      <c r="M974" s="59"/>
    </row>
    <row r="975" spans="11:13">
      <c r="K975" s="59"/>
      <c r="L975" s="59"/>
      <c r="M975" s="59"/>
    </row>
    <row r="976" spans="11:13">
      <c r="K976" s="59"/>
      <c r="L976" s="59"/>
      <c r="M976" s="59"/>
    </row>
    <row r="977" spans="11:13">
      <c r="K977" s="59"/>
      <c r="L977" s="59"/>
      <c r="M977" s="59"/>
    </row>
    <row r="978" spans="11:13">
      <c r="K978" s="59"/>
      <c r="L978" s="59"/>
      <c r="M978" s="59"/>
    </row>
    <row r="979" spans="11:13">
      <c r="K979" s="59"/>
      <c r="L979" s="59"/>
      <c r="M979" s="59"/>
    </row>
    <row r="980" spans="11:13">
      <c r="K980" s="59"/>
      <c r="L980" s="59"/>
      <c r="M980" s="59"/>
    </row>
    <row r="981" spans="11:13">
      <c r="K981" s="59"/>
      <c r="L981" s="59"/>
      <c r="M981" s="59"/>
    </row>
    <row r="982" spans="11:13">
      <c r="K982" s="59"/>
      <c r="L982" s="59"/>
      <c r="M982" s="59"/>
    </row>
    <row r="983" spans="11:13">
      <c r="K983" s="59"/>
      <c r="L983" s="59"/>
      <c r="M983" s="59"/>
    </row>
    <row r="984" spans="11:13">
      <c r="K984" s="59"/>
      <c r="L984" s="59"/>
      <c r="M984" s="59"/>
    </row>
    <row r="985" spans="11:13">
      <c r="K985" s="59"/>
      <c r="L985" s="59"/>
      <c r="M985" s="59"/>
    </row>
    <row r="986" spans="11:13">
      <c r="K986" s="59"/>
      <c r="L986" s="59"/>
      <c r="M986" s="59"/>
    </row>
    <row r="987" spans="11:13">
      <c r="K987" s="59"/>
      <c r="L987" s="59"/>
      <c r="M987" s="59"/>
    </row>
    <row r="988" spans="11:13">
      <c r="K988" s="59"/>
      <c r="L988" s="59"/>
      <c r="M988" s="59"/>
    </row>
    <row r="989" spans="11:13">
      <c r="K989" s="59"/>
      <c r="L989" s="59"/>
      <c r="M989" s="59"/>
    </row>
    <row r="990" spans="11:13">
      <c r="K990" s="59"/>
      <c r="L990" s="59"/>
      <c r="M990" s="59"/>
    </row>
    <row r="991" spans="11:13">
      <c r="K991" s="59"/>
      <c r="L991" s="59"/>
      <c r="M991" s="59"/>
    </row>
    <row r="992" spans="11:13">
      <c r="K992" s="59"/>
      <c r="L992" s="59"/>
      <c r="M992" s="59"/>
    </row>
    <row r="993" spans="11:13">
      <c r="K993" s="59"/>
      <c r="L993" s="59"/>
      <c r="M993" s="59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FT422"/>
  <sheetViews>
    <sheetView showGridLines="0" topLeftCell="A28" zoomScaleNormal="100" workbookViewId="0"/>
  </sheetViews>
  <sheetFormatPr baseColWidth="10" defaultRowHeight="12"/>
  <cols>
    <col min="1" max="1" width="5.85546875" style="59" customWidth="1"/>
    <col min="2" max="2" width="15.140625" style="59" customWidth="1"/>
    <col min="3" max="3" width="3.5703125" style="59" customWidth="1"/>
    <col min="4" max="4" width="5.7109375" style="59" customWidth="1"/>
    <col min="5" max="10" width="10" style="59" customWidth="1"/>
    <col min="11" max="15" width="10" style="60" customWidth="1"/>
    <col min="16" max="19" width="9.85546875" style="60" customWidth="1"/>
    <col min="20" max="20" width="6.42578125" style="60" customWidth="1"/>
  </cols>
  <sheetData>
    <row r="1" spans="1:40" s="496" customFormat="1">
      <c r="A1" s="565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0" s="496" customFormat="1">
      <c r="A2" s="578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0" s="109" customFormat="1" ht="12.75" customHeight="1">
      <c r="A3" s="576" t="s">
        <v>382</v>
      </c>
      <c r="B3" s="56"/>
      <c r="C3" s="56"/>
      <c r="D3" s="56"/>
      <c r="E3" s="56"/>
      <c r="F3" s="57"/>
      <c r="G3" s="57"/>
      <c r="H3" s="57"/>
      <c r="I3" s="57"/>
      <c r="J3" s="57"/>
      <c r="K3" s="58"/>
      <c r="L3" s="58"/>
      <c r="M3" s="58"/>
      <c r="N3" s="58"/>
      <c r="O3" s="58"/>
      <c r="P3" s="58"/>
      <c r="Q3" s="58"/>
      <c r="R3" s="58"/>
      <c r="S3" s="58"/>
    </row>
    <row r="4" spans="1:40" s="109" customFormat="1" ht="12.75" customHeight="1">
      <c r="A4" s="576" t="s">
        <v>537</v>
      </c>
      <c r="B4" s="56"/>
      <c r="C4" s="56"/>
      <c r="D4" s="56"/>
      <c r="E4" s="56"/>
      <c r="F4" s="57"/>
      <c r="G4" s="57"/>
      <c r="H4" s="57"/>
      <c r="I4" s="57"/>
      <c r="J4" s="57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40" s="110" customFormat="1" ht="11.25" customHeight="1">
      <c r="A5" s="577"/>
      <c r="B5" s="59"/>
      <c r="C5" s="59"/>
      <c r="D5" s="59"/>
      <c r="E5" s="59"/>
      <c r="F5" s="59"/>
      <c r="G5" s="59"/>
      <c r="H5" s="59"/>
      <c r="I5" s="59"/>
      <c r="J5" s="59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0" s="110" customFormat="1" ht="11.25" customHeight="1">
      <c r="A6" s="61"/>
      <c r="B6" s="711" t="s">
        <v>77</v>
      </c>
      <c r="C6" s="712"/>
      <c r="D6" s="712"/>
      <c r="E6" s="713"/>
      <c r="F6" s="720" t="s">
        <v>38</v>
      </c>
      <c r="G6" s="720" t="s">
        <v>39</v>
      </c>
      <c r="H6" s="720" t="s">
        <v>40</v>
      </c>
      <c r="I6" s="62" t="s">
        <v>275</v>
      </c>
      <c r="J6" s="637" t="s">
        <v>41</v>
      </c>
      <c r="K6" s="729" t="s">
        <v>1</v>
      </c>
      <c r="L6" s="729"/>
      <c r="M6" s="729"/>
      <c r="N6" s="729"/>
      <c r="O6" s="729"/>
      <c r="P6" s="730"/>
      <c r="Q6" s="63" t="s">
        <v>42</v>
      </c>
      <c r="R6" s="63"/>
      <c r="S6" s="63"/>
      <c r="T6" s="64"/>
    </row>
    <row r="7" spans="1:40" s="110" customFormat="1" ht="11.25" customHeight="1">
      <c r="A7" s="65"/>
      <c r="B7" s="714"/>
      <c r="C7" s="715"/>
      <c r="D7" s="715"/>
      <c r="E7" s="716"/>
      <c r="F7" s="726"/>
      <c r="G7" s="726"/>
      <c r="H7" s="721"/>
      <c r="I7" s="66" t="s">
        <v>41</v>
      </c>
      <c r="J7" s="638" t="s">
        <v>43</v>
      </c>
      <c r="K7" s="67" t="s">
        <v>44</v>
      </c>
      <c r="L7" s="68" t="s">
        <v>45</v>
      </c>
      <c r="M7" s="68" t="s">
        <v>46</v>
      </c>
      <c r="N7" s="445" t="s">
        <v>47</v>
      </c>
      <c r="O7" s="446"/>
      <c r="P7" s="697" t="s">
        <v>87</v>
      </c>
      <c r="Q7" s="69" t="s">
        <v>44</v>
      </c>
      <c r="R7" s="68" t="s">
        <v>45</v>
      </c>
      <c r="S7" s="68" t="s">
        <v>46</v>
      </c>
      <c r="T7" s="60"/>
    </row>
    <row r="8" spans="1:40" s="110" customFormat="1" ht="11.25" customHeight="1">
      <c r="A8" s="70" t="s">
        <v>73</v>
      </c>
      <c r="B8" s="714"/>
      <c r="C8" s="715"/>
      <c r="D8" s="715"/>
      <c r="E8" s="716"/>
      <c r="F8" s="726"/>
      <c r="G8" s="716"/>
      <c r="H8" s="722"/>
      <c r="I8" s="71" t="s">
        <v>53</v>
      </c>
      <c r="J8" s="638" t="s">
        <v>48</v>
      </c>
      <c r="K8" s="72" t="s">
        <v>45</v>
      </c>
      <c r="L8" s="457" t="s">
        <v>49</v>
      </c>
      <c r="M8" s="74" t="s">
        <v>50</v>
      </c>
      <c r="N8" s="68" t="s">
        <v>51</v>
      </c>
      <c r="O8" s="68" t="s">
        <v>52</v>
      </c>
      <c r="P8" s="698"/>
      <c r="Q8" s="74" t="s">
        <v>45</v>
      </c>
      <c r="R8" s="74" t="s">
        <v>49</v>
      </c>
      <c r="S8" s="74" t="s">
        <v>50</v>
      </c>
      <c r="T8" s="75" t="s">
        <v>73</v>
      </c>
    </row>
    <row r="9" spans="1:40" s="110" customFormat="1" ht="11.25" customHeight="1">
      <c r="A9" s="70" t="s">
        <v>74</v>
      </c>
      <c r="B9" s="714"/>
      <c r="C9" s="715"/>
      <c r="D9" s="715"/>
      <c r="E9" s="716"/>
      <c r="F9" s="726"/>
      <c r="G9" s="716"/>
      <c r="H9" s="722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698"/>
      <c r="Q9" s="74" t="s">
        <v>49</v>
      </c>
      <c r="R9" s="74" t="s">
        <v>55</v>
      </c>
      <c r="S9" s="74" t="s">
        <v>56</v>
      </c>
      <c r="T9" s="75" t="s">
        <v>74</v>
      </c>
    </row>
    <row r="10" spans="1:40" s="110" customFormat="1" ht="11.25" customHeight="1">
      <c r="A10" s="70"/>
      <c r="B10" s="714"/>
      <c r="C10" s="715"/>
      <c r="D10" s="715"/>
      <c r="E10" s="716"/>
      <c r="F10" s="726"/>
      <c r="G10" s="726"/>
      <c r="H10" s="723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699"/>
      <c r="Q10" s="78" t="s">
        <v>61</v>
      </c>
      <c r="R10" s="78" t="s">
        <v>62</v>
      </c>
      <c r="S10" s="78" t="s">
        <v>63</v>
      </c>
      <c r="T10" s="60"/>
    </row>
    <row r="11" spans="1:40" s="110" customFormat="1" ht="11.25" customHeight="1">
      <c r="A11" s="80"/>
      <c r="B11" s="717"/>
      <c r="C11" s="718"/>
      <c r="D11" s="718"/>
      <c r="E11" s="719"/>
      <c r="F11" s="731" t="s">
        <v>270</v>
      </c>
      <c r="G11" s="732"/>
      <c r="H11" s="626" t="s">
        <v>569</v>
      </c>
      <c r="I11" s="356" t="s">
        <v>274</v>
      </c>
      <c r="J11" s="626" t="s">
        <v>569</v>
      </c>
      <c r="K11" s="724" t="s">
        <v>569</v>
      </c>
      <c r="L11" s="724"/>
      <c r="M11" s="724"/>
      <c r="N11" s="724"/>
      <c r="O11" s="725"/>
      <c r="P11" s="627" t="s">
        <v>570</v>
      </c>
      <c r="Q11" s="82" t="s">
        <v>31</v>
      </c>
      <c r="R11" s="82"/>
      <c r="S11" s="82"/>
      <c r="T11" s="83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182"/>
      <c r="AN11" s="182"/>
    </row>
    <row r="12" spans="1:40" s="110" customFormat="1" ht="11.25" customHeight="1">
      <c r="A12" s="84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R12" s="89"/>
      <c r="S12" s="89"/>
      <c r="T12" s="90"/>
    </row>
    <row r="13" spans="1:40" s="433" customFormat="1" ht="12.75" customHeight="1">
      <c r="A13" s="91"/>
      <c r="B13" s="92" t="s">
        <v>26</v>
      </c>
      <c r="C13" s="92"/>
      <c r="D13" s="92"/>
      <c r="E13" s="93"/>
      <c r="F13" s="19">
        <v>2961</v>
      </c>
      <c r="G13" s="19">
        <v>280607</v>
      </c>
      <c r="H13" s="19">
        <v>72149462</v>
      </c>
      <c r="I13" s="19">
        <v>2459</v>
      </c>
      <c r="J13" s="19">
        <v>3407762</v>
      </c>
      <c r="K13" s="19">
        <v>292709</v>
      </c>
      <c r="L13" s="19">
        <v>11378</v>
      </c>
      <c r="M13" s="19">
        <v>3103675</v>
      </c>
      <c r="N13" s="19">
        <v>57076</v>
      </c>
      <c r="O13" s="19">
        <v>33688</v>
      </c>
      <c r="P13" s="52">
        <v>12144</v>
      </c>
      <c r="Q13" s="244">
        <v>8.6</v>
      </c>
      <c r="R13" s="437">
        <v>0.3</v>
      </c>
      <c r="S13" s="438">
        <v>91.1</v>
      </c>
      <c r="T13" s="94"/>
      <c r="U13" s="198"/>
      <c r="V13" s="434"/>
      <c r="W13" s="434"/>
      <c r="X13" s="434"/>
      <c r="Y13" s="434"/>
      <c r="Z13" s="434"/>
      <c r="AA13" s="434"/>
      <c r="AB13" s="434"/>
      <c r="AC13" s="434"/>
      <c r="AD13" s="434"/>
      <c r="AE13" s="434"/>
      <c r="AF13" s="434"/>
      <c r="AG13" s="434"/>
      <c r="AH13" s="434"/>
      <c r="AI13" s="434"/>
      <c r="AJ13" s="434"/>
      <c r="AK13" s="434"/>
      <c r="AL13" s="434"/>
      <c r="AM13" s="435"/>
      <c r="AN13" s="435"/>
    </row>
    <row r="14" spans="1:40" s="439" customFormat="1" ht="18" customHeight="1">
      <c r="A14" s="91"/>
      <c r="B14" s="430"/>
      <c r="C14" s="92"/>
      <c r="D14" s="431" t="s">
        <v>78</v>
      </c>
      <c r="E14" s="93"/>
      <c r="F14" s="19">
        <v>570</v>
      </c>
      <c r="G14" s="19">
        <v>13162</v>
      </c>
      <c r="H14" s="19">
        <v>686746</v>
      </c>
      <c r="I14" s="19">
        <v>345</v>
      </c>
      <c r="J14" s="237">
        <v>143814</v>
      </c>
      <c r="K14" s="237">
        <v>17682</v>
      </c>
      <c r="L14" s="237">
        <v>869</v>
      </c>
      <c r="M14" s="237">
        <v>125263</v>
      </c>
      <c r="N14" s="237">
        <v>1005</v>
      </c>
      <c r="O14" s="237">
        <v>4194</v>
      </c>
      <c r="P14" s="442">
        <v>10926</v>
      </c>
      <c r="Q14" s="597">
        <v>12.3</v>
      </c>
      <c r="R14" s="597">
        <v>0.6</v>
      </c>
      <c r="S14" s="233">
        <v>87.1</v>
      </c>
      <c r="T14" s="94"/>
      <c r="V14" s="440"/>
      <c r="W14" s="440"/>
      <c r="X14" s="440"/>
      <c r="Y14" s="440"/>
      <c r="Z14" s="440"/>
      <c r="AA14" s="440"/>
      <c r="AB14" s="440"/>
      <c r="AC14" s="440"/>
      <c r="AD14" s="440"/>
      <c r="AE14" s="440"/>
      <c r="AF14" s="440"/>
      <c r="AG14" s="440"/>
      <c r="AH14" s="440"/>
      <c r="AI14" s="440"/>
      <c r="AJ14" s="440"/>
      <c r="AK14" s="440"/>
      <c r="AL14" s="440"/>
      <c r="AM14" s="441"/>
      <c r="AN14" s="441"/>
    </row>
    <row r="15" spans="1:40" s="439" customFormat="1" ht="12.75" customHeight="1">
      <c r="A15" s="91"/>
      <c r="B15" s="430" t="s">
        <v>79</v>
      </c>
      <c r="C15" s="92" t="s">
        <v>75</v>
      </c>
      <c r="D15" s="431" t="s">
        <v>80</v>
      </c>
      <c r="E15" s="93"/>
      <c r="F15" s="19">
        <v>823</v>
      </c>
      <c r="G15" s="19">
        <v>28285</v>
      </c>
      <c r="H15" s="19">
        <v>2733209</v>
      </c>
      <c r="I15" s="19">
        <v>649</v>
      </c>
      <c r="J15" s="19">
        <v>106344</v>
      </c>
      <c r="K15" s="19">
        <v>13231</v>
      </c>
      <c r="L15" s="19">
        <v>2006</v>
      </c>
      <c r="M15" s="19">
        <v>91107</v>
      </c>
      <c r="N15" s="19">
        <v>3454</v>
      </c>
      <c r="O15" s="19">
        <v>862</v>
      </c>
      <c r="P15" s="52">
        <v>3760</v>
      </c>
      <c r="Q15" s="244">
        <v>12.4</v>
      </c>
      <c r="R15" s="437">
        <v>1.9</v>
      </c>
      <c r="S15" s="438">
        <v>85.7</v>
      </c>
      <c r="T15" s="94"/>
      <c r="V15" s="440"/>
      <c r="W15" s="440"/>
      <c r="X15" s="440"/>
      <c r="Y15" s="440"/>
      <c r="Z15" s="440"/>
      <c r="AA15" s="440"/>
      <c r="AB15" s="440"/>
      <c r="AC15" s="440"/>
      <c r="AD15" s="440"/>
      <c r="AE15" s="440"/>
      <c r="AF15" s="440"/>
      <c r="AG15" s="440"/>
      <c r="AH15" s="440"/>
      <c r="AI15" s="440"/>
      <c r="AJ15" s="440"/>
      <c r="AK15" s="440"/>
      <c r="AL15" s="440"/>
      <c r="AM15" s="441"/>
      <c r="AN15" s="441"/>
    </row>
    <row r="16" spans="1:40" s="439" customFormat="1" ht="12.75" customHeight="1">
      <c r="A16" s="91"/>
      <c r="B16" s="430" t="s">
        <v>80</v>
      </c>
      <c r="C16" s="92" t="s">
        <v>75</v>
      </c>
      <c r="D16" s="431" t="s">
        <v>81</v>
      </c>
      <c r="E16" s="93"/>
      <c r="F16" s="19">
        <v>599</v>
      </c>
      <c r="G16" s="19">
        <v>33808</v>
      </c>
      <c r="H16" s="19">
        <v>4288084</v>
      </c>
      <c r="I16" s="19">
        <v>534</v>
      </c>
      <c r="J16" s="19">
        <v>214536</v>
      </c>
      <c r="K16" s="19">
        <v>28200</v>
      </c>
      <c r="L16" s="19">
        <v>1616</v>
      </c>
      <c r="M16" s="19">
        <v>184721</v>
      </c>
      <c r="N16" s="19">
        <v>5876</v>
      </c>
      <c r="O16" s="19">
        <v>1234</v>
      </c>
      <c r="P16" s="52">
        <v>6346</v>
      </c>
      <c r="Q16" s="244">
        <v>13.1</v>
      </c>
      <c r="R16" s="437">
        <v>0.8</v>
      </c>
      <c r="S16" s="438">
        <v>86.1</v>
      </c>
      <c r="T16" s="94"/>
      <c r="V16" s="440"/>
      <c r="W16" s="440"/>
      <c r="X16" s="440"/>
      <c r="Y16" s="440"/>
      <c r="Z16" s="440"/>
      <c r="AA16" s="440"/>
      <c r="AB16" s="440"/>
      <c r="AC16" s="440"/>
      <c r="AD16" s="440"/>
      <c r="AE16" s="440"/>
      <c r="AF16" s="440"/>
      <c r="AG16" s="440"/>
      <c r="AH16" s="440"/>
      <c r="AI16" s="440"/>
      <c r="AJ16" s="440"/>
      <c r="AK16" s="440"/>
      <c r="AL16" s="440"/>
      <c r="AM16" s="441"/>
      <c r="AN16" s="441"/>
    </row>
    <row r="17" spans="1:40" s="439" customFormat="1" ht="12.75" customHeight="1">
      <c r="A17" s="91"/>
      <c r="B17" s="430" t="s">
        <v>81</v>
      </c>
      <c r="C17" s="92" t="s">
        <v>75</v>
      </c>
      <c r="D17" s="431" t="s">
        <v>82</v>
      </c>
      <c r="E17" s="93"/>
      <c r="F17" s="19">
        <v>404</v>
      </c>
      <c r="G17" s="19">
        <v>38161</v>
      </c>
      <c r="H17" s="19">
        <v>5688523</v>
      </c>
      <c r="I17" s="19">
        <v>380</v>
      </c>
      <c r="J17" s="19">
        <v>241580</v>
      </c>
      <c r="K17" s="19">
        <v>37267</v>
      </c>
      <c r="L17" s="19">
        <v>4995</v>
      </c>
      <c r="M17" s="19">
        <v>199319</v>
      </c>
      <c r="N17" s="19">
        <v>11957</v>
      </c>
      <c r="O17" s="19">
        <v>4900</v>
      </c>
      <c r="P17" s="52">
        <v>6331</v>
      </c>
      <c r="Q17" s="244">
        <v>15.4</v>
      </c>
      <c r="R17" s="437">
        <v>2.1</v>
      </c>
      <c r="S17" s="438">
        <v>82.5</v>
      </c>
      <c r="T17" s="94"/>
      <c r="U17" s="433"/>
      <c r="V17" s="440"/>
      <c r="W17" s="440"/>
      <c r="X17" s="440"/>
      <c r="Y17" s="440"/>
      <c r="Z17" s="440"/>
      <c r="AA17" s="440"/>
      <c r="AB17" s="440"/>
      <c r="AC17" s="440"/>
      <c r="AD17" s="440"/>
      <c r="AE17" s="440"/>
      <c r="AF17" s="440"/>
      <c r="AG17" s="440"/>
      <c r="AH17" s="440"/>
      <c r="AI17" s="440"/>
      <c r="AJ17" s="440"/>
      <c r="AK17" s="440"/>
      <c r="AL17" s="440"/>
      <c r="AM17" s="441"/>
      <c r="AN17" s="441"/>
    </row>
    <row r="18" spans="1:40" s="439" customFormat="1" ht="12.75" customHeight="1">
      <c r="A18" s="91"/>
      <c r="B18" s="430" t="s">
        <v>82</v>
      </c>
      <c r="C18" s="92" t="s">
        <v>75</v>
      </c>
      <c r="D18" s="431" t="s">
        <v>83</v>
      </c>
      <c r="E18" s="93"/>
      <c r="F18" s="19">
        <v>326</v>
      </c>
      <c r="G18" s="19">
        <v>52124</v>
      </c>
      <c r="H18" s="19">
        <v>10162022</v>
      </c>
      <c r="I18" s="19">
        <v>316</v>
      </c>
      <c r="J18" s="19">
        <v>377376</v>
      </c>
      <c r="K18" s="19">
        <v>50254</v>
      </c>
      <c r="L18" s="19">
        <v>1043</v>
      </c>
      <c r="M18" s="19">
        <v>326080</v>
      </c>
      <c r="N18" s="19">
        <v>10993</v>
      </c>
      <c r="O18" s="317">
        <v>8521</v>
      </c>
      <c r="P18" s="52">
        <v>7240</v>
      </c>
      <c r="Q18" s="244">
        <v>13.3</v>
      </c>
      <c r="R18" s="437">
        <v>0.3</v>
      </c>
      <c r="S18" s="438">
        <v>86.4</v>
      </c>
      <c r="T18" s="94"/>
      <c r="V18" s="440"/>
      <c r="W18" s="440"/>
      <c r="X18" s="440"/>
      <c r="Y18" s="440"/>
      <c r="Z18" s="440"/>
      <c r="AA18" s="440"/>
      <c r="AB18" s="440"/>
      <c r="AC18" s="440"/>
      <c r="AD18" s="440"/>
      <c r="AE18" s="440"/>
      <c r="AF18" s="440"/>
      <c r="AG18" s="440"/>
      <c r="AH18" s="440"/>
      <c r="AI18" s="440"/>
      <c r="AJ18" s="440"/>
      <c r="AK18" s="440"/>
      <c r="AL18" s="440"/>
      <c r="AM18" s="441"/>
      <c r="AN18" s="441"/>
    </row>
    <row r="19" spans="1:40" s="439" customFormat="1" ht="12.75" customHeight="1">
      <c r="A19" s="91"/>
      <c r="B19" s="430" t="s">
        <v>83</v>
      </c>
      <c r="C19" s="92" t="s">
        <v>76</v>
      </c>
      <c r="D19" s="92"/>
      <c r="E19" s="93"/>
      <c r="F19" s="19">
        <v>239</v>
      </c>
      <c r="G19" s="19">
        <v>115067</v>
      </c>
      <c r="H19" s="19">
        <v>48590878</v>
      </c>
      <c r="I19" s="19">
        <v>235</v>
      </c>
      <c r="J19" s="237">
        <v>2324111</v>
      </c>
      <c r="K19" s="237">
        <v>146076</v>
      </c>
      <c r="L19" s="237">
        <v>849</v>
      </c>
      <c r="M19" s="237">
        <v>2177186</v>
      </c>
      <c r="N19" s="237">
        <v>23791</v>
      </c>
      <c r="O19" s="237">
        <v>13977</v>
      </c>
      <c r="P19" s="442">
        <v>20198</v>
      </c>
      <c r="Q19" s="597">
        <v>6.3</v>
      </c>
      <c r="R19" s="597" t="s">
        <v>281</v>
      </c>
      <c r="S19" s="233">
        <v>93.7</v>
      </c>
      <c r="T19" s="94"/>
      <c r="V19" s="440"/>
      <c r="W19" s="440"/>
      <c r="X19" s="440"/>
      <c r="Y19" s="440"/>
      <c r="Z19" s="440"/>
      <c r="AA19" s="440"/>
      <c r="AB19" s="440"/>
      <c r="AC19" s="440"/>
      <c r="AD19" s="440"/>
      <c r="AE19" s="440"/>
      <c r="AF19" s="440"/>
      <c r="AG19" s="440"/>
      <c r="AH19" s="440"/>
      <c r="AI19" s="440"/>
      <c r="AJ19" s="440"/>
      <c r="AK19" s="440"/>
      <c r="AL19" s="440"/>
      <c r="AM19" s="441"/>
      <c r="AN19" s="441"/>
    </row>
    <row r="20" spans="1:40" s="198" customFormat="1" ht="24.6" customHeight="1">
      <c r="A20" s="95" t="s">
        <v>91</v>
      </c>
      <c r="B20" s="143" t="s">
        <v>166</v>
      </c>
      <c r="C20" s="97"/>
      <c r="D20" s="97"/>
      <c r="E20" s="99"/>
      <c r="F20" s="8">
        <v>1288</v>
      </c>
      <c r="G20" s="8">
        <v>113069</v>
      </c>
      <c r="H20" s="8">
        <v>27868904</v>
      </c>
      <c r="I20" s="8">
        <v>1087</v>
      </c>
      <c r="J20" s="8">
        <v>2071360</v>
      </c>
      <c r="K20" s="8">
        <v>147805</v>
      </c>
      <c r="L20" s="8">
        <v>2382</v>
      </c>
      <c r="M20" s="8">
        <v>1921173</v>
      </c>
      <c r="N20" s="8">
        <v>23513</v>
      </c>
      <c r="O20" s="8">
        <v>25382</v>
      </c>
      <c r="P20" s="240">
        <v>18319</v>
      </c>
      <c r="Q20" s="245">
        <v>7.1</v>
      </c>
      <c r="R20" s="245">
        <v>0.1</v>
      </c>
      <c r="S20" s="197">
        <v>92.8</v>
      </c>
      <c r="T20" s="107" t="s">
        <v>91</v>
      </c>
      <c r="U20" s="433"/>
      <c r="V20" s="641"/>
      <c r="W20" s="434"/>
      <c r="X20" s="434"/>
      <c r="Y20" s="434"/>
      <c r="Z20" s="434"/>
      <c r="AA20" s="434"/>
      <c r="AB20" s="434"/>
      <c r="AC20" s="434"/>
      <c r="AD20" s="434"/>
      <c r="AE20" s="434"/>
      <c r="AF20" s="434"/>
      <c r="AG20" s="434"/>
      <c r="AH20" s="434"/>
      <c r="AI20" s="434"/>
      <c r="AJ20" s="434"/>
      <c r="AK20" s="434"/>
      <c r="AL20" s="434"/>
      <c r="AM20" s="435"/>
      <c r="AN20" s="435"/>
    </row>
    <row r="21" spans="1:40" s="198" customFormat="1" ht="18" customHeight="1">
      <c r="A21" s="95"/>
      <c r="B21" s="96"/>
      <c r="C21" s="97"/>
      <c r="D21" s="98" t="s">
        <v>78</v>
      </c>
      <c r="E21" s="99"/>
      <c r="F21" s="8">
        <v>211</v>
      </c>
      <c r="G21" s="8">
        <v>5316</v>
      </c>
      <c r="H21" s="8">
        <v>253487</v>
      </c>
      <c r="I21" s="8">
        <v>126</v>
      </c>
      <c r="J21" s="46">
        <v>124383</v>
      </c>
      <c r="K21" s="46">
        <v>10232</v>
      </c>
      <c r="L21" s="46">
        <v>304</v>
      </c>
      <c r="M21" s="46">
        <v>113848</v>
      </c>
      <c r="N21" s="46">
        <v>784</v>
      </c>
      <c r="O21" s="46" t="s">
        <v>281</v>
      </c>
      <c r="P21" s="240">
        <v>23398</v>
      </c>
      <c r="Q21" s="240">
        <v>8.1999999999999993</v>
      </c>
      <c r="R21" s="245">
        <v>0.2</v>
      </c>
      <c r="S21" s="240">
        <v>91.6</v>
      </c>
      <c r="T21" s="107"/>
      <c r="V21" s="641"/>
      <c r="W21" s="434"/>
      <c r="X21" s="434"/>
      <c r="Y21" s="434"/>
      <c r="Z21" s="434"/>
      <c r="AA21" s="434"/>
      <c r="AB21" s="434"/>
      <c r="AC21" s="434"/>
      <c r="AD21" s="434"/>
      <c r="AE21" s="434"/>
      <c r="AF21" s="434"/>
      <c r="AG21" s="434"/>
      <c r="AH21" s="434"/>
      <c r="AI21" s="434"/>
      <c r="AJ21" s="434"/>
      <c r="AK21" s="434"/>
      <c r="AL21" s="434"/>
      <c r="AM21" s="435"/>
      <c r="AN21" s="435"/>
    </row>
    <row r="22" spans="1:40" s="198" customFormat="1" ht="12.75" customHeight="1">
      <c r="A22" s="95"/>
      <c r="B22" s="96" t="s">
        <v>79</v>
      </c>
      <c r="C22" s="97" t="s">
        <v>75</v>
      </c>
      <c r="D22" s="98" t="s">
        <v>80</v>
      </c>
      <c r="E22" s="99"/>
      <c r="F22" s="8">
        <v>354</v>
      </c>
      <c r="G22" s="8">
        <v>11619</v>
      </c>
      <c r="H22" s="8">
        <v>1198487</v>
      </c>
      <c r="I22" s="8">
        <v>279</v>
      </c>
      <c r="J22" s="8">
        <v>59425</v>
      </c>
      <c r="K22" s="8">
        <v>6326</v>
      </c>
      <c r="L22" s="8">
        <v>848</v>
      </c>
      <c r="M22" s="8">
        <v>52252</v>
      </c>
      <c r="N22" s="8">
        <v>656</v>
      </c>
      <c r="O22" s="8">
        <v>653</v>
      </c>
      <c r="P22" s="240">
        <v>5114</v>
      </c>
      <c r="Q22" s="245">
        <v>10.6</v>
      </c>
      <c r="R22" s="245">
        <v>1.4</v>
      </c>
      <c r="S22" s="197">
        <v>88</v>
      </c>
      <c r="T22" s="107"/>
      <c r="V22" s="641"/>
      <c r="W22" s="434"/>
      <c r="X22" s="434"/>
      <c r="Y22" s="434"/>
      <c r="Z22" s="434"/>
      <c r="AA22" s="434"/>
      <c r="AB22" s="434"/>
      <c r="AC22" s="434"/>
      <c r="AD22" s="434"/>
      <c r="AE22" s="434"/>
      <c r="AF22" s="434"/>
      <c r="AG22" s="434"/>
      <c r="AH22" s="434"/>
      <c r="AI22" s="434"/>
      <c r="AJ22" s="434"/>
      <c r="AK22" s="434"/>
      <c r="AL22" s="434"/>
      <c r="AM22" s="435"/>
      <c r="AN22" s="435"/>
    </row>
    <row r="23" spans="1:40" s="198" customFormat="1" ht="12.75" customHeight="1">
      <c r="A23" s="95"/>
      <c r="B23" s="96" t="s">
        <v>80</v>
      </c>
      <c r="C23" s="97" t="s">
        <v>75</v>
      </c>
      <c r="D23" s="98" t="s">
        <v>81</v>
      </c>
      <c r="E23" s="99"/>
      <c r="F23" s="8">
        <v>279</v>
      </c>
      <c r="G23" s="8">
        <v>15543</v>
      </c>
      <c r="H23" s="8">
        <v>2013647</v>
      </c>
      <c r="I23" s="8">
        <v>250</v>
      </c>
      <c r="J23" s="8">
        <v>135012</v>
      </c>
      <c r="K23" s="8">
        <v>16096</v>
      </c>
      <c r="L23" s="8">
        <v>348</v>
      </c>
      <c r="M23" s="8">
        <v>118567</v>
      </c>
      <c r="N23" s="8">
        <v>1827</v>
      </c>
      <c r="O23" s="236">
        <v>1085</v>
      </c>
      <c r="P23" s="240">
        <v>8686</v>
      </c>
      <c r="Q23" s="245">
        <v>11.9</v>
      </c>
      <c r="R23" s="245">
        <v>0.3</v>
      </c>
      <c r="S23" s="197">
        <v>87.8</v>
      </c>
      <c r="T23" s="107"/>
      <c r="V23" s="641"/>
      <c r="W23" s="434"/>
      <c r="X23" s="434"/>
      <c r="Y23" s="434"/>
      <c r="Z23" s="434"/>
      <c r="AA23" s="434"/>
      <c r="AB23" s="434"/>
      <c r="AC23" s="434"/>
      <c r="AD23" s="434"/>
      <c r="AE23" s="434"/>
      <c r="AF23" s="434"/>
      <c r="AG23" s="434"/>
      <c r="AH23" s="434"/>
      <c r="AI23" s="434"/>
      <c r="AJ23" s="434"/>
      <c r="AK23" s="434"/>
      <c r="AL23" s="434"/>
      <c r="AM23" s="435"/>
      <c r="AN23" s="435"/>
    </row>
    <row r="24" spans="1:40" s="198" customFormat="1" ht="12.75" customHeight="1">
      <c r="A24" s="95"/>
      <c r="B24" s="96" t="s">
        <v>81</v>
      </c>
      <c r="C24" s="97" t="s">
        <v>75</v>
      </c>
      <c r="D24" s="98" t="s">
        <v>82</v>
      </c>
      <c r="E24" s="99"/>
      <c r="F24" s="8">
        <v>192</v>
      </c>
      <c r="G24" s="8">
        <v>17222</v>
      </c>
      <c r="H24" s="8">
        <v>2681756</v>
      </c>
      <c r="I24" s="8">
        <v>184</v>
      </c>
      <c r="J24" s="8">
        <v>138771</v>
      </c>
      <c r="K24" s="8">
        <v>21938</v>
      </c>
      <c r="L24" s="8">
        <v>558</v>
      </c>
      <c r="M24" s="8">
        <v>116276</v>
      </c>
      <c r="N24" s="8">
        <v>5693</v>
      </c>
      <c r="O24" s="8">
        <v>3130</v>
      </c>
      <c r="P24" s="240">
        <v>8058</v>
      </c>
      <c r="Q24" s="245">
        <v>15.8</v>
      </c>
      <c r="R24" s="245">
        <v>0.4</v>
      </c>
      <c r="S24" s="197">
        <v>83.8</v>
      </c>
      <c r="T24" s="107"/>
      <c r="V24" s="641"/>
      <c r="W24" s="434"/>
      <c r="X24" s="434"/>
      <c r="Y24" s="434"/>
      <c r="Z24" s="434"/>
      <c r="AA24" s="434"/>
      <c r="AB24" s="434"/>
      <c r="AC24" s="434"/>
      <c r="AD24" s="434"/>
      <c r="AE24" s="434"/>
      <c r="AF24" s="434"/>
      <c r="AG24" s="434"/>
      <c r="AH24" s="434"/>
      <c r="AI24" s="434"/>
      <c r="AJ24" s="434"/>
      <c r="AK24" s="434"/>
      <c r="AL24" s="434"/>
      <c r="AM24" s="435"/>
      <c r="AN24" s="435"/>
    </row>
    <row r="25" spans="1:40" s="198" customFormat="1" ht="12.75" customHeight="1">
      <c r="A25" s="95"/>
      <c r="B25" s="96" t="s">
        <v>82</v>
      </c>
      <c r="C25" s="97" t="s">
        <v>75</v>
      </c>
      <c r="D25" s="98" t="s">
        <v>83</v>
      </c>
      <c r="E25" s="99"/>
      <c r="F25" s="8">
        <v>156</v>
      </c>
      <c r="G25" s="8">
        <v>23862</v>
      </c>
      <c r="H25" s="8">
        <v>4770643</v>
      </c>
      <c r="I25" s="8">
        <v>153</v>
      </c>
      <c r="J25" s="160">
        <v>212107</v>
      </c>
      <c r="K25" s="160">
        <v>27633</v>
      </c>
      <c r="L25" s="160">
        <v>187</v>
      </c>
      <c r="M25" s="160">
        <v>184288</v>
      </c>
      <c r="N25" s="160">
        <v>6091</v>
      </c>
      <c r="O25" s="46">
        <v>6777</v>
      </c>
      <c r="P25" s="240">
        <v>8889</v>
      </c>
      <c r="Q25" s="245">
        <v>13</v>
      </c>
      <c r="R25" s="245">
        <v>0.1</v>
      </c>
      <c r="S25" s="179">
        <v>86.9</v>
      </c>
      <c r="T25" s="107"/>
      <c r="V25" s="641"/>
      <c r="W25" s="434"/>
      <c r="X25" s="434"/>
      <c r="Y25" s="434"/>
      <c r="Z25" s="434"/>
      <c r="AA25" s="434"/>
      <c r="AB25" s="434"/>
      <c r="AC25" s="434"/>
      <c r="AD25" s="434"/>
      <c r="AE25" s="434"/>
      <c r="AF25" s="434"/>
      <c r="AG25" s="434"/>
      <c r="AH25" s="434"/>
      <c r="AI25" s="434"/>
      <c r="AJ25" s="434"/>
      <c r="AK25" s="434"/>
      <c r="AL25" s="434"/>
      <c r="AM25" s="435"/>
      <c r="AN25" s="435"/>
    </row>
    <row r="26" spans="1:40" s="198" customFormat="1" ht="12.75" customHeight="1">
      <c r="A26" s="95"/>
      <c r="B26" s="96" t="s">
        <v>83</v>
      </c>
      <c r="C26" s="97" t="s">
        <v>76</v>
      </c>
      <c r="D26" s="97"/>
      <c r="E26" s="99"/>
      <c r="F26" s="8">
        <v>96</v>
      </c>
      <c r="G26" s="8">
        <v>39507</v>
      </c>
      <c r="H26" s="8">
        <v>16950884</v>
      </c>
      <c r="I26" s="8">
        <v>95</v>
      </c>
      <c r="J26" s="46">
        <v>1401662</v>
      </c>
      <c r="K26" s="46">
        <v>65580</v>
      </c>
      <c r="L26" s="46">
        <v>138</v>
      </c>
      <c r="M26" s="46">
        <v>1335943</v>
      </c>
      <c r="N26" s="46">
        <v>8463</v>
      </c>
      <c r="O26" s="46">
        <v>13737</v>
      </c>
      <c r="P26" s="240">
        <v>35479</v>
      </c>
      <c r="Q26" s="240">
        <v>4.7</v>
      </c>
      <c r="R26" s="240" t="s">
        <v>281</v>
      </c>
      <c r="S26" s="240">
        <v>95.3</v>
      </c>
      <c r="T26" s="107"/>
      <c r="V26" s="641"/>
      <c r="W26" s="434"/>
      <c r="X26" s="434"/>
      <c r="Y26" s="434"/>
      <c r="Z26" s="434"/>
      <c r="AA26" s="434"/>
      <c r="AB26" s="434"/>
      <c r="AC26" s="434"/>
      <c r="AD26" s="434"/>
      <c r="AE26" s="434"/>
      <c r="AF26" s="434"/>
      <c r="AG26" s="434"/>
      <c r="AH26" s="434"/>
      <c r="AI26" s="434"/>
      <c r="AJ26" s="434"/>
      <c r="AK26" s="434"/>
      <c r="AL26" s="434"/>
      <c r="AM26" s="435"/>
      <c r="AN26" s="435"/>
    </row>
    <row r="27" spans="1:40" s="198" customFormat="1" ht="24.6" customHeight="1">
      <c r="A27" s="95" t="s">
        <v>28</v>
      </c>
      <c r="B27" s="97" t="s">
        <v>167</v>
      </c>
      <c r="C27" s="97"/>
      <c r="D27" s="97"/>
      <c r="E27" s="99"/>
      <c r="F27" s="8">
        <v>1019</v>
      </c>
      <c r="G27" s="8">
        <v>117540</v>
      </c>
      <c r="H27" s="8">
        <v>32911681</v>
      </c>
      <c r="I27" s="8">
        <v>878</v>
      </c>
      <c r="J27" s="8">
        <v>915443</v>
      </c>
      <c r="K27" s="8">
        <v>94902</v>
      </c>
      <c r="L27" s="8">
        <v>6320</v>
      </c>
      <c r="M27" s="8">
        <v>814222</v>
      </c>
      <c r="N27" s="8">
        <v>30401</v>
      </c>
      <c r="O27" s="8">
        <v>4112</v>
      </c>
      <c r="P27" s="240">
        <v>7788</v>
      </c>
      <c r="Q27" s="245">
        <v>10.4</v>
      </c>
      <c r="R27" s="245">
        <v>0.7</v>
      </c>
      <c r="S27" s="197">
        <v>88.9</v>
      </c>
      <c r="T27" s="107" t="s">
        <v>28</v>
      </c>
      <c r="V27" s="641"/>
      <c r="W27" s="434"/>
      <c r="X27" s="434"/>
      <c r="Y27" s="434"/>
      <c r="Z27" s="434"/>
      <c r="AA27" s="434"/>
      <c r="AB27" s="434"/>
      <c r="AC27" s="434"/>
      <c r="AD27" s="434"/>
      <c r="AE27" s="434"/>
      <c r="AF27" s="434"/>
      <c r="AG27" s="434"/>
      <c r="AH27" s="434"/>
      <c r="AI27" s="434"/>
      <c r="AJ27" s="434"/>
      <c r="AK27" s="434"/>
      <c r="AL27" s="434"/>
      <c r="AM27" s="435"/>
      <c r="AN27" s="435"/>
    </row>
    <row r="28" spans="1:40" s="198" customFormat="1" ht="18" customHeight="1">
      <c r="A28" s="95"/>
      <c r="B28" s="96"/>
      <c r="C28" s="97"/>
      <c r="D28" s="98" t="s">
        <v>78</v>
      </c>
      <c r="E28" s="99"/>
      <c r="F28" s="8">
        <v>178</v>
      </c>
      <c r="G28" s="8">
        <v>3873</v>
      </c>
      <c r="H28" s="8">
        <v>208903</v>
      </c>
      <c r="I28" s="8">
        <v>128</v>
      </c>
      <c r="J28" s="8">
        <v>7371</v>
      </c>
      <c r="K28" s="8">
        <v>1417</v>
      </c>
      <c r="L28" s="475">
        <v>7</v>
      </c>
      <c r="M28" s="8">
        <v>5947</v>
      </c>
      <c r="N28" s="8">
        <v>55</v>
      </c>
      <c r="O28" s="46" t="s">
        <v>281</v>
      </c>
      <c r="P28" s="240">
        <v>1903</v>
      </c>
      <c r="Q28" s="245">
        <v>19.2</v>
      </c>
      <c r="R28" s="245">
        <v>0.1</v>
      </c>
      <c r="S28" s="197">
        <v>80.7</v>
      </c>
      <c r="T28" s="107"/>
      <c r="V28" s="641"/>
      <c r="W28" s="434"/>
      <c r="X28" s="434"/>
      <c r="Y28" s="434"/>
      <c r="Z28" s="434"/>
      <c r="AA28" s="434"/>
      <c r="AB28" s="434"/>
      <c r="AC28" s="434"/>
      <c r="AD28" s="434"/>
      <c r="AE28" s="434"/>
      <c r="AF28" s="434"/>
      <c r="AG28" s="434"/>
      <c r="AH28" s="434"/>
      <c r="AI28" s="434"/>
      <c r="AJ28" s="434"/>
      <c r="AK28" s="434"/>
      <c r="AL28" s="434"/>
      <c r="AM28" s="435"/>
      <c r="AN28" s="435"/>
    </row>
    <row r="29" spans="1:40" s="198" customFormat="1" ht="12.75" customHeight="1">
      <c r="A29" s="95"/>
      <c r="B29" s="96" t="s">
        <v>79</v>
      </c>
      <c r="C29" s="97" t="s">
        <v>75</v>
      </c>
      <c r="D29" s="98" t="s">
        <v>80</v>
      </c>
      <c r="E29" s="99"/>
      <c r="F29" s="8">
        <v>284</v>
      </c>
      <c r="G29" s="8">
        <v>9970</v>
      </c>
      <c r="H29" s="8">
        <v>946338</v>
      </c>
      <c r="I29" s="8">
        <v>233</v>
      </c>
      <c r="J29" s="8">
        <v>26500</v>
      </c>
      <c r="K29" s="8">
        <v>4863</v>
      </c>
      <c r="L29" s="160">
        <v>37</v>
      </c>
      <c r="M29" s="8">
        <v>21600</v>
      </c>
      <c r="N29" s="8">
        <v>2140</v>
      </c>
      <c r="O29" s="46">
        <v>209</v>
      </c>
      <c r="P29" s="240">
        <v>2658</v>
      </c>
      <c r="Q29" s="245">
        <v>18.399999999999999</v>
      </c>
      <c r="R29" s="245">
        <v>0.1</v>
      </c>
      <c r="S29" s="197">
        <v>81.5</v>
      </c>
      <c r="T29" s="107"/>
      <c r="V29" s="641"/>
      <c r="W29" s="434"/>
      <c r="X29" s="434"/>
      <c r="Y29" s="434"/>
      <c r="Z29" s="434"/>
      <c r="AA29" s="434"/>
      <c r="AB29" s="434"/>
      <c r="AC29" s="434"/>
      <c r="AD29" s="434"/>
      <c r="AE29" s="434"/>
      <c r="AF29" s="434"/>
      <c r="AG29" s="434"/>
      <c r="AH29" s="434"/>
      <c r="AI29" s="434"/>
      <c r="AJ29" s="434"/>
      <c r="AK29" s="434"/>
      <c r="AL29" s="434"/>
      <c r="AM29" s="435"/>
      <c r="AN29" s="435"/>
    </row>
    <row r="30" spans="1:40" s="198" customFormat="1" ht="12.75" customHeight="1">
      <c r="A30" s="95"/>
      <c r="B30" s="96" t="s">
        <v>80</v>
      </c>
      <c r="C30" s="97" t="s">
        <v>75</v>
      </c>
      <c r="D30" s="98" t="s">
        <v>81</v>
      </c>
      <c r="E30" s="99"/>
      <c r="F30" s="8">
        <v>214</v>
      </c>
      <c r="G30" s="8">
        <v>11969</v>
      </c>
      <c r="H30" s="8">
        <v>1535288</v>
      </c>
      <c r="I30" s="8">
        <v>192</v>
      </c>
      <c r="J30" s="8">
        <v>48802</v>
      </c>
      <c r="K30" s="8">
        <v>8759</v>
      </c>
      <c r="L30" s="160">
        <v>677</v>
      </c>
      <c r="M30" s="8">
        <v>39366</v>
      </c>
      <c r="N30" s="8">
        <v>3640</v>
      </c>
      <c r="O30" s="46">
        <v>150</v>
      </c>
      <c r="P30" s="240">
        <v>4077</v>
      </c>
      <c r="Q30" s="245">
        <v>17.899999999999999</v>
      </c>
      <c r="R30" s="245">
        <v>1.4</v>
      </c>
      <c r="S30" s="197">
        <v>80.7</v>
      </c>
      <c r="T30" s="107"/>
      <c r="V30" s="641"/>
      <c r="W30" s="434"/>
      <c r="X30" s="434"/>
      <c r="Y30" s="434"/>
      <c r="Z30" s="434"/>
      <c r="AA30" s="434"/>
      <c r="AB30" s="434"/>
      <c r="AC30" s="434"/>
      <c r="AD30" s="434"/>
      <c r="AE30" s="434"/>
      <c r="AF30" s="434"/>
      <c r="AG30" s="434"/>
      <c r="AH30" s="434"/>
      <c r="AI30" s="434"/>
      <c r="AJ30" s="434"/>
      <c r="AK30" s="434"/>
      <c r="AL30" s="434"/>
      <c r="AM30" s="435"/>
      <c r="AN30" s="435"/>
    </row>
    <row r="31" spans="1:40" s="198" customFormat="1" ht="12.75" customHeight="1">
      <c r="A31" s="95"/>
      <c r="B31" s="96" t="s">
        <v>81</v>
      </c>
      <c r="C31" s="97" t="s">
        <v>75</v>
      </c>
      <c r="D31" s="98" t="s">
        <v>82</v>
      </c>
      <c r="E31" s="99"/>
      <c r="F31" s="8">
        <v>134</v>
      </c>
      <c r="G31" s="8">
        <v>12717</v>
      </c>
      <c r="H31" s="8">
        <v>1882108</v>
      </c>
      <c r="I31" s="8">
        <v>122</v>
      </c>
      <c r="J31" s="8">
        <v>49703</v>
      </c>
      <c r="K31" s="8">
        <v>6611</v>
      </c>
      <c r="L31" s="8">
        <v>4306</v>
      </c>
      <c r="M31" s="8">
        <v>38785</v>
      </c>
      <c r="N31" s="8">
        <v>5402</v>
      </c>
      <c r="O31" s="46">
        <v>1770</v>
      </c>
      <c r="P31" s="240">
        <v>3908</v>
      </c>
      <c r="Q31" s="245">
        <v>13.3</v>
      </c>
      <c r="R31" s="245">
        <v>8.6999999999999993</v>
      </c>
      <c r="S31" s="197">
        <v>78</v>
      </c>
      <c r="T31" s="107"/>
      <c r="V31" s="641"/>
      <c r="W31" s="434"/>
      <c r="X31" s="434"/>
      <c r="Y31" s="434"/>
      <c r="Z31" s="434"/>
      <c r="AA31" s="434"/>
      <c r="AB31" s="434"/>
      <c r="AC31" s="434"/>
      <c r="AD31" s="434"/>
      <c r="AE31" s="434"/>
      <c r="AF31" s="434"/>
      <c r="AG31" s="434"/>
      <c r="AH31" s="434"/>
      <c r="AI31" s="434"/>
      <c r="AJ31" s="434"/>
      <c r="AK31" s="434"/>
      <c r="AL31" s="434"/>
      <c r="AM31" s="435"/>
      <c r="AN31" s="435"/>
    </row>
    <row r="32" spans="1:40" s="198" customFormat="1" ht="12.75" customHeight="1">
      <c r="A32" s="95"/>
      <c r="B32" s="96" t="s">
        <v>82</v>
      </c>
      <c r="C32" s="97" t="s">
        <v>75</v>
      </c>
      <c r="D32" s="98" t="s">
        <v>83</v>
      </c>
      <c r="E32" s="99"/>
      <c r="F32" s="8">
        <v>112</v>
      </c>
      <c r="G32" s="8">
        <v>19422</v>
      </c>
      <c r="H32" s="8">
        <v>3526684</v>
      </c>
      <c r="I32" s="8">
        <v>108</v>
      </c>
      <c r="J32" s="8">
        <v>110986</v>
      </c>
      <c r="K32" s="8">
        <v>8589</v>
      </c>
      <c r="L32" s="8">
        <v>628</v>
      </c>
      <c r="M32" s="8">
        <v>101769</v>
      </c>
      <c r="N32" s="8">
        <v>4637</v>
      </c>
      <c r="O32" s="46">
        <v>1744</v>
      </c>
      <c r="P32" s="240">
        <v>5714</v>
      </c>
      <c r="Q32" s="245">
        <v>7.7</v>
      </c>
      <c r="R32" s="245">
        <v>0.6</v>
      </c>
      <c r="S32" s="197">
        <v>91.7</v>
      </c>
      <c r="T32" s="107"/>
      <c r="V32" s="641"/>
      <c r="W32" s="434"/>
      <c r="X32" s="434"/>
      <c r="Y32" s="434"/>
      <c r="Z32" s="434"/>
      <c r="AA32" s="434"/>
      <c r="AB32" s="434"/>
      <c r="AC32" s="434"/>
      <c r="AD32" s="434"/>
      <c r="AE32" s="434"/>
      <c r="AF32" s="434"/>
      <c r="AG32" s="434"/>
      <c r="AH32" s="434"/>
      <c r="AI32" s="434"/>
      <c r="AJ32" s="434"/>
      <c r="AK32" s="434"/>
      <c r="AL32" s="434"/>
      <c r="AM32" s="435"/>
      <c r="AN32" s="435"/>
    </row>
    <row r="33" spans="1:176" s="198" customFormat="1" ht="12.75" customHeight="1">
      <c r="A33" s="95"/>
      <c r="B33" s="96" t="s">
        <v>83</v>
      </c>
      <c r="C33" s="97" t="s">
        <v>76</v>
      </c>
      <c r="D33" s="97"/>
      <c r="E33" s="99"/>
      <c r="F33" s="8">
        <v>97</v>
      </c>
      <c r="G33" s="8">
        <v>59589</v>
      </c>
      <c r="H33" s="8">
        <v>24812360</v>
      </c>
      <c r="I33" s="8">
        <v>95</v>
      </c>
      <c r="J33" s="8">
        <v>672082</v>
      </c>
      <c r="K33" s="8">
        <v>64664</v>
      </c>
      <c r="L33" s="8">
        <v>664</v>
      </c>
      <c r="M33" s="8">
        <v>606754</v>
      </c>
      <c r="N33" s="8">
        <v>14527</v>
      </c>
      <c r="O33" s="236">
        <v>240</v>
      </c>
      <c r="P33" s="240">
        <v>11279</v>
      </c>
      <c r="Q33" s="245">
        <v>9.6</v>
      </c>
      <c r="R33" s="245">
        <v>0.1</v>
      </c>
      <c r="S33" s="197">
        <v>90.3</v>
      </c>
      <c r="T33" s="107"/>
      <c r="V33" s="641"/>
      <c r="W33" s="434"/>
      <c r="X33" s="434"/>
      <c r="Y33" s="434"/>
      <c r="Z33" s="434"/>
      <c r="AA33" s="434"/>
      <c r="AB33" s="434"/>
      <c r="AC33" s="434"/>
      <c r="AD33" s="434"/>
      <c r="AE33" s="434"/>
      <c r="AF33" s="434"/>
      <c r="AG33" s="434"/>
      <c r="AH33" s="434"/>
      <c r="AI33" s="434"/>
      <c r="AJ33" s="434"/>
      <c r="AK33" s="434"/>
      <c r="AL33" s="434"/>
      <c r="AM33" s="435"/>
      <c r="AN33" s="435"/>
    </row>
    <row r="34" spans="1:176" s="198" customFormat="1" ht="24.6" customHeight="1">
      <c r="A34" s="95" t="s">
        <v>29</v>
      </c>
      <c r="B34" s="97" t="s">
        <v>168</v>
      </c>
      <c r="C34" s="97"/>
      <c r="D34" s="97"/>
      <c r="E34" s="99"/>
      <c r="F34" s="8">
        <v>98</v>
      </c>
      <c r="G34" s="8">
        <v>8470</v>
      </c>
      <c r="H34" s="8">
        <v>1520894</v>
      </c>
      <c r="I34" s="8">
        <v>77</v>
      </c>
      <c r="J34" s="8">
        <v>44399</v>
      </c>
      <c r="K34" s="8">
        <v>8844</v>
      </c>
      <c r="L34" s="8">
        <v>502</v>
      </c>
      <c r="M34" s="8">
        <v>35053</v>
      </c>
      <c r="N34" s="8">
        <v>504</v>
      </c>
      <c r="O34" s="46" t="s">
        <v>281</v>
      </c>
      <c r="P34" s="240">
        <v>5242</v>
      </c>
      <c r="Q34" s="245">
        <v>19.899999999999999</v>
      </c>
      <c r="R34" s="245">
        <v>1.1000000000000001</v>
      </c>
      <c r="S34" s="197">
        <v>79</v>
      </c>
      <c r="T34" s="107" t="s">
        <v>29</v>
      </c>
      <c r="V34" s="641"/>
      <c r="W34" s="434"/>
      <c r="X34" s="434"/>
      <c r="Y34" s="434"/>
      <c r="Z34" s="434"/>
      <c r="AA34" s="434"/>
      <c r="AB34" s="434"/>
      <c r="AC34" s="434"/>
      <c r="AD34" s="434"/>
      <c r="AE34" s="434"/>
      <c r="AF34" s="434"/>
      <c r="AG34" s="434"/>
      <c r="AH34" s="434"/>
      <c r="AI34" s="434"/>
      <c r="AJ34" s="434"/>
      <c r="AK34" s="434"/>
      <c r="AL34" s="434"/>
      <c r="AM34" s="435"/>
      <c r="AN34" s="435"/>
    </row>
    <row r="35" spans="1:176" s="198" customFormat="1" ht="18" customHeight="1">
      <c r="A35" s="95"/>
      <c r="B35" s="96"/>
      <c r="C35" s="97"/>
      <c r="D35" s="98" t="s">
        <v>78</v>
      </c>
      <c r="E35" s="99"/>
      <c r="F35" s="8">
        <v>14</v>
      </c>
      <c r="G35" s="8">
        <v>384</v>
      </c>
      <c r="H35" s="8">
        <v>20855</v>
      </c>
      <c r="I35" s="8">
        <v>6</v>
      </c>
      <c r="J35" s="236">
        <v>189</v>
      </c>
      <c r="K35" s="46">
        <v>9</v>
      </c>
      <c r="L35" s="46" t="s">
        <v>281</v>
      </c>
      <c r="M35" s="236">
        <v>179</v>
      </c>
      <c r="N35" s="46" t="s">
        <v>281</v>
      </c>
      <c r="O35" s="46" t="s">
        <v>281</v>
      </c>
      <c r="P35" s="240">
        <v>492</v>
      </c>
      <c r="Q35" s="245">
        <v>4.8</v>
      </c>
      <c r="R35" s="240" t="s">
        <v>281</v>
      </c>
      <c r="S35" s="267">
        <v>95.2</v>
      </c>
      <c r="T35" s="107"/>
      <c r="V35" s="641"/>
      <c r="W35" s="434"/>
      <c r="X35" s="434"/>
      <c r="Y35" s="434"/>
      <c r="Z35" s="434"/>
      <c r="AA35" s="434"/>
      <c r="AB35" s="434"/>
      <c r="AC35" s="434"/>
      <c r="AD35" s="434"/>
      <c r="AE35" s="434"/>
      <c r="AF35" s="434"/>
      <c r="AG35" s="434"/>
      <c r="AH35" s="434"/>
      <c r="AI35" s="434"/>
      <c r="AJ35" s="434"/>
      <c r="AK35" s="434"/>
      <c r="AL35" s="434"/>
      <c r="AM35" s="435"/>
      <c r="AN35" s="435"/>
    </row>
    <row r="36" spans="1:176" s="198" customFormat="1" ht="12.75" customHeight="1">
      <c r="A36" s="95"/>
      <c r="B36" s="96" t="s">
        <v>79</v>
      </c>
      <c r="C36" s="97" t="s">
        <v>75</v>
      </c>
      <c r="D36" s="98" t="s">
        <v>80</v>
      </c>
      <c r="E36" s="99"/>
      <c r="F36" s="8">
        <v>33</v>
      </c>
      <c r="G36" s="8">
        <v>1346</v>
      </c>
      <c r="H36" s="8">
        <v>105495</v>
      </c>
      <c r="I36" s="8">
        <v>23</v>
      </c>
      <c r="J36" s="8">
        <v>5122</v>
      </c>
      <c r="K36" s="236" t="s">
        <v>281</v>
      </c>
      <c r="L36" s="46">
        <v>301</v>
      </c>
      <c r="M36" s="8">
        <v>4821</v>
      </c>
      <c r="N36" s="8">
        <v>16</v>
      </c>
      <c r="O36" s="475" t="s">
        <v>281</v>
      </c>
      <c r="P36" s="240">
        <v>3805</v>
      </c>
      <c r="Q36" s="267" t="s">
        <v>281</v>
      </c>
      <c r="R36" s="245">
        <v>5.9</v>
      </c>
      <c r="S36" s="197">
        <v>94.1</v>
      </c>
      <c r="T36" s="107"/>
      <c r="V36" s="641"/>
      <c r="W36" s="434"/>
      <c r="X36" s="434"/>
      <c r="Y36" s="434"/>
      <c r="Z36" s="434"/>
      <c r="AA36" s="434"/>
      <c r="AB36" s="434"/>
      <c r="AC36" s="434"/>
      <c r="AD36" s="434"/>
      <c r="AE36" s="434"/>
      <c r="AF36" s="434"/>
      <c r="AG36" s="434"/>
      <c r="AH36" s="434"/>
      <c r="AI36" s="434"/>
      <c r="AJ36" s="434"/>
      <c r="AK36" s="434"/>
      <c r="AL36" s="434"/>
      <c r="AM36" s="435"/>
      <c r="AN36" s="435"/>
    </row>
    <row r="37" spans="1:176" s="198" customFormat="1" ht="12.75" customHeight="1">
      <c r="A37" s="95"/>
      <c r="B37" s="96" t="s">
        <v>80</v>
      </c>
      <c r="C37" s="97" t="s">
        <v>75</v>
      </c>
      <c r="D37" s="98" t="s">
        <v>81</v>
      </c>
      <c r="E37" s="99"/>
      <c r="F37" s="8">
        <v>26</v>
      </c>
      <c r="G37" s="8">
        <v>1602</v>
      </c>
      <c r="H37" s="8">
        <v>180263</v>
      </c>
      <c r="I37" s="8">
        <v>24</v>
      </c>
      <c r="J37" s="8">
        <v>8755</v>
      </c>
      <c r="K37" s="8">
        <v>928</v>
      </c>
      <c r="L37" s="46" t="s">
        <v>281</v>
      </c>
      <c r="M37" s="8">
        <v>7827</v>
      </c>
      <c r="N37" s="8">
        <v>104</v>
      </c>
      <c r="O37" s="46" t="s">
        <v>281</v>
      </c>
      <c r="P37" s="240">
        <v>5465</v>
      </c>
      <c r="Q37" s="245">
        <v>10.6</v>
      </c>
      <c r="R37" s="240" t="s">
        <v>281</v>
      </c>
      <c r="S37" s="197">
        <v>89.4</v>
      </c>
      <c r="T37" s="107"/>
      <c r="V37" s="641"/>
      <c r="W37" s="434"/>
      <c r="X37" s="434"/>
      <c r="Y37" s="434"/>
      <c r="Z37" s="434"/>
      <c r="AA37" s="434"/>
      <c r="AB37" s="434"/>
      <c r="AC37" s="434"/>
      <c r="AD37" s="434"/>
      <c r="AE37" s="434"/>
      <c r="AF37" s="434"/>
      <c r="AG37" s="434"/>
      <c r="AH37" s="434"/>
      <c r="AI37" s="434"/>
      <c r="AJ37" s="434"/>
      <c r="AK37" s="434"/>
      <c r="AL37" s="434"/>
      <c r="AM37" s="435"/>
      <c r="AN37" s="435"/>
    </row>
    <row r="38" spans="1:176" s="198" customFormat="1" ht="12.75" customHeight="1">
      <c r="A38" s="95"/>
      <c r="B38" s="96" t="s">
        <v>81</v>
      </c>
      <c r="C38" s="97" t="s">
        <v>75</v>
      </c>
      <c r="D38" s="98" t="s">
        <v>82</v>
      </c>
      <c r="E38" s="99"/>
      <c r="F38" s="8">
        <v>6</v>
      </c>
      <c r="G38" s="8">
        <v>729</v>
      </c>
      <c r="H38" s="8">
        <v>90942</v>
      </c>
      <c r="I38" s="8">
        <v>6</v>
      </c>
      <c r="J38" s="236">
        <v>2997</v>
      </c>
      <c r="K38" s="236">
        <v>1240</v>
      </c>
      <c r="L38" s="46" t="s">
        <v>281</v>
      </c>
      <c r="M38" s="236">
        <v>1756</v>
      </c>
      <c r="N38" s="236">
        <v>99</v>
      </c>
      <c r="O38" s="46" t="s">
        <v>281</v>
      </c>
      <c r="P38" s="240">
        <v>4111</v>
      </c>
      <c r="Q38" s="245">
        <v>41.4</v>
      </c>
      <c r="R38" s="240" t="s">
        <v>281</v>
      </c>
      <c r="S38" s="267">
        <v>58.6</v>
      </c>
      <c r="T38" s="107"/>
      <c r="V38" s="641"/>
      <c r="W38" s="434"/>
      <c r="X38" s="434"/>
      <c r="Y38" s="434"/>
      <c r="Z38" s="434"/>
      <c r="AA38" s="434"/>
      <c r="AB38" s="434"/>
      <c r="AC38" s="434"/>
      <c r="AD38" s="434"/>
      <c r="AE38" s="434"/>
      <c r="AF38" s="434"/>
      <c r="AG38" s="434"/>
      <c r="AH38" s="434"/>
      <c r="AI38" s="434"/>
      <c r="AJ38" s="434"/>
      <c r="AK38" s="434"/>
      <c r="AL38" s="434"/>
      <c r="AM38" s="435"/>
      <c r="AN38" s="435"/>
    </row>
    <row r="39" spans="1:176" s="198" customFormat="1" ht="12.75" customHeight="1">
      <c r="A39" s="95"/>
      <c r="B39" s="96" t="s">
        <v>82</v>
      </c>
      <c r="C39" s="97" t="s">
        <v>75</v>
      </c>
      <c r="D39" s="98" t="s">
        <v>83</v>
      </c>
      <c r="E39" s="99"/>
      <c r="F39" s="8">
        <v>14</v>
      </c>
      <c r="G39" s="236">
        <v>2410</v>
      </c>
      <c r="H39" s="236">
        <v>457660</v>
      </c>
      <c r="I39" s="8">
        <v>14</v>
      </c>
      <c r="J39" s="46">
        <v>19984</v>
      </c>
      <c r="K39" s="46">
        <v>5304</v>
      </c>
      <c r="L39" s="46">
        <v>200</v>
      </c>
      <c r="M39" s="46">
        <v>14479</v>
      </c>
      <c r="N39" s="46">
        <v>264</v>
      </c>
      <c r="O39" s="46" t="s">
        <v>281</v>
      </c>
      <c r="P39" s="240">
        <v>8292</v>
      </c>
      <c r="Q39" s="245">
        <v>26.5</v>
      </c>
      <c r="R39" s="245">
        <v>1</v>
      </c>
      <c r="S39" s="180">
        <v>72.5</v>
      </c>
      <c r="T39" s="107"/>
      <c r="V39" s="641"/>
      <c r="W39" s="434"/>
      <c r="X39" s="434"/>
      <c r="Y39" s="434"/>
      <c r="Z39" s="434"/>
      <c r="AA39" s="434"/>
      <c r="AB39" s="434"/>
      <c r="AC39" s="434"/>
      <c r="AD39" s="434"/>
      <c r="AE39" s="434"/>
      <c r="AF39" s="434"/>
      <c r="AG39" s="434"/>
      <c r="AH39" s="434"/>
      <c r="AI39" s="434"/>
      <c r="AJ39" s="434"/>
      <c r="AK39" s="434"/>
      <c r="AL39" s="434"/>
      <c r="AM39" s="435"/>
      <c r="AN39" s="435"/>
    </row>
    <row r="40" spans="1:176" s="198" customFormat="1" ht="12.75" customHeight="1">
      <c r="A40" s="95"/>
      <c r="B40" s="96" t="s">
        <v>83</v>
      </c>
      <c r="C40" s="97" t="s">
        <v>76</v>
      </c>
      <c r="D40" s="97"/>
      <c r="E40" s="99"/>
      <c r="F40" s="8">
        <v>5</v>
      </c>
      <c r="G40" s="236">
        <v>1999</v>
      </c>
      <c r="H40" s="236">
        <v>665679</v>
      </c>
      <c r="I40" s="8">
        <v>4</v>
      </c>
      <c r="J40" s="46">
        <v>7352</v>
      </c>
      <c r="K40" s="46">
        <v>1362</v>
      </c>
      <c r="L40" s="462" t="s">
        <v>281</v>
      </c>
      <c r="M40" s="46">
        <v>5990</v>
      </c>
      <c r="N40" s="46">
        <v>21</v>
      </c>
      <c r="O40" s="46" t="s">
        <v>281</v>
      </c>
      <c r="P40" s="240">
        <v>3678</v>
      </c>
      <c r="Q40" s="245">
        <v>18.5</v>
      </c>
      <c r="R40" s="267" t="s">
        <v>281</v>
      </c>
      <c r="S40" s="180">
        <v>81.5</v>
      </c>
      <c r="T40" s="107"/>
      <c r="V40" s="641"/>
      <c r="W40" s="434"/>
      <c r="X40" s="434"/>
      <c r="Y40" s="434"/>
      <c r="Z40" s="434"/>
      <c r="AA40" s="434"/>
      <c r="AB40" s="434"/>
      <c r="AC40" s="434"/>
      <c r="AD40" s="434"/>
      <c r="AE40" s="434"/>
      <c r="AF40" s="434"/>
      <c r="AG40" s="434"/>
      <c r="AH40" s="434"/>
      <c r="AI40" s="434"/>
      <c r="AJ40" s="434"/>
      <c r="AK40" s="434"/>
      <c r="AL40" s="434"/>
      <c r="AM40" s="435"/>
      <c r="AN40" s="435"/>
    </row>
    <row r="41" spans="1:176" s="436" customFormat="1" ht="24.6" customHeight="1">
      <c r="A41" s="95" t="s">
        <v>30</v>
      </c>
      <c r="B41" s="97" t="s">
        <v>169</v>
      </c>
      <c r="C41" s="97"/>
      <c r="D41" s="97"/>
      <c r="E41" s="99"/>
      <c r="F41" s="8">
        <v>556</v>
      </c>
      <c r="G41" s="8">
        <v>41528</v>
      </c>
      <c r="H41" s="8">
        <v>9847984</v>
      </c>
      <c r="I41" s="8">
        <v>417</v>
      </c>
      <c r="J41" s="8">
        <v>376561</v>
      </c>
      <c r="K41" s="8">
        <v>41159</v>
      </c>
      <c r="L41" s="8">
        <v>2175</v>
      </c>
      <c r="M41" s="8">
        <v>333227</v>
      </c>
      <c r="N41" s="8">
        <v>2657</v>
      </c>
      <c r="O41" s="8">
        <v>4194</v>
      </c>
      <c r="P41" s="240">
        <v>9068</v>
      </c>
      <c r="Q41" s="245">
        <v>10.9</v>
      </c>
      <c r="R41" s="245">
        <v>0.6</v>
      </c>
      <c r="S41" s="197">
        <v>88.5</v>
      </c>
      <c r="T41" s="107" t="s">
        <v>30</v>
      </c>
      <c r="U41" s="198"/>
      <c r="V41" s="641"/>
      <c r="W41" s="434"/>
      <c r="X41" s="434"/>
      <c r="Y41" s="434"/>
      <c r="Z41" s="434"/>
      <c r="AA41" s="434"/>
      <c r="AB41" s="434"/>
      <c r="AC41" s="434"/>
      <c r="AD41" s="434"/>
      <c r="AE41" s="434"/>
      <c r="AF41" s="434"/>
      <c r="AG41" s="434"/>
      <c r="AH41" s="434"/>
      <c r="AI41" s="434"/>
      <c r="AJ41" s="434"/>
      <c r="AK41" s="434"/>
      <c r="AL41" s="434"/>
      <c r="AM41" s="435"/>
      <c r="AN41" s="435"/>
      <c r="AO41" s="198"/>
      <c r="AP41" s="198"/>
      <c r="AQ41" s="198"/>
      <c r="AR41" s="198"/>
      <c r="AS41" s="198"/>
      <c r="AT41" s="198"/>
      <c r="AU41" s="198"/>
      <c r="AV41" s="198"/>
      <c r="AW41" s="198"/>
      <c r="AX41" s="198"/>
      <c r="AY41" s="198"/>
      <c r="AZ41" s="198"/>
      <c r="BA41" s="198"/>
      <c r="BB41" s="198"/>
      <c r="BC41" s="198"/>
      <c r="BD41" s="198"/>
      <c r="BE41" s="198"/>
      <c r="BF41" s="198"/>
      <c r="BG41" s="198"/>
      <c r="BH41" s="198"/>
      <c r="BI41" s="198"/>
      <c r="BJ41" s="198"/>
      <c r="BK41" s="198"/>
      <c r="BL41" s="198"/>
      <c r="BM41" s="198"/>
      <c r="BN41" s="198"/>
      <c r="BO41" s="198"/>
      <c r="BP41" s="198"/>
      <c r="BQ41" s="198"/>
      <c r="BR41" s="198"/>
      <c r="BS41" s="198"/>
      <c r="BT41" s="198"/>
      <c r="BU41" s="198"/>
      <c r="BV41" s="198"/>
      <c r="BW41" s="198"/>
      <c r="BX41" s="198"/>
      <c r="BY41" s="198"/>
      <c r="BZ41" s="198"/>
      <c r="CA41" s="198"/>
      <c r="CB41" s="198"/>
      <c r="CC41" s="198"/>
      <c r="CD41" s="198"/>
      <c r="CE41" s="198"/>
      <c r="CF41" s="198"/>
      <c r="CG41" s="198"/>
      <c r="CH41" s="198"/>
      <c r="CI41" s="198"/>
      <c r="CJ41" s="198"/>
      <c r="CK41" s="198"/>
      <c r="CL41" s="198"/>
      <c r="CM41" s="198"/>
      <c r="CN41" s="198"/>
      <c r="CO41" s="198"/>
      <c r="CP41" s="198"/>
      <c r="CQ41" s="198"/>
      <c r="CR41" s="198"/>
      <c r="CS41" s="198"/>
      <c r="CT41" s="198"/>
      <c r="CU41" s="198"/>
      <c r="CV41" s="198"/>
      <c r="CW41" s="198"/>
      <c r="CX41" s="198"/>
      <c r="CY41" s="198"/>
      <c r="CZ41" s="198"/>
      <c r="DA41" s="198"/>
      <c r="DB41" s="198"/>
      <c r="DC41" s="198"/>
      <c r="DD41" s="198"/>
      <c r="DE41" s="198"/>
      <c r="DF41" s="198"/>
      <c r="DG41" s="198"/>
      <c r="DH41" s="198"/>
      <c r="DI41" s="198"/>
      <c r="DJ41" s="198"/>
      <c r="DK41" s="198"/>
      <c r="DL41" s="198"/>
      <c r="DM41" s="198"/>
      <c r="DN41" s="198"/>
      <c r="DO41" s="198"/>
      <c r="DP41" s="198"/>
      <c r="DQ41" s="198"/>
      <c r="DR41" s="198"/>
      <c r="DS41" s="198"/>
      <c r="DT41" s="198"/>
      <c r="DU41" s="198"/>
      <c r="DV41" s="198"/>
      <c r="DW41" s="198"/>
      <c r="DX41" s="198"/>
      <c r="DY41" s="198"/>
      <c r="DZ41" s="198"/>
      <c r="EA41" s="198"/>
      <c r="EB41" s="198"/>
      <c r="EC41" s="198"/>
      <c r="ED41" s="198"/>
      <c r="EE41" s="198"/>
      <c r="EF41" s="198"/>
      <c r="EG41" s="198"/>
      <c r="EH41" s="198"/>
      <c r="EI41" s="198"/>
      <c r="EJ41" s="198"/>
      <c r="EK41" s="198"/>
      <c r="EL41" s="198"/>
      <c r="EM41" s="198"/>
      <c r="EN41" s="198"/>
      <c r="EO41" s="198"/>
      <c r="EP41" s="198"/>
      <c r="EQ41" s="198"/>
      <c r="ER41" s="198"/>
      <c r="ES41" s="198"/>
      <c r="ET41" s="198"/>
      <c r="EU41" s="198"/>
      <c r="EV41" s="198"/>
      <c r="EW41" s="198"/>
      <c r="EX41" s="198"/>
      <c r="EY41" s="198"/>
      <c r="EZ41" s="198"/>
      <c r="FA41" s="198"/>
      <c r="FB41" s="198"/>
      <c r="FC41" s="198"/>
      <c r="FD41" s="198"/>
      <c r="FE41" s="198"/>
      <c r="FF41" s="198"/>
      <c r="FG41" s="198"/>
      <c r="FH41" s="198"/>
      <c r="FI41" s="198"/>
      <c r="FJ41" s="198"/>
      <c r="FK41" s="198"/>
      <c r="FL41" s="198"/>
      <c r="FM41" s="198"/>
      <c r="FN41" s="198"/>
      <c r="FO41" s="198"/>
      <c r="FP41" s="198"/>
      <c r="FQ41" s="198"/>
      <c r="FR41" s="198"/>
      <c r="FS41" s="198"/>
      <c r="FT41" s="198"/>
    </row>
    <row r="42" spans="1:176" s="198" customFormat="1" ht="18" customHeight="1">
      <c r="A42" s="95"/>
      <c r="B42" s="96"/>
      <c r="C42" s="97"/>
      <c r="D42" s="98" t="s">
        <v>78</v>
      </c>
      <c r="E42" s="99"/>
      <c r="F42" s="8">
        <v>167</v>
      </c>
      <c r="G42" s="8">
        <v>3589</v>
      </c>
      <c r="H42" s="8">
        <v>203501</v>
      </c>
      <c r="I42" s="8">
        <v>85</v>
      </c>
      <c r="J42" s="8">
        <v>11872</v>
      </c>
      <c r="K42" s="8">
        <v>6024</v>
      </c>
      <c r="L42" s="46">
        <v>559</v>
      </c>
      <c r="M42" s="8">
        <v>5288</v>
      </c>
      <c r="N42" s="46">
        <v>167</v>
      </c>
      <c r="O42" s="46">
        <v>4194</v>
      </c>
      <c r="P42" s="240">
        <v>3308</v>
      </c>
      <c r="Q42" s="245">
        <v>50.7</v>
      </c>
      <c r="R42" s="245">
        <v>4.7</v>
      </c>
      <c r="S42" s="197">
        <v>44.6</v>
      </c>
      <c r="T42" s="104"/>
      <c r="V42" s="641"/>
      <c r="W42" s="434"/>
      <c r="X42" s="434"/>
      <c r="Y42" s="434"/>
      <c r="Z42" s="434"/>
      <c r="AA42" s="434"/>
      <c r="AB42" s="434"/>
      <c r="AC42" s="434"/>
      <c r="AD42" s="434"/>
      <c r="AE42" s="434"/>
      <c r="AF42" s="434"/>
      <c r="AG42" s="434"/>
      <c r="AH42" s="434"/>
      <c r="AI42" s="434"/>
      <c r="AJ42" s="434"/>
      <c r="AK42" s="434"/>
      <c r="AL42" s="434"/>
      <c r="AM42" s="435"/>
      <c r="AN42" s="435"/>
      <c r="AT42" s="436"/>
      <c r="AU42" s="436"/>
      <c r="AV42" s="436"/>
      <c r="AW42" s="436"/>
      <c r="AX42" s="436"/>
      <c r="AY42" s="436"/>
      <c r="AZ42" s="436"/>
      <c r="BA42" s="436"/>
      <c r="BB42" s="436"/>
      <c r="BC42" s="436"/>
      <c r="BD42" s="436"/>
      <c r="BE42" s="436"/>
      <c r="BF42" s="436"/>
      <c r="BG42" s="436"/>
      <c r="BH42" s="436"/>
      <c r="BI42" s="436"/>
      <c r="BJ42" s="436"/>
      <c r="BK42" s="436"/>
      <c r="BL42" s="436"/>
      <c r="BM42" s="436"/>
      <c r="BN42" s="436"/>
      <c r="BO42" s="436"/>
      <c r="BP42" s="436"/>
      <c r="BQ42" s="436"/>
      <c r="BR42" s="436"/>
      <c r="BS42" s="436"/>
      <c r="BT42" s="436"/>
      <c r="BU42" s="436"/>
      <c r="BV42" s="436"/>
      <c r="BW42" s="436"/>
      <c r="BX42" s="436"/>
      <c r="BY42" s="436"/>
      <c r="BZ42" s="436"/>
      <c r="CA42" s="436"/>
      <c r="CB42" s="436"/>
      <c r="CC42" s="436"/>
      <c r="CD42" s="436"/>
      <c r="CE42" s="436"/>
      <c r="CF42" s="436"/>
      <c r="CG42" s="436"/>
      <c r="CH42" s="436"/>
      <c r="CI42" s="436"/>
      <c r="CJ42" s="436"/>
      <c r="CK42" s="436"/>
      <c r="CL42" s="436"/>
      <c r="CM42" s="436"/>
      <c r="CN42" s="436"/>
      <c r="CO42" s="436"/>
      <c r="CP42" s="436"/>
      <c r="CQ42" s="436"/>
      <c r="CR42" s="436"/>
      <c r="CS42" s="436"/>
      <c r="CT42" s="436"/>
      <c r="CU42" s="436"/>
      <c r="CV42" s="436"/>
      <c r="CW42" s="436"/>
      <c r="CX42" s="436"/>
      <c r="CY42" s="436"/>
      <c r="CZ42" s="436"/>
      <c r="DA42" s="436"/>
      <c r="DB42" s="436"/>
      <c r="DC42" s="436"/>
      <c r="DD42" s="436"/>
      <c r="DE42" s="436"/>
      <c r="DF42" s="436"/>
      <c r="DG42" s="436"/>
      <c r="DH42" s="436"/>
      <c r="DI42" s="436"/>
      <c r="DJ42" s="436"/>
      <c r="DK42" s="436"/>
      <c r="DL42" s="436"/>
      <c r="DM42" s="436"/>
      <c r="DN42" s="436"/>
      <c r="DO42" s="436"/>
      <c r="DP42" s="436"/>
      <c r="DQ42" s="436"/>
      <c r="DR42" s="436"/>
      <c r="DS42" s="436"/>
      <c r="DT42" s="436"/>
      <c r="DU42" s="436"/>
      <c r="DV42" s="436"/>
      <c r="DW42" s="436"/>
      <c r="DX42" s="436"/>
      <c r="DY42" s="436"/>
      <c r="DZ42" s="436"/>
      <c r="EA42" s="436"/>
      <c r="EB42" s="436"/>
      <c r="EC42" s="436"/>
      <c r="ED42" s="436"/>
      <c r="EE42" s="436"/>
      <c r="EF42" s="436"/>
      <c r="EG42" s="436"/>
      <c r="EH42" s="436"/>
      <c r="EI42" s="436"/>
      <c r="EJ42" s="436"/>
      <c r="EK42" s="436"/>
      <c r="EL42" s="436"/>
      <c r="EM42" s="436"/>
      <c r="EN42" s="436"/>
      <c r="EO42" s="436"/>
      <c r="EP42" s="436"/>
      <c r="EQ42" s="436"/>
      <c r="ER42" s="436"/>
      <c r="ES42" s="436"/>
      <c r="ET42" s="436"/>
      <c r="EU42" s="436"/>
      <c r="EV42" s="436"/>
      <c r="EW42" s="436"/>
      <c r="EX42" s="436"/>
      <c r="EY42" s="436"/>
      <c r="EZ42" s="436"/>
      <c r="FA42" s="436"/>
      <c r="FB42" s="436"/>
      <c r="FC42" s="436"/>
      <c r="FD42" s="436"/>
      <c r="FE42" s="436"/>
      <c r="FF42" s="436"/>
      <c r="FG42" s="436"/>
      <c r="FH42" s="436"/>
      <c r="FI42" s="436"/>
      <c r="FJ42" s="436"/>
      <c r="FK42" s="436"/>
      <c r="FL42" s="436"/>
      <c r="FM42" s="436"/>
      <c r="FN42" s="436"/>
      <c r="FO42" s="436"/>
      <c r="FP42" s="436"/>
      <c r="FQ42" s="436"/>
      <c r="FR42" s="436"/>
      <c r="FS42" s="436"/>
      <c r="FT42" s="436"/>
    </row>
    <row r="43" spans="1:176" s="198" customFormat="1" ht="12.75" customHeight="1">
      <c r="A43" s="95"/>
      <c r="B43" s="96" t="s">
        <v>79</v>
      </c>
      <c r="C43" s="97" t="s">
        <v>75</v>
      </c>
      <c r="D43" s="98" t="s">
        <v>80</v>
      </c>
      <c r="E43" s="99"/>
      <c r="F43" s="8">
        <v>152</v>
      </c>
      <c r="G43" s="8">
        <v>5350</v>
      </c>
      <c r="H43" s="8">
        <v>482890</v>
      </c>
      <c r="I43" s="8">
        <v>114</v>
      </c>
      <c r="J43" s="8">
        <v>15297</v>
      </c>
      <c r="K43" s="8">
        <v>2043</v>
      </c>
      <c r="L43" s="236">
        <v>820</v>
      </c>
      <c r="M43" s="8">
        <v>12434</v>
      </c>
      <c r="N43" s="8">
        <v>641</v>
      </c>
      <c r="O43" s="236" t="s">
        <v>281</v>
      </c>
      <c r="P43" s="240">
        <v>2859</v>
      </c>
      <c r="Q43" s="245">
        <v>13.4</v>
      </c>
      <c r="R43" s="245">
        <v>5.4</v>
      </c>
      <c r="S43" s="197">
        <v>81.2</v>
      </c>
      <c r="T43" s="104"/>
      <c r="V43" s="641"/>
      <c r="W43" s="434"/>
      <c r="X43" s="434"/>
      <c r="Y43" s="434"/>
      <c r="Z43" s="434"/>
      <c r="AA43" s="434"/>
      <c r="AB43" s="434"/>
      <c r="AC43" s="434"/>
      <c r="AD43" s="434"/>
      <c r="AE43" s="434"/>
      <c r="AF43" s="434"/>
      <c r="AG43" s="434"/>
      <c r="AH43" s="434"/>
      <c r="AI43" s="434"/>
      <c r="AJ43" s="434"/>
      <c r="AK43" s="434"/>
      <c r="AL43" s="434"/>
      <c r="AM43" s="435"/>
      <c r="AN43" s="435"/>
      <c r="AQ43" s="436"/>
      <c r="AR43" s="436"/>
      <c r="AS43" s="436"/>
    </row>
    <row r="44" spans="1:176" s="198" customFormat="1" ht="12.75" customHeight="1">
      <c r="A44" s="95"/>
      <c r="B44" s="96" t="s">
        <v>80</v>
      </c>
      <c r="C44" s="97" t="s">
        <v>75</v>
      </c>
      <c r="D44" s="98" t="s">
        <v>81</v>
      </c>
      <c r="E44" s="99"/>
      <c r="F44" s="8">
        <v>80</v>
      </c>
      <c r="G44" s="8">
        <v>4694</v>
      </c>
      <c r="H44" s="8">
        <v>558885</v>
      </c>
      <c r="I44" s="8">
        <v>68</v>
      </c>
      <c r="J44" s="8">
        <v>21967</v>
      </c>
      <c r="K44" s="8">
        <v>2416</v>
      </c>
      <c r="L44" s="236">
        <v>590</v>
      </c>
      <c r="M44" s="8">
        <v>18961</v>
      </c>
      <c r="N44" s="8">
        <v>305</v>
      </c>
      <c r="O44" s="46" t="s">
        <v>281</v>
      </c>
      <c r="P44" s="240">
        <v>4680</v>
      </c>
      <c r="Q44" s="245">
        <v>11</v>
      </c>
      <c r="R44" s="245">
        <v>2.7</v>
      </c>
      <c r="S44" s="197">
        <v>86.3</v>
      </c>
      <c r="T44" s="104"/>
      <c r="V44" s="641"/>
      <c r="W44" s="434"/>
      <c r="X44" s="434"/>
      <c r="Y44" s="434"/>
      <c r="Z44" s="434"/>
      <c r="AA44" s="434"/>
      <c r="AB44" s="434"/>
      <c r="AC44" s="434"/>
      <c r="AD44" s="434"/>
      <c r="AE44" s="434"/>
      <c r="AF44" s="434"/>
      <c r="AG44" s="434"/>
      <c r="AH44" s="434"/>
      <c r="AI44" s="434"/>
      <c r="AJ44" s="434"/>
      <c r="AK44" s="434"/>
      <c r="AL44" s="434"/>
      <c r="AM44" s="435"/>
      <c r="AN44" s="435"/>
    </row>
    <row r="45" spans="1:176" s="198" customFormat="1" ht="12.75" customHeight="1">
      <c r="A45" s="95"/>
      <c r="B45" s="96" t="s">
        <v>81</v>
      </c>
      <c r="C45" s="97" t="s">
        <v>75</v>
      </c>
      <c r="D45" s="98" t="s">
        <v>82</v>
      </c>
      <c r="E45" s="99"/>
      <c r="F45" s="8">
        <v>72</v>
      </c>
      <c r="G45" s="8">
        <v>7493</v>
      </c>
      <c r="H45" s="8">
        <v>1033717</v>
      </c>
      <c r="I45" s="8">
        <v>68</v>
      </c>
      <c r="J45" s="236">
        <v>50109</v>
      </c>
      <c r="K45" s="236">
        <v>7477</v>
      </c>
      <c r="L45" s="46">
        <v>130</v>
      </c>
      <c r="M45" s="236">
        <v>42501</v>
      </c>
      <c r="N45" s="236">
        <v>762</v>
      </c>
      <c r="O45" s="46" t="s">
        <v>281</v>
      </c>
      <c r="P45" s="240">
        <v>6687</v>
      </c>
      <c r="Q45" s="245">
        <v>14.9</v>
      </c>
      <c r="R45" s="245">
        <v>0.3</v>
      </c>
      <c r="S45" s="267">
        <v>84.8</v>
      </c>
      <c r="T45" s="104"/>
      <c r="V45" s="641"/>
      <c r="W45" s="434"/>
      <c r="X45" s="434"/>
      <c r="Y45" s="434"/>
      <c r="Z45" s="434"/>
      <c r="AA45" s="434"/>
      <c r="AB45" s="434"/>
      <c r="AC45" s="434"/>
      <c r="AD45" s="434"/>
      <c r="AE45" s="434"/>
      <c r="AF45" s="434"/>
      <c r="AG45" s="434"/>
      <c r="AH45" s="434"/>
      <c r="AI45" s="434"/>
      <c r="AJ45" s="434"/>
      <c r="AK45" s="434"/>
      <c r="AL45" s="434"/>
      <c r="AM45" s="435"/>
      <c r="AN45" s="435"/>
      <c r="AP45" s="436"/>
    </row>
    <row r="46" spans="1:176" s="198" customFormat="1" ht="12.75" customHeight="1">
      <c r="A46" s="95"/>
      <c r="B46" s="96" t="s">
        <v>82</v>
      </c>
      <c r="C46" s="97" t="s">
        <v>75</v>
      </c>
      <c r="D46" s="98" t="s">
        <v>83</v>
      </c>
      <c r="E46" s="99"/>
      <c r="F46" s="8">
        <v>44</v>
      </c>
      <c r="G46" s="8">
        <v>6430</v>
      </c>
      <c r="H46" s="8">
        <v>1407035</v>
      </c>
      <c r="I46" s="8">
        <v>41</v>
      </c>
      <c r="J46" s="160">
        <v>34300</v>
      </c>
      <c r="K46" s="160">
        <v>8729</v>
      </c>
      <c r="L46" s="46">
        <v>27</v>
      </c>
      <c r="M46" s="160">
        <v>25544</v>
      </c>
      <c r="N46" s="160">
        <v>2</v>
      </c>
      <c r="O46" s="46" t="s">
        <v>281</v>
      </c>
      <c r="P46" s="240">
        <v>5334</v>
      </c>
      <c r="Q46" s="245">
        <v>25.4</v>
      </c>
      <c r="R46" s="245">
        <v>0.1</v>
      </c>
      <c r="S46" s="179">
        <v>74.5</v>
      </c>
      <c r="T46" s="104"/>
      <c r="V46" s="434"/>
      <c r="W46" s="434"/>
      <c r="X46" s="434"/>
      <c r="Y46" s="434"/>
      <c r="Z46" s="434"/>
      <c r="AA46" s="434"/>
      <c r="AB46" s="434"/>
      <c r="AC46" s="434"/>
      <c r="AD46" s="434"/>
      <c r="AE46" s="434"/>
      <c r="AF46" s="434"/>
      <c r="AG46" s="434"/>
      <c r="AH46" s="434"/>
      <c r="AI46" s="434"/>
      <c r="AJ46" s="434"/>
      <c r="AK46" s="434"/>
      <c r="AL46" s="434"/>
      <c r="AM46" s="435"/>
      <c r="AN46" s="435"/>
      <c r="AO46" s="436"/>
    </row>
    <row r="47" spans="1:176" s="198" customFormat="1" ht="12.75" customHeight="1">
      <c r="A47" s="95"/>
      <c r="B47" s="96" t="s">
        <v>83</v>
      </c>
      <c r="C47" s="97" t="s">
        <v>76</v>
      </c>
      <c r="D47" s="97"/>
      <c r="E47" s="99"/>
      <c r="F47" s="8">
        <v>41</v>
      </c>
      <c r="G47" s="8">
        <v>13972</v>
      </c>
      <c r="H47" s="8">
        <v>6161955</v>
      </c>
      <c r="I47" s="8">
        <v>41</v>
      </c>
      <c r="J47" s="236">
        <v>243016</v>
      </c>
      <c r="K47" s="236">
        <v>14469</v>
      </c>
      <c r="L47" s="46">
        <v>47</v>
      </c>
      <c r="M47" s="236">
        <v>228500</v>
      </c>
      <c r="N47" s="236">
        <v>780</v>
      </c>
      <c r="O47" s="46" t="s">
        <v>281</v>
      </c>
      <c r="P47" s="240">
        <v>17393</v>
      </c>
      <c r="Q47" s="245">
        <v>6</v>
      </c>
      <c r="R47" s="267" t="s">
        <v>281</v>
      </c>
      <c r="S47" s="179">
        <v>94</v>
      </c>
      <c r="T47" s="104"/>
      <c r="V47" s="434"/>
      <c r="W47" s="434"/>
      <c r="X47" s="434"/>
      <c r="Y47" s="434"/>
      <c r="Z47" s="434"/>
      <c r="AA47" s="434"/>
      <c r="AB47" s="434"/>
      <c r="AC47" s="434"/>
      <c r="AD47" s="434"/>
      <c r="AE47" s="434"/>
      <c r="AF47" s="434"/>
      <c r="AG47" s="434"/>
      <c r="AH47" s="434"/>
      <c r="AI47" s="434"/>
      <c r="AJ47" s="434"/>
      <c r="AK47" s="434"/>
      <c r="AL47" s="434"/>
      <c r="AM47" s="435"/>
      <c r="AN47" s="435"/>
    </row>
    <row r="48" spans="1:176" ht="12.75" customHeight="1">
      <c r="A48" s="84"/>
      <c r="B48" s="84"/>
      <c r="C48" s="84"/>
      <c r="D48" s="84"/>
      <c r="E48" s="84"/>
      <c r="F48" s="146"/>
      <c r="G48" s="146"/>
      <c r="H48" s="146"/>
      <c r="I48" s="146"/>
      <c r="J48" s="146"/>
      <c r="K48" s="147"/>
      <c r="L48" s="147"/>
      <c r="M48" s="147"/>
      <c r="N48" s="147"/>
      <c r="O48" s="147"/>
      <c r="P48" s="149"/>
      <c r="Q48" s="152"/>
      <c r="R48" s="150"/>
      <c r="S48" s="89"/>
      <c r="T48" s="108"/>
      <c r="V48" s="145"/>
      <c r="W48" s="145"/>
      <c r="X48" s="145"/>
      <c r="Y48" s="145"/>
      <c r="Z48" s="145"/>
      <c r="AA48" s="145"/>
      <c r="AB48" s="145"/>
      <c r="AC48" s="145"/>
      <c r="AD48" s="145"/>
      <c r="AE48" s="145"/>
      <c r="AF48" s="145"/>
      <c r="AG48" s="145"/>
      <c r="AH48" s="145"/>
      <c r="AI48" s="145"/>
      <c r="AJ48" s="145"/>
      <c r="AK48" s="145"/>
      <c r="AL48" s="145"/>
      <c r="AM48" s="145"/>
      <c r="AN48" s="145"/>
      <c r="AO48" s="145"/>
      <c r="AP48" s="145"/>
      <c r="AQ48" s="145"/>
      <c r="AR48" s="145"/>
      <c r="AS48" s="145"/>
    </row>
    <row r="49" spans="1:42" ht="12.75" customHeight="1">
      <c r="A49" s="24"/>
      <c r="B49" s="24"/>
      <c r="C49" s="32"/>
      <c r="D49" s="32"/>
      <c r="E49" s="32"/>
      <c r="F49" s="32"/>
      <c r="G49" s="32"/>
      <c r="H49" s="5"/>
      <c r="I49" s="5"/>
      <c r="J49" s="5"/>
      <c r="K49" s="5"/>
      <c r="L49" s="156"/>
      <c r="M49" s="33"/>
      <c r="N49" s="178"/>
      <c r="O49" s="178"/>
      <c r="P49" s="178"/>
      <c r="Q49" s="33"/>
      <c r="R49"/>
      <c r="S49"/>
      <c r="T49"/>
      <c r="V49" s="145"/>
      <c r="W49" s="145"/>
      <c r="X49" s="145"/>
      <c r="Y49" s="145"/>
      <c r="Z49" s="145"/>
      <c r="AA49" s="145"/>
      <c r="AB49" s="145"/>
      <c r="AC49" s="145"/>
      <c r="AD49" s="145"/>
      <c r="AE49" s="145"/>
      <c r="AF49" s="145"/>
      <c r="AG49" s="145"/>
      <c r="AH49" s="145"/>
      <c r="AI49" s="145"/>
      <c r="AJ49" s="145"/>
      <c r="AK49" s="145"/>
      <c r="AL49" s="145"/>
      <c r="AM49" s="145"/>
      <c r="AN49" s="145"/>
      <c r="AO49" s="145"/>
      <c r="AP49" s="145"/>
    </row>
    <row r="50" spans="1:42" ht="10.5" customHeight="1">
      <c r="A50" s="199"/>
      <c r="B50" s="24"/>
      <c r="C50" s="32"/>
      <c r="D50" s="32"/>
      <c r="E50" s="32"/>
      <c r="F50" s="32"/>
      <c r="G50" s="32"/>
      <c r="H50" s="5"/>
      <c r="I50" s="5"/>
      <c r="J50" s="5"/>
      <c r="K50" s="5"/>
      <c r="L50" s="156"/>
      <c r="M50" s="33"/>
      <c r="N50" s="178"/>
      <c r="O50" s="178"/>
      <c r="P50" s="178"/>
      <c r="Q50" s="33"/>
      <c r="R50"/>
      <c r="S50"/>
      <c r="T50"/>
      <c r="V50" s="145"/>
      <c r="W50" s="145"/>
      <c r="X50" s="145"/>
      <c r="Y50" s="145"/>
      <c r="Z50" s="145"/>
      <c r="AA50" s="145"/>
      <c r="AB50" s="145"/>
      <c r="AC50" s="145"/>
      <c r="AD50" s="145"/>
      <c r="AE50" s="145"/>
      <c r="AF50" s="145"/>
      <c r="AG50" s="145"/>
      <c r="AH50" s="145"/>
      <c r="AI50" s="145"/>
      <c r="AJ50" s="145"/>
      <c r="AK50" s="145"/>
      <c r="AL50" s="145"/>
      <c r="AM50" s="145"/>
      <c r="AN50" s="145"/>
      <c r="AO50" s="145"/>
    </row>
    <row r="51" spans="1:42">
      <c r="P51"/>
      <c r="Q51"/>
      <c r="R51"/>
      <c r="S51"/>
      <c r="T51"/>
    </row>
    <row r="52" spans="1:42">
      <c r="P52"/>
      <c r="Q52"/>
      <c r="R52"/>
      <c r="S52"/>
      <c r="T52"/>
    </row>
    <row r="53" spans="1:42">
      <c r="P53"/>
      <c r="Q53"/>
      <c r="R53"/>
      <c r="S53"/>
      <c r="T53"/>
    </row>
    <row r="54" spans="1:42">
      <c r="P54"/>
      <c r="Q54"/>
      <c r="R54"/>
      <c r="S54"/>
      <c r="T54"/>
    </row>
    <row r="55" spans="1:42">
      <c r="P55"/>
      <c r="Q55"/>
      <c r="R55"/>
      <c r="S55"/>
      <c r="T55"/>
    </row>
    <row r="56" spans="1:42">
      <c r="P56"/>
      <c r="Q56"/>
      <c r="R56"/>
      <c r="S56"/>
      <c r="T56"/>
    </row>
    <row r="57" spans="1:42">
      <c r="P57"/>
      <c r="Q57"/>
      <c r="R57"/>
      <c r="S57"/>
      <c r="T57"/>
    </row>
    <row r="58" spans="1:42">
      <c r="P58"/>
      <c r="Q58"/>
      <c r="R58"/>
      <c r="S58"/>
      <c r="T58"/>
    </row>
    <row r="59" spans="1:42">
      <c r="P59"/>
      <c r="Q59"/>
      <c r="R59"/>
      <c r="S59"/>
      <c r="T59"/>
    </row>
    <row r="60" spans="1:42">
      <c r="P60"/>
      <c r="Q60"/>
      <c r="R60"/>
      <c r="S60"/>
      <c r="T60"/>
    </row>
    <row r="61" spans="1:42">
      <c r="P61"/>
      <c r="Q61"/>
      <c r="R61"/>
      <c r="S61"/>
      <c r="T61"/>
    </row>
    <row r="62" spans="1:42">
      <c r="P62"/>
      <c r="Q62"/>
      <c r="R62"/>
      <c r="S62"/>
      <c r="T62"/>
    </row>
    <row r="63" spans="1:42">
      <c r="P63"/>
      <c r="Q63"/>
      <c r="R63"/>
      <c r="S63"/>
      <c r="T63"/>
    </row>
    <row r="64" spans="1:42">
      <c r="P64"/>
      <c r="Q64"/>
      <c r="R64"/>
      <c r="S64"/>
      <c r="T64"/>
    </row>
    <row r="65" spans="16:20">
      <c r="P65"/>
      <c r="Q65"/>
      <c r="R65"/>
      <c r="S65"/>
      <c r="T65"/>
    </row>
    <row r="66" spans="16:20">
      <c r="P66"/>
      <c r="Q66"/>
      <c r="R66"/>
      <c r="S66"/>
      <c r="T66"/>
    </row>
    <row r="67" spans="16:20">
      <c r="P67"/>
      <c r="Q67"/>
      <c r="R67"/>
      <c r="S67"/>
      <c r="T67"/>
    </row>
    <row r="68" spans="16:20">
      <c r="P68"/>
      <c r="Q68"/>
      <c r="R68"/>
      <c r="S68"/>
      <c r="T68"/>
    </row>
    <row r="69" spans="16:20">
      <c r="P69"/>
      <c r="Q69"/>
      <c r="R69"/>
      <c r="S69"/>
      <c r="T69"/>
    </row>
    <row r="70" spans="16:20">
      <c r="P70"/>
      <c r="Q70"/>
      <c r="R70"/>
      <c r="S70"/>
      <c r="T70"/>
    </row>
    <row r="71" spans="16:20">
      <c r="P71"/>
      <c r="Q71"/>
      <c r="R71"/>
      <c r="S71"/>
      <c r="T71"/>
    </row>
    <row r="72" spans="16:20">
      <c r="P72"/>
      <c r="Q72"/>
      <c r="R72"/>
      <c r="S72"/>
      <c r="T72"/>
    </row>
    <row r="73" spans="16:20">
      <c r="P73"/>
      <c r="Q73"/>
      <c r="R73"/>
      <c r="S73"/>
      <c r="T73"/>
    </row>
    <row r="74" spans="16:20">
      <c r="P74"/>
      <c r="Q74"/>
      <c r="R74"/>
      <c r="S74"/>
      <c r="T74"/>
    </row>
    <row r="75" spans="16:20">
      <c r="P75"/>
      <c r="Q75"/>
      <c r="R75"/>
      <c r="S75"/>
      <c r="T75"/>
    </row>
    <row r="76" spans="16:20">
      <c r="P76"/>
      <c r="Q76"/>
      <c r="R76"/>
      <c r="S76"/>
      <c r="T76"/>
    </row>
    <row r="77" spans="16:20">
      <c r="P77"/>
      <c r="Q77"/>
      <c r="R77"/>
      <c r="S77"/>
      <c r="T77"/>
    </row>
    <row r="78" spans="16:20">
      <c r="P78"/>
      <c r="Q78"/>
      <c r="R78"/>
      <c r="S78"/>
      <c r="T78"/>
    </row>
    <row r="79" spans="16:20">
      <c r="P79"/>
      <c r="Q79"/>
      <c r="R79"/>
      <c r="S79"/>
      <c r="T79"/>
    </row>
    <row r="80" spans="16:20">
      <c r="P80"/>
      <c r="Q80"/>
      <c r="R80"/>
      <c r="S80"/>
      <c r="T80"/>
    </row>
    <row r="81" spans="16:20">
      <c r="P81"/>
      <c r="Q81"/>
      <c r="R81"/>
      <c r="S81"/>
      <c r="T81"/>
    </row>
    <row r="82" spans="16:20">
      <c r="P82"/>
      <c r="Q82"/>
      <c r="R82"/>
      <c r="S82"/>
      <c r="T82"/>
    </row>
    <row r="83" spans="16:20">
      <c r="P83"/>
      <c r="Q83"/>
      <c r="R83"/>
      <c r="S83"/>
      <c r="T83"/>
    </row>
    <row r="84" spans="16:20">
      <c r="P84"/>
      <c r="Q84"/>
      <c r="R84"/>
      <c r="S84"/>
      <c r="T84"/>
    </row>
    <row r="85" spans="16:20">
      <c r="P85"/>
      <c r="Q85"/>
      <c r="R85"/>
      <c r="S85"/>
      <c r="T85"/>
    </row>
    <row r="86" spans="16:20">
      <c r="P86"/>
      <c r="Q86"/>
      <c r="R86"/>
      <c r="S86"/>
      <c r="T86"/>
    </row>
    <row r="87" spans="16:20">
      <c r="P87"/>
      <c r="Q87"/>
      <c r="R87"/>
      <c r="S87"/>
      <c r="T87"/>
    </row>
    <row r="88" spans="16:20">
      <c r="P88"/>
      <c r="Q88"/>
      <c r="R88"/>
      <c r="S88"/>
      <c r="T88"/>
    </row>
    <row r="89" spans="16:20">
      <c r="P89"/>
      <c r="Q89"/>
      <c r="R89"/>
      <c r="S89"/>
      <c r="T89"/>
    </row>
    <row r="90" spans="16:20">
      <c r="P90"/>
      <c r="Q90"/>
      <c r="R90"/>
      <c r="S90"/>
      <c r="T90"/>
    </row>
    <row r="91" spans="16:20">
      <c r="P91"/>
      <c r="Q91"/>
      <c r="R91"/>
      <c r="S91"/>
      <c r="T91"/>
    </row>
    <row r="92" spans="16:20">
      <c r="P92"/>
      <c r="Q92"/>
      <c r="R92"/>
      <c r="S92"/>
      <c r="T92"/>
    </row>
    <row r="93" spans="16:20">
      <c r="P93"/>
      <c r="Q93"/>
      <c r="R93"/>
      <c r="S93"/>
      <c r="T93"/>
    </row>
    <row r="94" spans="16:20">
      <c r="P94"/>
      <c r="Q94"/>
      <c r="R94"/>
      <c r="S94"/>
      <c r="T94"/>
    </row>
    <row r="95" spans="16:20">
      <c r="P95"/>
      <c r="Q95"/>
      <c r="R95"/>
      <c r="S95"/>
      <c r="T95"/>
    </row>
    <row r="96" spans="16:20">
      <c r="P96"/>
      <c r="Q96"/>
      <c r="R96"/>
      <c r="S96"/>
      <c r="T96"/>
    </row>
    <row r="97" spans="16:20">
      <c r="P97"/>
      <c r="Q97"/>
      <c r="R97"/>
      <c r="S97"/>
      <c r="T97"/>
    </row>
    <row r="98" spans="16:20">
      <c r="P98"/>
      <c r="Q98"/>
      <c r="R98"/>
      <c r="S98"/>
      <c r="T98"/>
    </row>
    <row r="99" spans="16:20">
      <c r="P99"/>
      <c r="Q99"/>
      <c r="R99"/>
      <c r="S99"/>
      <c r="T99"/>
    </row>
    <row r="100" spans="16:20">
      <c r="P100"/>
      <c r="Q100"/>
      <c r="R100"/>
      <c r="S100"/>
      <c r="T100"/>
    </row>
    <row r="101" spans="16:20">
      <c r="P101"/>
      <c r="Q101"/>
      <c r="R101"/>
      <c r="S101"/>
      <c r="T101"/>
    </row>
    <row r="102" spans="16:20">
      <c r="P102"/>
      <c r="Q102"/>
      <c r="R102"/>
      <c r="S102"/>
      <c r="T102"/>
    </row>
    <row r="103" spans="16:20">
      <c r="P103"/>
      <c r="Q103"/>
      <c r="R103"/>
      <c r="S103"/>
      <c r="T103"/>
    </row>
    <row r="104" spans="16:20">
      <c r="P104"/>
      <c r="Q104"/>
      <c r="R104"/>
      <c r="S104"/>
      <c r="T104"/>
    </row>
    <row r="105" spans="16:20">
      <c r="P105"/>
      <c r="Q105"/>
      <c r="R105"/>
      <c r="S105"/>
      <c r="T105"/>
    </row>
    <row r="106" spans="16:20">
      <c r="P106"/>
      <c r="Q106"/>
      <c r="R106"/>
      <c r="S106"/>
      <c r="T106"/>
    </row>
    <row r="107" spans="16:20">
      <c r="P107"/>
      <c r="Q107"/>
      <c r="R107"/>
      <c r="S107"/>
      <c r="T107"/>
    </row>
    <row r="108" spans="16:20">
      <c r="P108"/>
      <c r="Q108"/>
      <c r="R108"/>
      <c r="S108"/>
      <c r="T108"/>
    </row>
    <row r="109" spans="16:20">
      <c r="P109"/>
      <c r="Q109"/>
      <c r="R109"/>
      <c r="S109"/>
      <c r="T109"/>
    </row>
    <row r="110" spans="16:20">
      <c r="P110"/>
      <c r="Q110"/>
      <c r="R110"/>
      <c r="S110"/>
      <c r="T110"/>
    </row>
    <row r="111" spans="16:20">
      <c r="P111"/>
      <c r="Q111"/>
      <c r="R111"/>
      <c r="S111"/>
      <c r="T111"/>
    </row>
    <row r="112" spans="16:20">
      <c r="P112"/>
      <c r="Q112"/>
      <c r="R112"/>
      <c r="S112"/>
      <c r="T112"/>
    </row>
    <row r="113" spans="16:20">
      <c r="P113"/>
      <c r="Q113"/>
      <c r="R113"/>
      <c r="S113"/>
      <c r="T113"/>
    </row>
    <row r="114" spans="16:20">
      <c r="P114"/>
      <c r="Q114"/>
      <c r="R114"/>
      <c r="S114"/>
      <c r="T114"/>
    </row>
    <row r="115" spans="16:20">
      <c r="P115"/>
      <c r="Q115"/>
      <c r="R115"/>
      <c r="S115"/>
      <c r="T115"/>
    </row>
    <row r="116" spans="16:20">
      <c r="P116"/>
      <c r="Q116"/>
      <c r="R116"/>
      <c r="S116"/>
      <c r="T116"/>
    </row>
    <row r="117" spans="16:20">
      <c r="P117"/>
      <c r="Q117"/>
      <c r="R117"/>
      <c r="S117"/>
      <c r="T117"/>
    </row>
    <row r="118" spans="16:20">
      <c r="P118"/>
      <c r="Q118"/>
      <c r="R118"/>
      <c r="S118"/>
      <c r="T118"/>
    </row>
    <row r="119" spans="16:20">
      <c r="P119"/>
      <c r="Q119"/>
      <c r="R119"/>
      <c r="S119"/>
      <c r="T119"/>
    </row>
    <row r="120" spans="16:20">
      <c r="P120"/>
      <c r="Q120"/>
      <c r="R120"/>
      <c r="S120"/>
      <c r="T120"/>
    </row>
    <row r="121" spans="16:20">
      <c r="P121"/>
      <c r="Q121"/>
      <c r="R121"/>
      <c r="S121"/>
      <c r="T121"/>
    </row>
    <row r="122" spans="16:20">
      <c r="P122"/>
      <c r="Q122"/>
      <c r="R122"/>
      <c r="S122"/>
      <c r="T122"/>
    </row>
    <row r="123" spans="16:20">
      <c r="P123"/>
      <c r="Q123"/>
      <c r="R123"/>
      <c r="S123"/>
      <c r="T123"/>
    </row>
    <row r="124" spans="16:20">
      <c r="P124"/>
      <c r="Q124"/>
      <c r="R124"/>
      <c r="S124"/>
      <c r="T124"/>
    </row>
    <row r="125" spans="16:20">
      <c r="P125"/>
      <c r="Q125"/>
      <c r="R125"/>
      <c r="S125"/>
      <c r="T125"/>
    </row>
    <row r="126" spans="16:20">
      <c r="P126"/>
      <c r="Q126"/>
      <c r="R126"/>
      <c r="S126"/>
      <c r="T126"/>
    </row>
    <row r="127" spans="16:20">
      <c r="P127"/>
      <c r="Q127"/>
      <c r="R127"/>
      <c r="S127"/>
      <c r="T127"/>
    </row>
    <row r="128" spans="16:20">
      <c r="P128"/>
      <c r="Q128"/>
      <c r="R128"/>
      <c r="S128"/>
      <c r="T128"/>
    </row>
    <row r="129" spans="16:20">
      <c r="P129"/>
      <c r="Q129"/>
      <c r="R129"/>
      <c r="S129"/>
      <c r="T129"/>
    </row>
    <row r="130" spans="16:20">
      <c r="P130"/>
      <c r="Q130"/>
      <c r="R130"/>
      <c r="S130"/>
      <c r="T130"/>
    </row>
    <row r="131" spans="16:20">
      <c r="P131"/>
      <c r="Q131"/>
      <c r="R131"/>
      <c r="S131"/>
      <c r="T131"/>
    </row>
    <row r="132" spans="16:20">
      <c r="P132"/>
      <c r="Q132"/>
      <c r="R132"/>
      <c r="S132"/>
      <c r="T132"/>
    </row>
    <row r="133" spans="16:20">
      <c r="P133"/>
      <c r="Q133"/>
      <c r="R133"/>
      <c r="S133"/>
      <c r="T133"/>
    </row>
    <row r="134" spans="16:20">
      <c r="P134"/>
      <c r="Q134"/>
      <c r="R134"/>
      <c r="S134"/>
      <c r="T134"/>
    </row>
    <row r="135" spans="16:20">
      <c r="P135"/>
      <c r="Q135"/>
      <c r="R135"/>
      <c r="S135"/>
      <c r="T135"/>
    </row>
    <row r="136" spans="16:20">
      <c r="P136"/>
      <c r="Q136"/>
      <c r="R136"/>
      <c r="S136"/>
      <c r="T136"/>
    </row>
    <row r="137" spans="16:20">
      <c r="P137"/>
      <c r="Q137"/>
      <c r="R137"/>
      <c r="S137"/>
      <c r="T137"/>
    </row>
    <row r="138" spans="16:20">
      <c r="P138"/>
      <c r="Q138"/>
      <c r="R138"/>
      <c r="S138"/>
      <c r="T138"/>
    </row>
    <row r="139" spans="16:20">
      <c r="P139"/>
      <c r="Q139"/>
      <c r="R139"/>
      <c r="S139"/>
      <c r="T139"/>
    </row>
    <row r="140" spans="16:20">
      <c r="P140"/>
      <c r="Q140"/>
      <c r="R140"/>
      <c r="S140"/>
      <c r="T140"/>
    </row>
    <row r="141" spans="16:20">
      <c r="P141"/>
      <c r="Q141"/>
      <c r="R141"/>
      <c r="S141"/>
      <c r="T141"/>
    </row>
    <row r="142" spans="16:20">
      <c r="P142"/>
      <c r="Q142"/>
      <c r="R142"/>
      <c r="S142"/>
      <c r="T142"/>
    </row>
    <row r="143" spans="16:20">
      <c r="P143"/>
      <c r="Q143"/>
      <c r="R143"/>
      <c r="S143"/>
      <c r="T143"/>
    </row>
    <row r="144" spans="16:20">
      <c r="P144"/>
      <c r="Q144"/>
      <c r="R144"/>
      <c r="S144"/>
      <c r="T144"/>
    </row>
    <row r="145" spans="16:20">
      <c r="P145"/>
      <c r="Q145"/>
      <c r="R145"/>
      <c r="S145"/>
      <c r="T145"/>
    </row>
    <row r="146" spans="16:20">
      <c r="P146"/>
      <c r="Q146"/>
      <c r="R146"/>
      <c r="S146"/>
      <c r="T146"/>
    </row>
    <row r="147" spans="16:20">
      <c r="P147"/>
      <c r="Q147"/>
      <c r="R147"/>
      <c r="S147"/>
      <c r="T147"/>
    </row>
    <row r="148" spans="16:20">
      <c r="P148"/>
      <c r="Q148"/>
      <c r="R148"/>
      <c r="S148"/>
      <c r="T148"/>
    </row>
    <row r="149" spans="16:20">
      <c r="P149"/>
      <c r="Q149"/>
      <c r="R149"/>
      <c r="S149"/>
      <c r="T149"/>
    </row>
    <row r="150" spans="16:20">
      <c r="P150"/>
      <c r="Q150"/>
      <c r="R150"/>
      <c r="S150"/>
      <c r="T150"/>
    </row>
    <row r="151" spans="16:20">
      <c r="P151"/>
      <c r="Q151"/>
      <c r="R151"/>
      <c r="S151"/>
      <c r="T151"/>
    </row>
    <row r="152" spans="16:20">
      <c r="P152"/>
      <c r="Q152"/>
      <c r="R152"/>
      <c r="S152"/>
      <c r="T152"/>
    </row>
    <row r="153" spans="16:20">
      <c r="P153"/>
      <c r="Q153"/>
      <c r="R153"/>
      <c r="S153"/>
      <c r="T153"/>
    </row>
    <row r="154" spans="16:20">
      <c r="P154"/>
      <c r="Q154"/>
      <c r="R154"/>
      <c r="S154"/>
      <c r="T154"/>
    </row>
    <row r="155" spans="16:20">
      <c r="P155"/>
      <c r="Q155"/>
      <c r="R155"/>
      <c r="S155"/>
      <c r="T155"/>
    </row>
    <row r="156" spans="16:20">
      <c r="P156"/>
      <c r="Q156"/>
      <c r="R156"/>
      <c r="S156"/>
      <c r="T156"/>
    </row>
    <row r="157" spans="16:20">
      <c r="P157"/>
      <c r="Q157"/>
      <c r="R157"/>
      <c r="S157"/>
      <c r="T157"/>
    </row>
    <row r="158" spans="16:20">
      <c r="P158"/>
      <c r="Q158"/>
      <c r="R158"/>
      <c r="S158"/>
      <c r="T158"/>
    </row>
    <row r="159" spans="16:20">
      <c r="P159"/>
      <c r="Q159"/>
      <c r="R159"/>
      <c r="S159"/>
      <c r="T159"/>
    </row>
    <row r="160" spans="16:20">
      <c r="P160"/>
      <c r="Q160"/>
      <c r="R160"/>
      <c r="S160"/>
      <c r="T160"/>
    </row>
    <row r="161" spans="16:20">
      <c r="P161"/>
      <c r="Q161"/>
      <c r="R161"/>
      <c r="S161"/>
      <c r="T161"/>
    </row>
    <row r="162" spans="16:20">
      <c r="P162"/>
      <c r="Q162"/>
      <c r="R162"/>
      <c r="S162"/>
      <c r="T162"/>
    </row>
    <row r="163" spans="16:20">
      <c r="P163"/>
      <c r="Q163"/>
      <c r="R163"/>
      <c r="S163"/>
      <c r="T163"/>
    </row>
    <row r="164" spans="16:20">
      <c r="P164"/>
      <c r="Q164"/>
      <c r="R164"/>
      <c r="S164"/>
      <c r="T164"/>
    </row>
    <row r="165" spans="16:20">
      <c r="P165"/>
      <c r="Q165"/>
      <c r="R165"/>
      <c r="S165"/>
      <c r="T165"/>
    </row>
    <row r="166" spans="16:20">
      <c r="P166"/>
      <c r="Q166"/>
      <c r="R166"/>
      <c r="S166"/>
      <c r="T166"/>
    </row>
    <row r="167" spans="16:20">
      <c r="P167"/>
      <c r="Q167"/>
      <c r="R167"/>
      <c r="S167"/>
      <c r="T167"/>
    </row>
    <row r="168" spans="16:20">
      <c r="P168"/>
      <c r="Q168"/>
      <c r="R168"/>
      <c r="S168"/>
      <c r="T168"/>
    </row>
    <row r="169" spans="16:20">
      <c r="P169"/>
      <c r="Q169"/>
      <c r="R169"/>
      <c r="S169"/>
      <c r="T169"/>
    </row>
    <row r="170" spans="16:20">
      <c r="P170"/>
      <c r="Q170"/>
      <c r="R170"/>
      <c r="S170"/>
      <c r="T170"/>
    </row>
    <row r="171" spans="16:20">
      <c r="P171"/>
      <c r="Q171"/>
      <c r="R171"/>
      <c r="S171"/>
      <c r="T171"/>
    </row>
    <row r="172" spans="16:20">
      <c r="P172"/>
      <c r="Q172"/>
      <c r="R172"/>
      <c r="S172"/>
      <c r="T172"/>
    </row>
    <row r="173" spans="16:20">
      <c r="P173"/>
      <c r="Q173"/>
      <c r="R173"/>
      <c r="S173"/>
      <c r="T173"/>
    </row>
    <row r="174" spans="16:20">
      <c r="P174"/>
      <c r="Q174"/>
      <c r="R174"/>
      <c r="S174"/>
      <c r="T174"/>
    </row>
    <row r="175" spans="16:20">
      <c r="P175"/>
      <c r="Q175"/>
      <c r="R175"/>
      <c r="S175"/>
      <c r="T175"/>
    </row>
    <row r="176" spans="16:20">
      <c r="P176"/>
      <c r="Q176"/>
      <c r="R176"/>
      <c r="S176"/>
      <c r="T176"/>
    </row>
    <row r="177" spans="16:20">
      <c r="P177"/>
      <c r="Q177"/>
      <c r="R177"/>
      <c r="S177"/>
      <c r="T177"/>
    </row>
    <row r="178" spans="16:20">
      <c r="P178"/>
      <c r="Q178"/>
      <c r="R178"/>
      <c r="S178"/>
      <c r="T178"/>
    </row>
    <row r="179" spans="16:20">
      <c r="P179"/>
      <c r="Q179"/>
      <c r="R179"/>
      <c r="S179"/>
      <c r="T179"/>
    </row>
    <row r="180" spans="16:20">
      <c r="P180"/>
      <c r="Q180"/>
      <c r="R180"/>
      <c r="S180"/>
      <c r="T180"/>
    </row>
    <row r="181" spans="16:20">
      <c r="P181"/>
      <c r="Q181"/>
      <c r="R181"/>
      <c r="S181"/>
      <c r="T181"/>
    </row>
    <row r="182" spans="16:20">
      <c r="P182"/>
      <c r="Q182"/>
      <c r="R182"/>
      <c r="S182"/>
      <c r="T182"/>
    </row>
    <row r="183" spans="16:20">
      <c r="P183"/>
      <c r="Q183"/>
      <c r="R183"/>
      <c r="S183"/>
      <c r="T183"/>
    </row>
    <row r="184" spans="16:20">
      <c r="P184"/>
      <c r="Q184"/>
      <c r="R184"/>
      <c r="S184"/>
      <c r="T184"/>
    </row>
    <row r="185" spans="16:20">
      <c r="P185"/>
      <c r="Q185"/>
      <c r="R185"/>
      <c r="S185"/>
      <c r="T185"/>
    </row>
    <row r="186" spans="16:20">
      <c r="P186"/>
      <c r="Q186"/>
      <c r="R186"/>
      <c r="S186"/>
      <c r="T186"/>
    </row>
    <row r="187" spans="16:20">
      <c r="P187"/>
      <c r="Q187"/>
      <c r="R187"/>
      <c r="S187"/>
      <c r="T187"/>
    </row>
    <row r="188" spans="16:20">
      <c r="P188"/>
      <c r="Q188"/>
      <c r="R188"/>
      <c r="S188"/>
      <c r="T188"/>
    </row>
    <row r="189" spans="16:20">
      <c r="P189"/>
      <c r="Q189"/>
      <c r="R189"/>
      <c r="S189"/>
      <c r="T189"/>
    </row>
    <row r="190" spans="16:20">
      <c r="P190"/>
      <c r="Q190"/>
      <c r="R190"/>
      <c r="S190"/>
      <c r="T190"/>
    </row>
    <row r="191" spans="16:20">
      <c r="P191"/>
      <c r="Q191"/>
      <c r="R191"/>
      <c r="S191"/>
      <c r="T191"/>
    </row>
    <row r="192" spans="16:20">
      <c r="P192"/>
      <c r="Q192"/>
      <c r="R192"/>
      <c r="S192"/>
      <c r="T192"/>
    </row>
    <row r="193" spans="16:20">
      <c r="P193"/>
      <c r="Q193"/>
      <c r="R193"/>
      <c r="S193"/>
      <c r="T193"/>
    </row>
    <row r="194" spans="16:20">
      <c r="P194"/>
      <c r="Q194"/>
      <c r="R194"/>
      <c r="S194"/>
      <c r="T194"/>
    </row>
    <row r="195" spans="16:20">
      <c r="P195"/>
      <c r="Q195"/>
      <c r="R195"/>
      <c r="S195"/>
      <c r="T195"/>
    </row>
    <row r="196" spans="16:20">
      <c r="P196"/>
      <c r="Q196"/>
      <c r="R196"/>
      <c r="S196"/>
      <c r="T196"/>
    </row>
    <row r="197" spans="16:20">
      <c r="P197"/>
      <c r="Q197"/>
      <c r="R197"/>
      <c r="S197"/>
      <c r="T197"/>
    </row>
    <row r="198" spans="16:20">
      <c r="P198"/>
      <c r="Q198"/>
      <c r="R198"/>
      <c r="S198"/>
      <c r="T198"/>
    </row>
    <row r="199" spans="16:20">
      <c r="P199"/>
      <c r="Q199"/>
      <c r="R199"/>
      <c r="S199"/>
      <c r="T199"/>
    </row>
    <row r="200" spans="16:20">
      <c r="P200"/>
      <c r="Q200"/>
      <c r="R200"/>
      <c r="S200"/>
      <c r="T200"/>
    </row>
    <row r="201" spans="16:20">
      <c r="P201"/>
      <c r="Q201"/>
      <c r="R201"/>
      <c r="S201"/>
      <c r="T201"/>
    </row>
    <row r="202" spans="16:20">
      <c r="P202"/>
      <c r="Q202"/>
      <c r="R202"/>
      <c r="S202"/>
      <c r="T202"/>
    </row>
    <row r="203" spans="16:20">
      <c r="P203"/>
      <c r="Q203"/>
      <c r="R203"/>
      <c r="S203"/>
      <c r="T203"/>
    </row>
    <row r="204" spans="16:20">
      <c r="P204"/>
      <c r="Q204"/>
      <c r="R204"/>
      <c r="S204"/>
      <c r="T204"/>
    </row>
    <row r="205" spans="16:20">
      <c r="P205"/>
      <c r="Q205"/>
      <c r="R205"/>
      <c r="S205"/>
      <c r="T205"/>
    </row>
    <row r="206" spans="16:20">
      <c r="P206"/>
      <c r="Q206"/>
      <c r="R206"/>
      <c r="S206"/>
      <c r="T206"/>
    </row>
    <row r="207" spans="16:20">
      <c r="P207"/>
      <c r="Q207"/>
      <c r="R207"/>
      <c r="S207"/>
      <c r="T207"/>
    </row>
    <row r="208" spans="16:20">
      <c r="P208"/>
      <c r="Q208"/>
      <c r="R208"/>
      <c r="S208"/>
      <c r="T208"/>
    </row>
    <row r="209" spans="16:20">
      <c r="P209"/>
      <c r="Q209"/>
      <c r="R209"/>
      <c r="S209"/>
      <c r="T209"/>
    </row>
    <row r="210" spans="16:20">
      <c r="P210"/>
      <c r="Q210"/>
      <c r="R210"/>
      <c r="S210"/>
      <c r="T210"/>
    </row>
    <row r="211" spans="16:20">
      <c r="P211"/>
      <c r="Q211"/>
      <c r="R211"/>
      <c r="S211"/>
      <c r="T211"/>
    </row>
    <row r="212" spans="16:20">
      <c r="P212"/>
      <c r="Q212"/>
      <c r="R212"/>
      <c r="S212"/>
      <c r="T212"/>
    </row>
    <row r="213" spans="16:20">
      <c r="P213"/>
      <c r="Q213"/>
      <c r="R213"/>
      <c r="S213"/>
      <c r="T213"/>
    </row>
    <row r="214" spans="16:20">
      <c r="P214"/>
      <c r="Q214"/>
      <c r="R214"/>
      <c r="S214"/>
      <c r="T214"/>
    </row>
    <row r="215" spans="16:20">
      <c r="P215"/>
      <c r="Q215"/>
      <c r="R215"/>
      <c r="S215"/>
      <c r="T215"/>
    </row>
    <row r="216" spans="16:20">
      <c r="P216"/>
      <c r="Q216"/>
      <c r="R216"/>
      <c r="S216"/>
      <c r="T216"/>
    </row>
    <row r="217" spans="16:20">
      <c r="P217"/>
      <c r="Q217"/>
      <c r="R217"/>
      <c r="S217"/>
      <c r="T217"/>
    </row>
    <row r="218" spans="16:20">
      <c r="P218"/>
      <c r="Q218"/>
      <c r="R218"/>
      <c r="S218"/>
      <c r="T218"/>
    </row>
    <row r="219" spans="16:20">
      <c r="P219"/>
      <c r="Q219"/>
      <c r="R219"/>
      <c r="S219"/>
      <c r="T219"/>
    </row>
    <row r="220" spans="16:20">
      <c r="P220"/>
      <c r="Q220"/>
      <c r="R220"/>
      <c r="S220"/>
      <c r="T220"/>
    </row>
    <row r="221" spans="16:20">
      <c r="P221"/>
      <c r="Q221"/>
      <c r="R221"/>
      <c r="S221"/>
      <c r="T221"/>
    </row>
    <row r="222" spans="16:20">
      <c r="P222"/>
      <c r="Q222"/>
      <c r="R222"/>
      <c r="S222"/>
      <c r="T222"/>
    </row>
    <row r="223" spans="16:20">
      <c r="P223"/>
      <c r="Q223"/>
      <c r="R223"/>
      <c r="S223"/>
      <c r="T223"/>
    </row>
    <row r="224" spans="16:20">
      <c r="P224"/>
      <c r="Q224"/>
      <c r="R224"/>
      <c r="S224"/>
      <c r="T224"/>
    </row>
    <row r="225" spans="16:20">
      <c r="P225"/>
      <c r="Q225"/>
      <c r="R225"/>
      <c r="S225"/>
      <c r="T225"/>
    </row>
    <row r="226" spans="16:20">
      <c r="P226"/>
      <c r="Q226"/>
      <c r="R226"/>
      <c r="S226"/>
      <c r="T226"/>
    </row>
    <row r="227" spans="16:20">
      <c r="P227"/>
      <c r="Q227"/>
      <c r="R227"/>
      <c r="S227"/>
      <c r="T227"/>
    </row>
    <row r="228" spans="16:20">
      <c r="P228"/>
      <c r="Q228"/>
      <c r="R228"/>
      <c r="S228"/>
      <c r="T228"/>
    </row>
    <row r="229" spans="16:20">
      <c r="P229"/>
      <c r="Q229"/>
      <c r="R229"/>
      <c r="S229"/>
      <c r="T229"/>
    </row>
    <row r="230" spans="16:20">
      <c r="P230"/>
      <c r="Q230"/>
      <c r="R230"/>
      <c r="S230"/>
      <c r="T230"/>
    </row>
    <row r="231" spans="16:20">
      <c r="P231"/>
      <c r="Q231"/>
      <c r="R231"/>
      <c r="S231"/>
      <c r="T231"/>
    </row>
    <row r="232" spans="16:20">
      <c r="P232"/>
      <c r="Q232"/>
      <c r="R232"/>
      <c r="S232"/>
      <c r="T232"/>
    </row>
    <row r="233" spans="16:20">
      <c r="P233"/>
      <c r="Q233"/>
      <c r="R233"/>
      <c r="S233"/>
      <c r="T233"/>
    </row>
    <row r="234" spans="16:20">
      <c r="P234"/>
      <c r="Q234"/>
      <c r="R234"/>
      <c r="S234"/>
      <c r="T234"/>
    </row>
    <row r="235" spans="16:20">
      <c r="P235"/>
      <c r="Q235"/>
      <c r="R235"/>
      <c r="S235"/>
      <c r="T235"/>
    </row>
    <row r="236" spans="16:20">
      <c r="P236"/>
      <c r="Q236"/>
      <c r="R236"/>
      <c r="S236"/>
      <c r="T236"/>
    </row>
    <row r="237" spans="16:20">
      <c r="P237"/>
      <c r="Q237"/>
      <c r="R237"/>
      <c r="S237"/>
      <c r="T237"/>
    </row>
    <row r="238" spans="16:20">
      <c r="P238"/>
      <c r="Q238"/>
      <c r="R238"/>
      <c r="S238"/>
      <c r="T238"/>
    </row>
    <row r="239" spans="16:20">
      <c r="P239"/>
      <c r="Q239"/>
      <c r="R239"/>
      <c r="S239"/>
      <c r="T239"/>
    </row>
    <row r="240" spans="16:20">
      <c r="P240"/>
      <c r="Q240"/>
      <c r="R240"/>
      <c r="S240"/>
      <c r="T240"/>
    </row>
    <row r="241" spans="16:20">
      <c r="P241"/>
      <c r="Q241"/>
      <c r="R241"/>
      <c r="S241"/>
      <c r="T241"/>
    </row>
    <row r="242" spans="16:20">
      <c r="P242"/>
      <c r="Q242"/>
      <c r="R242"/>
      <c r="S242"/>
      <c r="T242"/>
    </row>
    <row r="243" spans="16:20">
      <c r="P243"/>
      <c r="Q243"/>
      <c r="R243"/>
      <c r="S243"/>
      <c r="T243"/>
    </row>
    <row r="244" spans="16:20">
      <c r="P244"/>
      <c r="Q244"/>
      <c r="R244"/>
      <c r="S244"/>
      <c r="T244"/>
    </row>
    <row r="245" spans="16:20">
      <c r="P245"/>
      <c r="Q245"/>
      <c r="R245"/>
      <c r="S245"/>
      <c r="T245"/>
    </row>
    <row r="246" spans="16:20">
      <c r="P246"/>
      <c r="Q246"/>
      <c r="R246"/>
      <c r="S246"/>
      <c r="T246"/>
    </row>
    <row r="247" spans="16:20">
      <c r="P247"/>
      <c r="Q247"/>
      <c r="R247"/>
      <c r="S247"/>
      <c r="T247"/>
    </row>
    <row r="248" spans="16:20">
      <c r="P248"/>
      <c r="Q248"/>
      <c r="R248"/>
      <c r="S248"/>
      <c r="T248"/>
    </row>
    <row r="249" spans="16:20">
      <c r="P249"/>
      <c r="Q249"/>
      <c r="R249"/>
      <c r="S249"/>
      <c r="T249"/>
    </row>
    <row r="250" spans="16:20">
      <c r="P250"/>
      <c r="Q250"/>
      <c r="R250"/>
      <c r="S250"/>
      <c r="T250"/>
    </row>
    <row r="251" spans="16:20">
      <c r="P251"/>
      <c r="Q251"/>
      <c r="R251"/>
      <c r="S251"/>
      <c r="T251"/>
    </row>
    <row r="252" spans="16:20">
      <c r="P252"/>
      <c r="Q252"/>
      <c r="R252"/>
      <c r="S252"/>
      <c r="T252"/>
    </row>
    <row r="253" spans="16:20">
      <c r="P253"/>
      <c r="Q253"/>
      <c r="R253"/>
      <c r="S253"/>
      <c r="T253"/>
    </row>
    <row r="254" spans="16:20">
      <c r="P254"/>
      <c r="Q254"/>
      <c r="R254"/>
      <c r="S254"/>
      <c r="T254"/>
    </row>
    <row r="255" spans="16:20">
      <c r="P255"/>
      <c r="Q255"/>
      <c r="R255"/>
      <c r="S255"/>
      <c r="T255"/>
    </row>
    <row r="256" spans="16:20">
      <c r="P256"/>
      <c r="Q256"/>
      <c r="R256"/>
      <c r="S256"/>
      <c r="T256"/>
    </row>
    <row r="257" spans="16:20">
      <c r="P257"/>
      <c r="Q257"/>
      <c r="R257"/>
      <c r="S257"/>
      <c r="T257"/>
    </row>
    <row r="258" spans="16:20">
      <c r="P258"/>
      <c r="Q258"/>
      <c r="R258"/>
      <c r="S258"/>
      <c r="T258"/>
    </row>
    <row r="259" spans="16:20">
      <c r="P259"/>
      <c r="Q259"/>
      <c r="R259"/>
      <c r="S259"/>
      <c r="T259"/>
    </row>
    <row r="260" spans="16:20">
      <c r="P260"/>
      <c r="Q260"/>
      <c r="R260"/>
      <c r="S260"/>
      <c r="T260"/>
    </row>
    <row r="261" spans="16:20">
      <c r="P261"/>
      <c r="Q261"/>
      <c r="R261"/>
      <c r="S261"/>
      <c r="T261"/>
    </row>
    <row r="262" spans="16:20">
      <c r="P262"/>
      <c r="Q262"/>
      <c r="R262"/>
      <c r="S262"/>
      <c r="T262"/>
    </row>
    <row r="263" spans="16:20">
      <c r="P263"/>
      <c r="Q263"/>
      <c r="R263"/>
      <c r="S263"/>
      <c r="T263"/>
    </row>
    <row r="264" spans="16:20">
      <c r="P264"/>
      <c r="Q264"/>
      <c r="R264"/>
      <c r="S264"/>
      <c r="T264"/>
    </row>
    <row r="265" spans="16:20">
      <c r="P265"/>
      <c r="Q265"/>
      <c r="R265"/>
      <c r="S265"/>
      <c r="T265"/>
    </row>
    <row r="266" spans="16:20">
      <c r="P266"/>
      <c r="Q266"/>
      <c r="R266"/>
      <c r="S266"/>
      <c r="T266"/>
    </row>
    <row r="267" spans="16:20">
      <c r="P267"/>
      <c r="Q267"/>
      <c r="R267"/>
      <c r="S267"/>
      <c r="T267"/>
    </row>
    <row r="268" spans="16:20">
      <c r="P268"/>
      <c r="Q268"/>
      <c r="R268"/>
      <c r="S268"/>
      <c r="T268"/>
    </row>
    <row r="269" spans="16:20">
      <c r="P269"/>
      <c r="Q269"/>
      <c r="R269"/>
      <c r="S269"/>
      <c r="T269"/>
    </row>
    <row r="270" spans="16:20">
      <c r="P270"/>
      <c r="Q270"/>
      <c r="R270"/>
      <c r="S270"/>
      <c r="T270"/>
    </row>
    <row r="271" spans="16:20">
      <c r="P271"/>
      <c r="Q271"/>
      <c r="R271"/>
      <c r="S271"/>
      <c r="T271"/>
    </row>
    <row r="272" spans="16:20">
      <c r="P272"/>
      <c r="Q272"/>
      <c r="R272"/>
      <c r="S272"/>
      <c r="T272"/>
    </row>
    <row r="273" spans="16:20">
      <c r="P273"/>
      <c r="Q273"/>
      <c r="R273"/>
      <c r="S273"/>
      <c r="T273"/>
    </row>
    <row r="274" spans="16:20">
      <c r="P274"/>
      <c r="Q274"/>
      <c r="R274"/>
      <c r="S274"/>
      <c r="T274"/>
    </row>
    <row r="275" spans="16:20">
      <c r="P275"/>
      <c r="Q275"/>
      <c r="R275"/>
      <c r="S275"/>
      <c r="T275"/>
    </row>
    <row r="276" spans="16:20">
      <c r="P276"/>
      <c r="Q276"/>
      <c r="R276"/>
      <c r="S276"/>
      <c r="T276"/>
    </row>
    <row r="277" spans="16:20">
      <c r="P277"/>
      <c r="Q277"/>
      <c r="R277"/>
      <c r="S277"/>
      <c r="T277"/>
    </row>
    <row r="278" spans="16:20">
      <c r="P278"/>
      <c r="Q278"/>
      <c r="R278"/>
      <c r="S278"/>
      <c r="T278"/>
    </row>
    <row r="279" spans="16:20">
      <c r="P279"/>
      <c r="Q279"/>
      <c r="R279"/>
      <c r="S279"/>
      <c r="T279"/>
    </row>
    <row r="280" spans="16:20">
      <c r="P280"/>
      <c r="Q280"/>
      <c r="R280"/>
      <c r="S280"/>
      <c r="T280"/>
    </row>
    <row r="281" spans="16:20">
      <c r="P281"/>
      <c r="Q281"/>
      <c r="R281"/>
      <c r="S281"/>
      <c r="T281"/>
    </row>
    <row r="282" spans="16:20">
      <c r="P282"/>
      <c r="Q282"/>
      <c r="R282"/>
      <c r="S282"/>
      <c r="T282"/>
    </row>
    <row r="283" spans="16:20">
      <c r="P283"/>
      <c r="Q283"/>
      <c r="R283"/>
      <c r="S283"/>
      <c r="T283"/>
    </row>
    <row r="284" spans="16:20">
      <c r="P284"/>
      <c r="Q284"/>
      <c r="R284"/>
      <c r="S284"/>
      <c r="T284"/>
    </row>
    <row r="285" spans="16:20">
      <c r="P285"/>
      <c r="Q285"/>
      <c r="R285"/>
      <c r="S285"/>
      <c r="T285"/>
    </row>
    <row r="286" spans="16:20">
      <c r="P286"/>
      <c r="Q286"/>
      <c r="R286"/>
      <c r="S286"/>
      <c r="T286"/>
    </row>
    <row r="287" spans="16:20">
      <c r="P287"/>
      <c r="Q287"/>
      <c r="R287"/>
      <c r="S287"/>
      <c r="T287"/>
    </row>
    <row r="288" spans="16:20">
      <c r="P288"/>
      <c r="Q288"/>
      <c r="R288"/>
      <c r="S288"/>
      <c r="T288"/>
    </row>
    <row r="289" spans="16:20">
      <c r="P289"/>
      <c r="Q289"/>
      <c r="R289"/>
      <c r="S289"/>
      <c r="T289"/>
    </row>
    <row r="290" spans="16:20">
      <c r="P290"/>
      <c r="Q290"/>
      <c r="R290"/>
      <c r="S290"/>
      <c r="T290"/>
    </row>
    <row r="291" spans="16:20">
      <c r="P291"/>
      <c r="Q291"/>
      <c r="R291"/>
      <c r="S291"/>
      <c r="T291"/>
    </row>
    <row r="292" spans="16:20">
      <c r="P292"/>
      <c r="Q292"/>
      <c r="R292"/>
      <c r="S292"/>
      <c r="T292"/>
    </row>
    <row r="293" spans="16:20">
      <c r="P293"/>
      <c r="Q293"/>
      <c r="R293"/>
      <c r="S293"/>
      <c r="T293"/>
    </row>
    <row r="294" spans="16:20">
      <c r="P294"/>
      <c r="Q294"/>
      <c r="R294"/>
      <c r="S294"/>
      <c r="T294"/>
    </row>
    <row r="295" spans="16:20">
      <c r="P295"/>
      <c r="Q295"/>
      <c r="R295"/>
      <c r="S295"/>
      <c r="T295"/>
    </row>
    <row r="296" spans="16:20">
      <c r="P296"/>
      <c r="Q296"/>
      <c r="R296"/>
      <c r="S296"/>
      <c r="T296"/>
    </row>
    <row r="297" spans="16:20">
      <c r="P297"/>
      <c r="Q297"/>
      <c r="R297"/>
      <c r="S297"/>
      <c r="T297"/>
    </row>
    <row r="298" spans="16:20">
      <c r="P298"/>
      <c r="Q298"/>
      <c r="R298"/>
      <c r="S298"/>
      <c r="T298"/>
    </row>
    <row r="299" spans="16:20">
      <c r="P299"/>
      <c r="Q299"/>
      <c r="R299"/>
      <c r="S299"/>
      <c r="T299"/>
    </row>
    <row r="300" spans="16:20">
      <c r="P300"/>
      <c r="Q300"/>
      <c r="R300"/>
      <c r="S300"/>
      <c r="T300"/>
    </row>
    <row r="301" spans="16:20">
      <c r="P301"/>
      <c r="Q301"/>
      <c r="R301"/>
      <c r="S301"/>
      <c r="T301"/>
    </row>
    <row r="302" spans="16:20">
      <c r="P302"/>
      <c r="Q302"/>
      <c r="R302"/>
      <c r="S302"/>
      <c r="T302"/>
    </row>
    <row r="303" spans="16:20">
      <c r="P303"/>
      <c r="Q303"/>
      <c r="R303"/>
      <c r="S303"/>
      <c r="T303"/>
    </row>
    <row r="304" spans="16:20">
      <c r="P304"/>
      <c r="Q304"/>
      <c r="R304"/>
      <c r="S304"/>
      <c r="T304"/>
    </row>
    <row r="305" spans="16:20">
      <c r="P305"/>
      <c r="Q305"/>
      <c r="R305"/>
      <c r="S305"/>
      <c r="T305"/>
    </row>
    <row r="306" spans="16:20">
      <c r="P306"/>
      <c r="Q306"/>
      <c r="R306"/>
      <c r="S306"/>
      <c r="T306"/>
    </row>
    <row r="307" spans="16:20">
      <c r="P307"/>
      <c r="Q307"/>
      <c r="R307"/>
      <c r="S307"/>
      <c r="T307"/>
    </row>
    <row r="308" spans="16:20">
      <c r="P308"/>
      <c r="Q308"/>
      <c r="R308"/>
      <c r="S308"/>
      <c r="T308"/>
    </row>
    <row r="309" spans="16:20">
      <c r="P309"/>
      <c r="Q309"/>
      <c r="R309"/>
      <c r="S309"/>
      <c r="T309"/>
    </row>
    <row r="310" spans="16:20">
      <c r="P310"/>
      <c r="Q310"/>
      <c r="R310"/>
      <c r="S310"/>
      <c r="T310"/>
    </row>
    <row r="311" spans="16:20">
      <c r="P311"/>
      <c r="Q311"/>
      <c r="R311"/>
      <c r="S311"/>
      <c r="T311"/>
    </row>
    <row r="312" spans="16:20">
      <c r="P312"/>
      <c r="Q312"/>
      <c r="R312"/>
      <c r="S312"/>
      <c r="T312"/>
    </row>
    <row r="313" spans="16:20">
      <c r="P313"/>
      <c r="Q313"/>
      <c r="R313"/>
      <c r="S313"/>
      <c r="T313"/>
    </row>
    <row r="314" spans="16:20">
      <c r="P314"/>
      <c r="Q314"/>
      <c r="R314"/>
      <c r="S314"/>
      <c r="T314"/>
    </row>
    <row r="315" spans="16:20">
      <c r="P315"/>
      <c r="Q315"/>
      <c r="R315"/>
      <c r="S315"/>
      <c r="T315"/>
    </row>
    <row r="316" spans="16:20">
      <c r="P316"/>
      <c r="Q316"/>
      <c r="R316"/>
      <c r="S316"/>
      <c r="T316"/>
    </row>
    <row r="317" spans="16:20">
      <c r="P317"/>
      <c r="Q317"/>
      <c r="R317"/>
      <c r="S317"/>
      <c r="T317"/>
    </row>
    <row r="318" spans="16:20">
      <c r="P318"/>
      <c r="Q318"/>
      <c r="R318"/>
      <c r="S318"/>
      <c r="T318"/>
    </row>
    <row r="319" spans="16:20">
      <c r="P319"/>
      <c r="Q319"/>
      <c r="R319"/>
      <c r="S319"/>
      <c r="T319"/>
    </row>
    <row r="320" spans="16:20">
      <c r="P320"/>
      <c r="Q320"/>
      <c r="R320"/>
      <c r="S320"/>
      <c r="T320"/>
    </row>
    <row r="321" spans="16:20">
      <c r="P321"/>
      <c r="Q321"/>
      <c r="R321"/>
      <c r="S321"/>
      <c r="T321"/>
    </row>
    <row r="322" spans="16:20">
      <c r="P322"/>
      <c r="Q322"/>
      <c r="R322"/>
      <c r="S322"/>
      <c r="T322"/>
    </row>
    <row r="323" spans="16:20">
      <c r="P323"/>
      <c r="Q323"/>
      <c r="R323"/>
      <c r="S323"/>
      <c r="T323"/>
    </row>
    <row r="324" spans="16:20">
      <c r="P324"/>
      <c r="Q324"/>
      <c r="R324"/>
      <c r="S324"/>
      <c r="T324"/>
    </row>
    <row r="325" spans="16:20">
      <c r="P325"/>
      <c r="Q325"/>
      <c r="R325"/>
      <c r="S325"/>
      <c r="T325"/>
    </row>
    <row r="326" spans="16:20">
      <c r="P326"/>
      <c r="Q326"/>
      <c r="R326"/>
      <c r="S326"/>
      <c r="T326"/>
    </row>
    <row r="327" spans="16:20">
      <c r="P327"/>
      <c r="Q327"/>
      <c r="R327"/>
      <c r="S327"/>
      <c r="T327"/>
    </row>
    <row r="328" spans="16:20">
      <c r="P328"/>
      <c r="Q328"/>
      <c r="R328"/>
      <c r="S328"/>
      <c r="T328"/>
    </row>
    <row r="329" spans="16:20">
      <c r="P329"/>
      <c r="Q329"/>
      <c r="R329"/>
      <c r="S329"/>
      <c r="T329"/>
    </row>
    <row r="330" spans="16:20">
      <c r="P330"/>
      <c r="Q330"/>
      <c r="R330"/>
      <c r="S330"/>
      <c r="T330"/>
    </row>
    <row r="331" spans="16:20">
      <c r="P331"/>
      <c r="Q331"/>
      <c r="R331"/>
      <c r="S331"/>
      <c r="T331"/>
    </row>
    <row r="332" spans="16:20">
      <c r="P332"/>
      <c r="Q332"/>
      <c r="R332"/>
      <c r="S332"/>
      <c r="T332"/>
    </row>
    <row r="333" spans="16:20">
      <c r="P333"/>
      <c r="Q333"/>
      <c r="R333"/>
      <c r="S333"/>
      <c r="T333"/>
    </row>
    <row r="334" spans="16:20">
      <c r="P334"/>
      <c r="Q334"/>
      <c r="R334"/>
      <c r="S334"/>
      <c r="T334"/>
    </row>
    <row r="335" spans="16:20">
      <c r="P335"/>
      <c r="Q335"/>
      <c r="R335"/>
      <c r="S335"/>
      <c r="T335"/>
    </row>
    <row r="336" spans="16:20">
      <c r="P336"/>
      <c r="Q336"/>
      <c r="R336"/>
      <c r="S336"/>
      <c r="T336"/>
    </row>
    <row r="337" spans="16:20">
      <c r="P337"/>
      <c r="Q337"/>
      <c r="R337"/>
      <c r="S337"/>
      <c r="T337"/>
    </row>
    <row r="338" spans="16:20">
      <c r="P338"/>
      <c r="Q338"/>
      <c r="R338"/>
      <c r="S338"/>
      <c r="T338"/>
    </row>
    <row r="339" spans="16:20">
      <c r="P339"/>
      <c r="Q339"/>
      <c r="R339"/>
      <c r="S339"/>
      <c r="T339"/>
    </row>
    <row r="340" spans="16:20">
      <c r="P340"/>
      <c r="Q340"/>
      <c r="R340"/>
      <c r="S340"/>
      <c r="T340"/>
    </row>
    <row r="341" spans="16:20">
      <c r="P341"/>
      <c r="Q341"/>
      <c r="R341"/>
      <c r="S341"/>
      <c r="T341"/>
    </row>
    <row r="342" spans="16:20">
      <c r="P342"/>
      <c r="Q342"/>
      <c r="R342"/>
      <c r="S342"/>
      <c r="T342"/>
    </row>
    <row r="343" spans="16:20">
      <c r="P343"/>
      <c r="Q343"/>
      <c r="R343"/>
      <c r="S343"/>
      <c r="T343"/>
    </row>
    <row r="344" spans="16:20">
      <c r="P344"/>
      <c r="Q344"/>
      <c r="R344"/>
      <c r="S344"/>
      <c r="T344"/>
    </row>
    <row r="345" spans="16:20">
      <c r="P345"/>
      <c r="Q345"/>
      <c r="R345"/>
      <c r="S345"/>
      <c r="T345"/>
    </row>
    <row r="346" spans="16:20">
      <c r="P346"/>
      <c r="Q346"/>
      <c r="R346"/>
      <c r="S346"/>
      <c r="T346"/>
    </row>
    <row r="347" spans="16:20">
      <c r="P347"/>
      <c r="Q347"/>
      <c r="R347"/>
      <c r="S347"/>
      <c r="T347"/>
    </row>
    <row r="348" spans="16:20">
      <c r="P348"/>
      <c r="Q348"/>
      <c r="R348"/>
      <c r="S348"/>
      <c r="T348"/>
    </row>
    <row r="349" spans="16:20">
      <c r="P349"/>
      <c r="Q349"/>
      <c r="R349"/>
      <c r="S349"/>
      <c r="T349"/>
    </row>
    <row r="350" spans="16:20">
      <c r="P350"/>
      <c r="Q350"/>
      <c r="R350"/>
      <c r="S350"/>
      <c r="T350"/>
    </row>
    <row r="351" spans="16:20">
      <c r="P351"/>
      <c r="Q351"/>
      <c r="R351"/>
      <c r="S351"/>
      <c r="T351"/>
    </row>
    <row r="352" spans="16:20">
      <c r="P352"/>
      <c r="Q352"/>
      <c r="R352"/>
      <c r="S352"/>
      <c r="T352"/>
    </row>
    <row r="353" spans="16:20">
      <c r="P353"/>
      <c r="Q353"/>
      <c r="R353"/>
      <c r="S353"/>
      <c r="T353"/>
    </row>
    <row r="354" spans="16:20">
      <c r="P354"/>
      <c r="Q354"/>
      <c r="R354"/>
      <c r="S354"/>
      <c r="T354"/>
    </row>
    <row r="355" spans="16:20">
      <c r="P355"/>
      <c r="Q355"/>
      <c r="R355"/>
      <c r="S355"/>
      <c r="T355"/>
    </row>
    <row r="356" spans="16:20">
      <c r="P356"/>
      <c r="Q356"/>
      <c r="R356"/>
      <c r="S356"/>
      <c r="T356"/>
    </row>
    <row r="357" spans="16:20">
      <c r="P357"/>
      <c r="Q357"/>
      <c r="R357"/>
      <c r="S357"/>
      <c r="T357"/>
    </row>
    <row r="358" spans="16:20">
      <c r="P358"/>
      <c r="Q358"/>
      <c r="R358"/>
      <c r="S358"/>
      <c r="T358"/>
    </row>
    <row r="359" spans="16:20">
      <c r="P359"/>
      <c r="Q359"/>
      <c r="R359"/>
      <c r="S359"/>
      <c r="T359"/>
    </row>
    <row r="360" spans="16:20">
      <c r="P360"/>
      <c r="Q360"/>
      <c r="R360"/>
      <c r="S360"/>
      <c r="T360"/>
    </row>
    <row r="361" spans="16:20">
      <c r="P361"/>
      <c r="Q361"/>
      <c r="R361"/>
      <c r="S361"/>
      <c r="T361"/>
    </row>
    <row r="362" spans="16:20">
      <c r="P362"/>
      <c r="Q362"/>
      <c r="R362"/>
      <c r="S362"/>
      <c r="T362"/>
    </row>
    <row r="363" spans="16:20">
      <c r="P363"/>
      <c r="Q363"/>
      <c r="R363"/>
      <c r="S363"/>
      <c r="T363"/>
    </row>
    <row r="364" spans="16:20">
      <c r="P364"/>
      <c r="Q364"/>
      <c r="R364"/>
      <c r="S364"/>
      <c r="T364"/>
    </row>
    <row r="365" spans="16:20">
      <c r="P365"/>
      <c r="Q365"/>
      <c r="R365"/>
      <c r="S365"/>
      <c r="T365"/>
    </row>
    <row r="366" spans="16:20">
      <c r="P366"/>
      <c r="Q366"/>
      <c r="R366"/>
      <c r="S366"/>
      <c r="T366"/>
    </row>
    <row r="367" spans="16:20">
      <c r="P367"/>
      <c r="Q367"/>
      <c r="R367"/>
      <c r="S367"/>
      <c r="T367"/>
    </row>
    <row r="368" spans="16:20">
      <c r="P368"/>
      <c r="Q368"/>
      <c r="R368"/>
      <c r="S368"/>
      <c r="T368"/>
    </row>
    <row r="369" spans="16:20">
      <c r="P369"/>
      <c r="Q369"/>
      <c r="R369"/>
      <c r="S369"/>
      <c r="T369"/>
    </row>
    <row r="370" spans="16:20">
      <c r="P370"/>
      <c r="Q370"/>
      <c r="R370"/>
      <c r="S370"/>
      <c r="T370"/>
    </row>
    <row r="371" spans="16:20">
      <c r="P371"/>
      <c r="Q371"/>
      <c r="R371"/>
      <c r="S371"/>
      <c r="T371"/>
    </row>
    <row r="372" spans="16:20">
      <c r="P372"/>
      <c r="Q372"/>
      <c r="R372"/>
      <c r="S372"/>
      <c r="T372"/>
    </row>
    <row r="373" spans="16:20">
      <c r="P373"/>
      <c r="Q373"/>
      <c r="R373"/>
      <c r="S373"/>
      <c r="T373"/>
    </row>
    <row r="374" spans="16:20">
      <c r="P374"/>
      <c r="Q374"/>
      <c r="R374"/>
      <c r="S374"/>
      <c r="T374"/>
    </row>
    <row r="375" spans="16:20">
      <c r="P375"/>
      <c r="Q375"/>
      <c r="R375"/>
      <c r="S375"/>
      <c r="T375"/>
    </row>
    <row r="376" spans="16:20">
      <c r="P376"/>
      <c r="Q376"/>
      <c r="R376"/>
      <c r="S376"/>
      <c r="T376"/>
    </row>
    <row r="377" spans="16:20">
      <c r="P377"/>
      <c r="Q377"/>
      <c r="R377"/>
      <c r="S377"/>
      <c r="T377"/>
    </row>
    <row r="378" spans="16:20">
      <c r="P378"/>
      <c r="Q378"/>
      <c r="R378"/>
      <c r="S378"/>
      <c r="T378"/>
    </row>
    <row r="379" spans="16:20">
      <c r="P379"/>
      <c r="Q379"/>
      <c r="R379"/>
      <c r="S379"/>
      <c r="T379"/>
    </row>
    <row r="380" spans="16:20">
      <c r="P380"/>
      <c r="Q380"/>
      <c r="R380"/>
      <c r="S380"/>
      <c r="T380"/>
    </row>
    <row r="381" spans="16:20">
      <c r="P381"/>
      <c r="Q381"/>
      <c r="R381"/>
      <c r="S381"/>
      <c r="T381"/>
    </row>
    <row r="382" spans="16:20">
      <c r="P382"/>
      <c r="Q382"/>
      <c r="R382"/>
      <c r="S382"/>
      <c r="T382"/>
    </row>
    <row r="383" spans="16:20">
      <c r="P383"/>
      <c r="Q383"/>
      <c r="R383"/>
      <c r="S383"/>
      <c r="T383"/>
    </row>
    <row r="384" spans="16:20">
      <c r="P384"/>
      <c r="Q384"/>
      <c r="R384"/>
      <c r="S384"/>
      <c r="T384"/>
    </row>
    <row r="385" spans="16:20">
      <c r="P385"/>
      <c r="Q385"/>
      <c r="R385"/>
      <c r="S385"/>
      <c r="T385"/>
    </row>
    <row r="386" spans="16:20">
      <c r="P386"/>
      <c r="Q386"/>
      <c r="R386"/>
      <c r="S386"/>
      <c r="T386"/>
    </row>
    <row r="387" spans="16:20">
      <c r="P387"/>
      <c r="Q387"/>
      <c r="R387"/>
      <c r="S387"/>
      <c r="T387"/>
    </row>
    <row r="388" spans="16:20">
      <c r="P388"/>
      <c r="Q388"/>
      <c r="R388"/>
      <c r="S388"/>
      <c r="T388"/>
    </row>
    <row r="389" spans="16:20">
      <c r="P389"/>
      <c r="Q389"/>
      <c r="R389"/>
      <c r="S389"/>
      <c r="T389"/>
    </row>
    <row r="390" spans="16:20">
      <c r="P390"/>
      <c r="Q390"/>
      <c r="R390"/>
      <c r="S390"/>
      <c r="T390"/>
    </row>
    <row r="391" spans="16:20">
      <c r="P391"/>
      <c r="Q391"/>
      <c r="R391"/>
      <c r="S391"/>
      <c r="T391"/>
    </row>
    <row r="392" spans="16:20">
      <c r="P392"/>
      <c r="Q392"/>
      <c r="R392"/>
      <c r="S392"/>
      <c r="T392"/>
    </row>
    <row r="393" spans="16:20">
      <c r="P393"/>
      <c r="Q393"/>
      <c r="R393"/>
      <c r="S393"/>
      <c r="T393"/>
    </row>
    <row r="394" spans="16:20">
      <c r="P394"/>
      <c r="Q394"/>
      <c r="R394"/>
      <c r="S394"/>
      <c r="T394"/>
    </row>
    <row r="395" spans="16:20">
      <c r="P395"/>
      <c r="Q395"/>
      <c r="R395"/>
      <c r="S395"/>
      <c r="T395"/>
    </row>
    <row r="396" spans="16:20">
      <c r="P396"/>
      <c r="Q396"/>
      <c r="R396"/>
      <c r="S396"/>
      <c r="T396"/>
    </row>
    <row r="397" spans="16:20">
      <c r="P397"/>
      <c r="Q397"/>
      <c r="R397"/>
      <c r="S397"/>
      <c r="T397"/>
    </row>
    <row r="398" spans="16:20">
      <c r="P398"/>
      <c r="Q398"/>
      <c r="R398"/>
      <c r="S398"/>
      <c r="T398"/>
    </row>
    <row r="399" spans="16:20">
      <c r="P399"/>
      <c r="Q399"/>
      <c r="R399"/>
      <c r="S399"/>
      <c r="T399"/>
    </row>
    <row r="400" spans="16:20">
      <c r="P400"/>
      <c r="Q400"/>
      <c r="R400"/>
      <c r="S400"/>
      <c r="T400"/>
    </row>
    <row r="401" spans="16:20">
      <c r="P401"/>
      <c r="Q401"/>
      <c r="R401"/>
      <c r="S401"/>
      <c r="T401"/>
    </row>
    <row r="402" spans="16:20">
      <c r="P402"/>
      <c r="Q402"/>
      <c r="R402"/>
      <c r="S402"/>
      <c r="T402"/>
    </row>
    <row r="403" spans="16:20">
      <c r="P403"/>
      <c r="Q403"/>
      <c r="R403"/>
      <c r="S403"/>
      <c r="T403"/>
    </row>
    <row r="404" spans="16:20">
      <c r="P404"/>
      <c r="Q404"/>
      <c r="R404"/>
      <c r="S404"/>
      <c r="T404"/>
    </row>
    <row r="405" spans="16:20">
      <c r="P405"/>
      <c r="Q405"/>
      <c r="R405"/>
      <c r="S405"/>
      <c r="T405"/>
    </row>
    <row r="406" spans="16:20">
      <c r="P406"/>
      <c r="Q406"/>
      <c r="R406"/>
      <c r="S406"/>
      <c r="T406"/>
    </row>
    <row r="407" spans="16:20">
      <c r="P407"/>
      <c r="Q407"/>
      <c r="R407"/>
      <c r="S407"/>
      <c r="T407"/>
    </row>
    <row r="408" spans="16:20">
      <c r="P408"/>
      <c r="Q408"/>
      <c r="R408"/>
      <c r="S408"/>
      <c r="T408"/>
    </row>
    <row r="409" spans="16:20">
      <c r="P409"/>
      <c r="Q409"/>
      <c r="R409"/>
      <c r="S409"/>
      <c r="T409"/>
    </row>
    <row r="410" spans="16:20">
      <c r="P410"/>
      <c r="Q410"/>
      <c r="R410"/>
      <c r="S410"/>
      <c r="T410"/>
    </row>
    <row r="411" spans="16:20">
      <c r="P411"/>
      <c r="Q411"/>
      <c r="R411"/>
      <c r="S411"/>
      <c r="T411"/>
    </row>
    <row r="412" spans="16:20">
      <c r="P412"/>
      <c r="Q412"/>
      <c r="R412"/>
      <c r="S412"/>
      <c r="T412"/>
    </row>
    <row r="413" spans="16:20">
      <c r="P413"/>
      <c r="Q413"/>
      <c r="R413"/>
      <c r="S413"/>
      <c r="T413"/>
    </row>
    <row r="414" spans="16:20">
      <c r="P414"/>
      <c r="Q414"/>
      <c r="R414"/>
      <c r="S414"/>
      <c r="T414"/>
    </row>
    <row r="415" spans="16:20">
      <c r="P415"/>
      <c r="Q415"/>
      <c r="R415"/>
      <c r="S415"/>
      <c r="T415"/>
    </row>
    <row r="416" spans="16:20">
      <c r="P416"/>
      <c r="Q416"/>
      <c r="R416"/>
      <c r="S416"/>
      <c r="T416"/>
    </row>
    <row r="417" spans="16:20">
      <c r="P417"/>
      <c r="Q417"/>
      <c r="R417"/>
      <c r="S417"/>
      <c r="T417"/>
    </row>
    <row r="418" spans="16:20">
      <c r="P418"/>
      <c r="Q418"/>
      <c r="R418"/>
      <c r="S418"/>
      <c r="T418"/>
    </row>
    <row r="419" spans="16:20">
      <c r="P419"/>
      <c r="Q419"/>
      <c r="R419"/>
    </row>
    <row r="420" spans="16:20">
      <c r="P420"/>
      <c r="Q420"/>
      <c r="R420"/>
    </row>
    <row r="421" spans="16:20">
      <c r="P421"/>
      <c r="Q421"/>
      <c r="R421"/>
    </row>
    <row r="422" spans="16:20">
      <c r="P422"/>
      <c r="Q422"/>
    </row>
  </sheetData>
  <mergeCells count="8"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K905"/>
  <sheetViews>
    <sheetView showGridLines="0" topLeftCell="A13" zoomScaleNormal="100" workbookViewId="0">
      <selection activeCell="F28" sqref="F28"/>
    </sheetView>
  </sheetViews>
  <sheetFormatPr baseColWidth="10" defaultRowHeight="12"/>
  <cols>
    <col min="1" max="1" width="5.85546875" style="120" customWidth="1"/>
    <col min="2" max="2" width="34.28515625" style="120" customWidth="1"/>
    <col min="3" max="7" width="10" style="59" customWidth="1"/>
    <col min="8" max="13" width="10" style="60" customWidth="1"/>
    <col min="14" max="16" width="8.5703125" style="60" customWidth="1"/>
    <col min="17" max="17" width="6.5703125" style="121" customWidth="1"/>
  </cols>
  <sheetData>
    <row r="1" spans="1:33" s="496" customFormat="1">
      <c r="A1" s="565" t="s">
        <v>424</v>
      </c>
      <c r="B1" s="120"/>
      <c r="C1" s="59"/>
      <c r="D1" s="59"/>
      <c r="E1" s="59"/>
      <c r="F1" s="59"/>
      <c r="G1" s="59"/>
      <c r="H1" s="60"/>
      <c r="I1" s="60"/>
      <c r="J1" s="60"/>
      <c r="K1" s="60"/>
      <c r="L1" s="60"/>
      <c r="M1" s="60"/>
      <c r="N1" s="60"/>
      <c r="O1" s="60"/>
      <c r="P1" s="60"/>
      <c r="Q1" s="121"/>
    </row>
    <row r="2" spans="1:33" s="496" customFormat="1">
      <c r="A2" s="120"/>
      <c r="B2" s="120"/>
      <c r="C2" s="59"/>
      <c r="D2" s="59"/>
      <c r="E2" s="59"/>
      <c r="F2" s="59"/>
      <c r="G2" s="59"/>
      <c r="H2" s="60"/>
      <c r="I2" s="60"/>
      <c r="J2" s="60"/>
      <c r="K2" s="60"/>
      <c r="L2" s="60"/>
      <c r="M2" s="60"/>
      <c r="N2" s="60"/>
      <c r="O2" s="60"/>
      <c r="P2" s="60"/>
      <c r="Q2" s="121"/>
    </row>
    <row r="3" spans="1:33" s="118" customFormat="1" ht="12.75" customHeight="1">
      <c r="A3" s="579" t="s">
        <v>383</v>
      </c>
      <c r="C3" s="57"/>
      <c r="D3" s="57"/>
      <c r="E3" s="57"/>
      <c r="F3" s="57"/>
      <c r="G3" s="463"/>
      <c r="H3" s="464"/>
      <c r="I3" s="58"/>
      <c r="J3" s="58"/>
      <c r="K3" s="58"/>
      <c r="L3" s="58"/>
      <c r="M3" s="58"/>
      <c r="N3" s="58"/>
      <c r="O3" s="58"/>
      <c r="P3" s="58"/>
    </row>
    <row r="4" spans="1:33" s="118" customFormat="1" ht="12.75" customHeight="1">
      <c r="A4" s="579" t="s">
        <v>538</v>
      </c>
      <c r="C4" s="57"/>
      <c r="D4" s="57"/>
      <c r="E4" s="57"/>
      <c r="F4" s="57"/>
      <c r="G4" s="57"/>
      <c r="H4" s="58"/>
      <c r="I4" s="58"/>
      <c r="J4" s="58"/>
      <c r="K4" s="58"/>
      <c r="L4" s="58"/>
      <c r="M4" s="58"/>
      <c r="N4" s="58"/>
      <c r="O4" s="58"/>
      <c r="P4" s="58"/>
      <c r="Q4" s="119"/>
    </row>
    <row r="5" spans="1:33" s="120" customFormat="1" ht="11.25" customHeight="1">
      <c r="A5" s="580"/>
      <c r="C5" s="59"/>
      <c r="D5" s="59"/>
      <c r="E5" s="59"/>
      <c r="F5" s="59"/>
      <c r="G5" s="59"/>
      <c r="H5" s="60"/>
      <c r="I5" s="60"/>
      <c r="J5" s="60"/>
      <c r="K5" s="60"/>
      <c r="L5" s="60"/>
      <c r="M5" s="60"/>
      <c r="N5" s="60"/>
      <c r="O5" s="60"/>
      <c r="P5" s="60"/>
      <c r="Q5" s="121"/>
    </row>
    <row r="6" spans="1:33" s="120" customFormat="1" ht="11.25" customHeight="1">
      <c r="A6" s="736" t="s">
        <v>92</v>
      </c>
      <c r="B6" s="677" t="s">
        <v>284</v>
      </c>
      <c r="C6" s="720" t="s">
        <v>38</v>
      </c>
      <c r="D6" s="720" t="s">
        <v>39</v>
      </c>
      <c r="E6" s="720" t="s">
        <v>40</v>
      </c>
      <c r="F6" s="62" t="s">
        <v>275</v>
      </c>
      <c r="G6" s="637" t="s">
        <v>41</v>
      </c>
      <c r="H6" s="729" t="s">
        <v>1</v>
      </c>
      <c r="I6" s="729"/>
      <c r="J6" s="729"/>
      <c r="K6" s="729"/>
      <c r="L6" s="729"/>
      <c r="M6" s="730"/>
      <c r="N6" s="63" t="s">
        <v>42</v>
      </c>
      <c r="O6" s="63"/>
      <c r="P6" s="63"/>
      <c r="Q6" s="733" t="s">
        <v>92</v>
      </c>
    </row>
    <row r="7" spans="1:33" s="120" customFormat="1" ht="11.25" customHeight="1">
      <c r="A7" s="737"/>
      <c r="B7" s="692"/>
      <c r="C7" s="726"/>
      <c r="D7" s="726"/>
      <c r="E7" s="721"/>
      <c r="F7" s="66" t="s">
        <v>41</v>
      </c>
      <c r="G7" s="638" t="s">
        <v>43</v>
      </c>
      <c r="H7" s="67" t="s">
        <v>44</v>
      </c>
      <c r="I7" s="68" t="s">
        <v>45</v>
      </c>
      <c r="J7" s="68" t="s">
        <v>46</v>
      </c>
      <c r="K7" s="445" t="s">
        <v>47</v>
      </c>
      <c r="L7" s="446"/>
      <c r="M7" s="697" t="s">
        <v>87</v>
      </c>
      <c r="N7" s="69" t="s">
        <v>44</v>
      </c>
      <c r="O7" s="68" t="s">
        <v>45</v>
      </c>
      <c r="P7" s="68" t="s">
        <v>46</v>
      </c>
      <c r="Q7" s="734"/>
    </row>
    <row r="8" spans="1:33" s="120" customFormat="1" ht="11.25" customHeight="1">
      <c r="A8" s="737"/>
      <c r="B8" s="692"/>
      <c r="C8" s="726"/>
      <c r="D8" s="726"/>
      <c r="E8" s="721"/>
      <c r="F8" s="71" t="s">
        <v>53</v>
      </c>
      <c r="G8" s="638" t="s">
        <v>48</v>
      </c>
      <c r="H8" s="72" t="s">
        <v>45</v>
      </c>
      <c r="I8" s="73" t="s">
        <v>49</v>
      </c>
      <c r="J8" s="74" t="s">
        <v>50</v>
      </c>
      <c r="K8" s="68" t="s">
        <v>51</v>
      </c>
      <c r="L8" s="68" t="s">
        <v>52</v>
      </c>
      <c r="M8" s="697"/>
      <c r="N8" s="74" t="s">
        <v>45</v>
      </c>
      <c r="O8" s="74" t="s">
        <v>49</v>
      </c>
      <c r="P8" s="74" t="s">
        <v>50</v>
      </c>
      <c r="Q8" s="734"/>
    </row>
    <row r="9" spans="1:33" s="120" customFormat="1" ht="11.25" customHeight="1">
      <c r="A9" s="737"/>
      <c r="B9" s="692"/>
      <c r="C9" s="726"/>
      <c r="D9" s="726"/>
      <c r="E9" s="721"/>
      <c r="F9" s="71" t="s">
        <v>59</v>
      </c>
      <c r="G9" s="638" t="s">
        <v>54</v>
      </c>
      <c r="H9" s="73" t="s">
        <v>49</v>
      </c>
      <c r="I9" s="74" t="s">
        <v>55</v>
      </c>
      <c r="J9" s="74" t="s">
        <v>56</v>
      </c>
      <c r="K9" s="74" t="s">
        <v>57</v>
      </c>
      <c r="L9" s="74" t="s">
        <v>58</v>
      </c>
      <c r="M9" s="698"/>
      <c r="N9" s="74" t="s">
        <v>49</v>
      </c>
      <c r="O9" s="74" t="s">
        <v>55</v>
      </c>
      <c r="P9" s="74" t="s">
        <v>56</v>
      </c>
      <c r="Q9" s="734"/>
    </row>
    <row r="10" spans="1:33" s="120" customFormat="1" ht="11.25" customHeight="1">
      <c r="A10" s="737"/>
      <c r="B10" s="692"/>
      <c r="C10" s="726"/>
      <c r="D10" s="726"/>
      <c r="E10" s="723"/>
      <c r="F10" s="451" t="s">
        <v>65</v>
      </c>
      <c r="G10" s="639" t="s">
        <v>60</v>
      </c>
      <c r="H10" s="77" t="s">
        <v>61</v>
      </c>
      <c r="I10" s="78" t="s">
        <v>62</v>
      </c>
      <c r="J10" s="78" t="s">
        <v>63</v>
      </c>
      <c r="K10" s="78" t="s">
        <v>63</v>
      </c>
      <c r="L10" s="79" t="s">
        <v>64</v>
      </c>
      <c r="M10" s="699"/>
      <c r="N10" s="78" t="s">
        <v>61</v>
      </c>
      <c r="O10" s="78" t="s">
        <v>62</v>
      </c>
      <c r="P10" s="78" t="s">
        <v>63</v>
      </c>
      <c r="Q10" s="734"/>
    </row>
    <row r="11" spans="1:33" s="120" customFormat="1" ht="11.25" customHeight="1">
      <c r="A11" s="738"/>
      <c r="B11" s="693"/>
      <c r="C11" s="739" t="s">
        <v>270</v>
      </c>
      <c r="D11" s="728"/>
      <c r="E11" s="626" t="s">
        <v>569</v>
      </c>
      <c r="F11" s="356" t="s">
        <v>274</v>
      </c>
      <c r="G11" s="626" t="s">
        <v>569</v>
      </c>
      <c r="H11" s="724" t="s">
        <v>569</v>
      </c>
      <c r="I11" s="724"/>
      <c r="J11" s="724"/>
      <c r="K11" s="724"/>
      <c r="L11" s="725"/>
      <c r="M11" s="81" t="s">
        <v>66</v>
      </c>
      <c r="N11" s="82" t="s">
        <v>31</v>
      </c>
      <c r="O11" s="82"/>
      <c r="P11" s="82"/>
      <c r="Q11" s="735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</row>
    <row r="12" spans="1:33" s="120" customFormat="1" ht="12.95" customHeight="1">
      <c r="A12" s="123"/>
      <c r="B12" s="124"/>
      <c r="C12" s="87"/>
      <c r="D12" s="87"/>
      <c r="E12" s="87"/>
      <c r="F12" s="87"/>
      <c r="G12" s="87"/>
      <c r="H12" s="88"/>
      <c r="I12" s="88"/>
      <c r="J12" s="88"/>
      <c r="K12" s="88"/>
      <c r="L12" s="88"/>
      <c r="M12" s="88"/>
      <c r="N12" s="89"/>
      <c r="O12" s="89"/>
      <c r="P12" s="89"/>
      <c r="Q12" s="125"/>
      <c r="S12" s="334"/>
      <c r="T12" s="334"/>
      <c r="U12" s="334"/>
      <c r="V12" s="334"/>
      <c r="W12" s="334"/>
      <c r="X12" s="334"/>
      <c r="Y12" s="334"/>
      <c r="Z12" s="334"/>
      <c r="AA12" s="334"/>
      <c r="AB12" s="334"/>
      <c r="AC12" s="334"/>
      <c r="AD12" s="334"/>
      <c r="AE12" s="334"/>
      <c r="AF12" s="334"/>
      <c r="AG12" s="334"/>
    </row>
    <row r="13" spans="1:33" s="153" customFormat="1" ht="12.95" customHeight="1">
      <c r="A13" s="350" t="s">
        <v>97</v>
      </c>
      <c r="B13" s="28" t="s">
        <v>32</v>
      </c>
      <c r="C13" s="146">
        <v>148</v>
      </c>
      <c r="D13" s="146">
        <v>13484</v>
      </c>
      <c r="E13" s="146">
        <v>3332773</v>
      </c>
      <c r="F13" s="146">
        <v>124</v>
      </c>
      <c r="G13" s="146">
        <v>95023</v>
      </c>
      <c r="H13" s="147">
        <v>25783</v>
      </c>
      <c r="I13" s="147">
        <v>825</v>
      </c>
      <c r="J13" s="147">
        <v>68416</v>
      </c>
      <c r="K13" s="147">
        <v>4107</v>
      </c>
      <c r="L13" s="147">
        <v>0</v>
      </c>
      <c r="M13" s="49">
        <v>7047</v>
      </c>
      <c r="N13" s="150">
        <v>27.1</v>
      </c>
      <c r="O13" s="242">
        <v>0.9</v>
      </c>
      <c r="P13" s="150">
        <v>72</v>
      </c>
      <c r="Q13" s="351" t="s">
        <v>97</v>
      </c>
      <c r="S13" s="428"/>
      <c r="T13" s="334"/>
      <c r="U13" s="334"/>
      <c r="V13" s="334"/>
      <c r="W13" s="334"/>
      <c r="X13" s="334"/>
      <c r="Y13" s="334"/>
      <c r="Z13" s="334"/>
      <c r="AA13" s="334"/>
      <c r="AB13" s="334"/>
      <c r="AC13" s="334"/>
      <c r="AD13" s="334"/>
      <c r="AE13" s="334"/>
      <c r="AF13" s="334"/>
      <c r="AG13" s="334"/>
    </row>
    <row r="14" spans="1:33" ht="25.5" customHeight="1">
      <c r="A14" s="123" t="s">
        <v>11</v>
      </c>
      <c r="B14" s="126" t="s">
        <v>98</v>
      </c>
      <c r="C14" s="100">
        <v>396</v>
      </c>
      <c r="D14" s="100">
        <v>30888</v>
      </c>
      <c r="E14" s="100">
        <v>4971265</v>
      </c>
      <c r="F14" s="100">
        <v>322</v>
      </c>
      <c r="G14" s="100">
        <v>168736</v>
      </c>
      <c r="H14" s="100">
        <v>22756</v>
      </c>
      <c r="I14" s="100">
        <v>684</v>
      </c>
      <c r="J14" s="100">
        <v>145296</v>
      </c>
      <c r="K14" s="100">
        <v>8027</v>
      </c>
      <c r="L14" s="100">
        <v>6211</v>
      </c>
      <c r="M14" s="49">
        <v>5463</v>
      </c>
      <c r="N14" s="103">
        <v>13.5</v>
      </c>
      <c r="O14" s="103">
        <v>0.4</v>
      </c>
      <c r="P14" s="103">
        <v>86.1</v>
      </c>
      <c r="Q14" s="352" t="s">
        <v>11</v>
      </c>
      <c r="S14" s="428"/>
      <c r="T14" s="334"/>
      <c r="U14" s="334"/>
      <c r="V14" s="334"/>
      <c r="W14" s="334"/>
      <c r="X14" s="334"/>
      <c r="Y14" s="334"/>
      <c r="Z14" s="334"/>
      <c r="AA14" s="334"/>
      <c r="AB14" s="334"/>
      <c r="AC14" s="334"/>
      <c r="AD14" s="334"/>
      <c r="AE14" s="334"/>
      <c r="AF14" s="334"/>
      <c r="AG14" s="334"/>
    </row>
    <row r="15" spans="1:33" ht="12.95" customHeight="1">
      <c r="A15" s="123" t="s">
        <v>12</v>
      </c>
      <c r="B15" s="126" t="s">
        <v>99</v>
      </c>
      <c r="C15" s="146">
        <v>335</v>
      </c>
      <c r="D15" s="146">
        <v>25370</v>
      </c>
      <c r="E15" s="146">
        <v>6709578</v>
      </c>
      <c r="F15" s="146">
        <v>279</v>
      </c>
      <c r="G15" s="146">
        <v>454443</v>
      </c>
      <c r="H15" s="147">
        <v>35637</v>
      </c>
      <c r="I15" s="147">
        <v>4438</v>
      </c>
      <c r="J15" s="147">
        <v>414368</v>
      </c>
      <c r="K15" s="148">
        <v>2310</v>
      </c>
      <c r="L15" s="147">
        <v>14778</v>
      </c>
      <c r="M15" s="49">
        <v>17913</v>
      </c>
      <c r="N15" s="150">
        <v>7.8</v>
      </c>
      <c r="O15" s="243">
        <v>1</v>
      </c>
      <c r="P15" s="150">
        <v>91.2</v>
      </c>
      <c r="Q15" s="352" t="s">
        <v>12</v>
      </c>
      <c r="S15" s="428"/>
      <c r="T15" s="334"/>
      <c r="U15" s="334"/>
      <c r="V15" s="334"/>
      <c r="W15" s="334"/>
      <c r="X15" s="334"/>
      <c r="Y15" s="334"/>
      <c r="Z15" s="334"/>
      <c r="AA15" s="334"/>
      <c r="AB15" s="334"/>
      <c r="AC15" s="334"/>
      <c r="AD15" s="334"/>
      <c r="AE15" s="334"/>
      <c r="AF15" s="334"/>
      <c r="AG15" s="334"/>
    </row>
    <row r="16" spans="1:33" ht="12.95" customHeight="1">
      <c r="A16" s="123" t="s">
        <v>100</v>
      </c>
      <c r="B16" s="126" t="s">
        <v>33</v>
      </c>
      <c r="C16" s="146">
        <v>242</v>
      </c>
      <c r="D16" s="151">
        <v>19126</v>
      </c>
      <c r="E16" s="151">
        <v>3749659</v>
      </c>
      <c r="F16" s="151">
        <v>189</v>
      </c>
      <c r="G16" s="151">
        <v>114450</v>
      </c>
      <c r="H16" s="147">
        <v>19989</v>
      </c>
      <c r="I16" s="147">
        <v>420</v>
      </c>
      <c r="J16" s="147">
        <v>94041</v>
      </c>
      <c r="K16" s="147">
        <v>3425</v>
      </c>
      <c r="L16" s="147">
        <v>5</v>
      </c>
      <c r="M16" s="49">
        <v>5984</v>
      </c>
      <c r="N16" s="150">
        <v>17.5</v>
      </c>
      <c r="O16" s="150">
        <v>0.4</v>
      </c>
      <c r="P16" s="150">
        <v>82.1</v>
      </c>
      <c r="Q16" s="352" t="s">
        <v>100</v>
      </c>
      <c r="S16" s="428"/>
      <c r="T16" s="334"/>
      <c r="U16" s="334"/>
      <c r="V16" s="334"/>
      <c r="W16" s="334"/>
      <c r="X16" s="334"/>
      <c r="Y16" s="334"/>
      <c r="Z16" s="334"/>
      <c r="AA16" s="334"/>
      <c r="AB16" s="334"/>
      <c r="AC16" s="334"/>
      <c r="AD16" s="334"/>
      <c r="AE16" s="334"/>
      <c r="AF16" s="334"/>
      <c r="AG16" s="334"/>
    </row>
    <row r="17" spans="1:167" ht="12.95" customHeight="1">
      <c r="A17" s="123" t="s">
        <v>68</v>
      </c>
      <c r="B17" s="126" t="s">
        <v>101</v>
      </c>
      <c r="C17" s="146">
        <v>242</v>
      </c>
      <c r="D17" s="146">
        <v>33224</v>
      </c>
      <c r="E17" s="146">
        <v>11340963</v>
      </c>
      <c r="F17" s="146">
        <v>198</v>
      </c>
      <c r="G17" s="146">
        <v>222454</v>
      </c>
      <c r="H17" s="147">
        <v>25281</v>
      </c>
      <c r="I17" s="147">
        <v>1073</v>
      </c>
      <c r="J17" s="147">
        <v>196100</v>
      </c>
      <c r="K17" s="147">
        <v>2361</v>
      </c>
      <c r="L17" s="147">
        <v>1662</v>
      </c>
      <c r="M17" s="49">
        <v>6696</v>
      </c>
      <c r="N17" s="150">
        <v>11.4</v>
      </c>
      <c r="O17" s="587">
        <v>0.5</v>
      </c>
      <c r="P17" s="150">
        <v>88.1</v>
      </c>
      <c r="Q17" s="352" t="s">
        <v>68</v>
      </c>
      <c r="S17" s="428"/>
      <c r="T17" s="334"/>
      <c r="U17" s="334"/>
      <c r="V17" s="334"/>
      <c r="W17" s="334"/>
      <c r="X17" s="334"/>
      <c r="Y17" s="334"/>
      <c r="Z17" s="334"/>
      <c r="AA17" s="334"/>
      <c r="AB17" s="334"/>
      <c r="AC17" s="334"/>
      <c r="AD17" s="334"/>
      <c r="AE17" s="334"/>
      <c r="AF17" s="334"/>
      <c r="AG17" s="334"/>
    </row>
    <row r="18" spans="1:167" ht="25.5" customHeight="1">
      <c r="A18" s="123" t="s">
        <v>102</v>
      </c>
      <c r="B18" s="126" t="s">
        <v>34</v>
      </c>
      <c r="C18" s="100">
        <v>233</v>
      </c>
      <c r="D18" s="396">
        <v>29525</v>
      </c>
      <c r="E18" s="396">
        <v>6564159</v>
      </c>
      <c r="F18" s="100">
        <v>200</v>
      </c>
      <c r="G18" s="396">
        <v>1077732</v>
      </c>
      <c r="H18" s="101">
        <v>30844</v>
      </c>
      <c r="I18" s="101">
        <v>417</v>
      </c>
      <c r="J18" s="101">
        <v>1046471</v>
      </c>
      <c r="K18" s="101">
        <v>5486</v>
      </c>
      <c r="L18" s="160">
        <v>247</v>
      </c>
      <c r="M18" s="49">
        <v>36502</v>
      </c>
      <c r="N18" s="243">
        <v>2.9</v>
      </c>
      <c r="O18" s="587">
        <v>0</v>
      </c>
      <c r="P18" s="243">
        <v>97.1</v>
      </c>
      <c r="Q18" s="352" t="s">
        <v>102</v>
      </c>
      <c r="S18" s="428"/>
      <c r="T18" s="334"/>
      <c r="U18" s="334"/>
      <c r="V18" s="334"/>
      <c r="W18" s="334"/>
      <c r="X18" s="334"/>
      <c r="Y18" s="334"/>
      <c r="Z18" s="334"/>
      <c r="AA18" s="334"/>
      <c r="AB18" s="334"/>
      <c r="AC18" s="334"/>
      <c r="AD18" s="334"/>
      <c r="AE18" s="334"/>
      <c r="AF18" s="334"/>
      <c r="AG18" s="334"/>
    </row>
    <row r="19" spans="1:167" ht="25.5" customHeight="1">
      <c r="A19" s="123" t="s">
        <v>69</v>
      </c>
      <c r="B19" s="126" t="s">
        <v>35</v>
      </c>
      <c r="C19" s="100">
        <v>297</v>
      </c>
      <c r="D19" s="100">
        <v>27727</v>
      </c>
      <c r="E19" s="100">
        <v>8320151</v>
      </c>
      <c r="F19" s="100">
        <v>245</v>
      </c>
      <c r="G19" s="100">
        <v>229522</v>
      </c>
      <c r="H19" s="101">
        <v>40476</v>
      </c>
      <c r="I19" s="397">
        <v>1017</v>
      </c>
      <c r="J19" s="101">
        <v>188029</v>
      </c>
      <c r="K19" s="101">
        <v>3760</v>
      </c>
      <c r="L19" s="101">
        <v>29</v>
      </c>
      <c r="M19" s="49">
        <v>8278</v>
      </c>
      <c r="N19" s="103">
        <v>17.600000000000001</v>
      </c>
      <c r="O19" s="103">
        <v>0.4</v>
      </c>
      <c r="P19" s="103">
        <v>82</v>
      </c>
      <c r="Q19" s="352" t="s">
        <v>69</v>
      </c>
      <c r="S19" s="428"/>
      <c r="T19" s="334"/>
      <c r="U19" s="334"/>
      <c r="V19" s="334"/>
      <c r="W19" s="334"/>
      <c r="X19" s="334"/>
      <c r="Y19" s="334"/>
      <c r="Z19" s="334"/>
      <c r="AA19" s="334"/>
      <c r="AB19" s="334"/>
      <c r="AC19" s="334"/>
      <c r="AD19" s="334"/>
      <c r="AE19" s="334"/>
      <c r="AF19" s="334"/>
      <c r="AG19" s="334"/>
    </row>
    <row r="20" spans="1:167" ht="12.95" customHeight="1">
      <c r="A20" s="350" t="s">
        <v>70</v>
      </c>
      <c r="B20" s="28" t="s">
        <v>103</v>
      </c>
      <c r="C20" s="146">
        <v>202</v>
      </c>
      <c r="D20" s="151">
        <v>19187</v>
      </c>
      <c r="E20" s="151">
        <v>3960442</v>
      </c>
      <c r="F20" s="151">
        <v>172</v>
      </c>
      <c r="G20" s="151">
        <v>120211</v>
      </c>
      <c r="H20" s="147">
        <v>15177</v>
      </c>
      <c r="I20" s="147">
        <v>87</v>
      </c>
      <c r="J20" s="147">
        <v>104948</v>
      </c>
      <c r="K20" s="147">
        <v>4874</v>
      </c>
      <c r="L20" s="598">
        <v>209</v>
      </c>
      <c r="M20" s="49">
        <v>6265</v>
      </c>
      <c r="N20" s="150">
        <v>12.6</v>
      </c>
      <c r="O20" s="150">
        <v>0.1</v>
      </c>
      <c r="P20" s="150">
        <v>87.3</v>
      </c>
      <c r="Q20" s="351" t="s">
        <v>70</v>
      </c>
      <c r="S20" s="428"/>
      <c r="T20" s="334"/>
      <c r="U20" s="334"/>
      <c r="V20" s="334"/>
      <c r="W20" s="334"/>
      <c r="X20" s="334"/>
      <c r="Y20" s="334"/>
      <c r="Z20" s="334"/>
      <c r="AA20" s="334"/>
      <c r="AB20" s="334"/>
      <c r="AC20" s="334"/>
      <c r="AD20" s="334"/>
      <c r="AE20" s="334"/>
      <c r="AF20" s="334"/>
      <c r="AG20" s="334"/>
    </row>
    <row r="21" spans="1:167" s="53" customFormat="1" ht="12.95" customHeight="1">
      <c r="A21" s="350" t="s">
        <v>14</v>
      </c>
      <c r="B21" s="28" t="s">
        <v>36</v>
      </c>
      <c r="C21" s="146">
        <v>196</v>
      </c>
      <c r="D21" s="146">
        <v>18680</v>
      </c>
      <c r="E21" s="146">
        <v>5027378</v>
      </c>
      <c r="F21" s="146">
        <v>163</v>
      </c>
      <c r="G21" s="146">
        <v>181845</v>
      </c>
      <c r="H21" s="147">
        <v>19750</v>
      </c>
      <c r="I21" s="148">
        <v>442</v>
      </c>
      <c r="J21" s="147">
        <v>161653</v>
      </c>
      <c r="K21" s="147">
        <v>2322</v>
      </c>
      <c r="L21" s="148">
        <v>0</v>
      </c>
      <c r="M21" s="49">
        <v>9735</v>
      </c>
      <c r="N21" s="150">
        <v>10.9</v>
      </c>
      <c r="O21" s="180">
        <v>0.2</v>
      </c>
      <c r="P21" s="150">
        <v>88.9</v>
      </c>
      <c r="Q21" s="351" t="s">
        <v>14</v>
      </c>
      <c r="R21" s="154"/>
      <c r="S21" s="428"/>
      <c r="T21" s="334"/>
      <c r="U21" s="334"/>
      <c r="V21" s="334"/>
      <c r="W21" s="334"/>
      <c r="X21" s="334"/>
      <c r="Y21" s="334"/>
      <c r="Z21" s="334"/>
      <c r="AA21" s="334"/>
      <c r="AB21" s="334"/>
      <c r="AC21" s="334"/>
      <c r="AD21" s="334"/>
      <c r="AE21" s="334"/>
      <c r="AF21" s="363"/>
      <c r="AG21" s="334"/>
      <c r="AH21"/>
      <c r="AI21" s="154"/>
      <c r="AJ21" s="154"/>
      <c r="AK21" s="154"/>
      <c r="AL21" s="154"/>
      <c r="AM21" s="154"/>
      <c r="AN21" s="154"/>
      <c r="AO21" s="154"/>
      <c r="AP21" s="154"/>
      <c r="AQ21" s="154"/>
      <c r="AR21" s="154"/>
      <c r="AS21" s="154"/>
      <c r="AT21" s="154"/>
      <c r="AU21" s="154"/>
      <c r="AV21" s="154"/>
      <c r="AW21" s="154"/>
      <c r="AX21" s="154"/>
      <c r="AY21" s="154"/>
      <c r="AZ21" s="154"/>
      <c r="BA21" s="154"/>
      <c r="BB21" s="154"/>
      <c r="BC21" s="154"/>
      <c r="BD21" s="154"/>
      <c r="BE21" s="154"/>
      <c r="BF21" s="154"/>
      <c r="BG21" s="154"/>
      <c r="BH21" s="154"/>
      <c r="BI21" s="154"/>
      <c r="BJ21" s="154"/>
      <c r="BK21" s="154"/>
      <c r="BL21" s="154"/>
      <c r="BM21" s="154"/>
      <c r="BN21" s="154"/>
      <c r="BO21" s="154"/>
      <c r="BP21" s="154"/>
      <c r="BQ21" s="154"/>
      <c r="BR21" s="154"/>
      <c r="BS21" s="154"/>
      <c r="BT21" s="154"/>
      <c r="BU21" s="154"/>
      <c r="BV21" s="154"/>
      <c r="BW21" s="154"/>
      <c r="BX21" s="154"/>
      <c r="BY21" s="154"/>
      <c r="BZ21" s="154"/>
      <c r="CA21" s="154"/>
      <c r="CB21" s="154"/>
      <c r="CC21" s="154"/>
      <c r="CD21" s="154"/>
      <c r="CE21" s="154"/>
      <c r="CF21" s="154"/>
      <c r="CG21" s="154"/>
      <c r="CH21" s="154"/>
      <c r="CI21" s="154"/>
      <c r="CJ21" s="154"/>
      <c r="CK21" s="154"/>
      <c r="CL21" s="154"/>
      <c r="CM21" s="154"/>
      <c r="CN21" s="154"/>
      <c r="CO21" s="154"/>
      <c r="CP21" s="154"/>
      <c r="CQ21" s="154"/>
      <c r="CR21" s="154"/>
      <c r="CS21" s="154"/>
      <c r="CT21" s="154"/>
      <c r="CU21" s="154"/>
      <c r="CV21" s="154"/>
      <c r="CW21" s="154"/>
      <c r="CX21" s="154"/>
      <c r="CY21" s="154"/>
      <c r="CZ21" s="154"/>
      <c r="DA21" s="154"/>
      <c r="DB21" s="154"/>
      <c r="DC21" s="154"/>
      <c r="DD21" s="154"/>
      <c r="DE21" s="154"/>
      <c r="DF21" s="154"/>
      <c r="DG21" s="154"/>
      <c r="DH21" s="154"/>
      <c r="DI21" s="154"/>
      <c r="DJ21" s="154"/>
      <c r="DK21" s="154"/>
      <c r="DL21" s="154"/>
      <c r="DM21" s="154"/>
      <c r="DN21" s="154"/>
      <c r="DO21" s="154"/>
      <c r="DP21" s="154"/>
      <c r="DQ21" s="154"/>
      <c r="DR21" s="154"/>
      <c r="DS21" s="154"/>
      <c r="DT21" s="154"/>
      <c r="DU21" s="154"/>
      <c r="DV21" s="154"/>
      <c r="DW21" s="154"/>
      <c r="DX21" s="154"/>
      <c r="DY21" s="154"/>
      <c r="DZ21" s="154"/>
      <c r="EA21" s="154"/>
      <c r="EB21" s="154"/>
      <c r="EC21" s="154"/>
      <c r="ED21" s="154"/>
      <c r="EE21" s="154"/>
      <c r="EF21" s="154"/>
      <c r="EG21" s="154"/>
      <c r="EH21" s="154"/>
      <c r="EI21" s="154"/>
      <c r="EJ21" s="154"/>
      <c r="EK21" s="154"/>
      <c r="EL21" s="154"/>
      <c r="EM21" s="154"/>
      <c r="EN21" s="154"/>
      <c r="EO21" s="154"/>
      <c r="EP21" s="154"/>
      <c r="EQ21" s="154"/>
      <c r="ER21" s="154"/>
      <c r="ES21" s="154"/>
      <c r="ET21" s="154"/>
      <c r="EU21" s="154"/>
      <c r="EV21" s="154"/>
      <c r="EW21" s="154"/>
      <c r="EX21" s="154"/>
      <c r="EY21" s="154"/>
      <c r="EZ21" s="154"/>
      <c r="FA21" s="154"/>
      <c r="FB21" s="154"/>
      <c r="FC21" s="154"/>
      <c r="FD21" s="154"/>
      <c r="FE21" s="154"/>
      <c r="FF21" s="154"/>
      <c r="FG21" s="154"/>
      <c r="FH21" s="154"/>
      <c r="FI21" s="154"/>
      <c r="FJ21" s="154"/>
      <c r="FK21" s="154"/>
    </row>
    <row r="22" spans="1:167" ht="12.95" customHeight="1">
      <c r="A22" s="123" t="s">
        <v>16</v>
      </c>
      <c r="B22" s="126" t="s">
        <v>104</v>
      </c>
      <c r="C22" s="146">
        <v>180</v>
      </c>
      <c r="D22" s="146">
        <v>16841</v>
      </c>
      <c r="E22" s="146">
        <v>3408519</v>
      </c>
      <c r="F22" s="146">
        <v>159</v>
      </c>
      <c r="G22" s="146">
        <v>141987</v>
      </c>
      <c r="H22" s="147">
        <v>15330</v>
      </c>
      <c r="I22" s="147">
        <v>188</v>
      </c>
      <c r="J22" s="147">
        <v>126469</v>
      </c>
      <c r="K22" s="147">
        <v>2671</v>
      </c>
      <c r="L22" s="147">
        <v>6777</v>
      </c>
      <c r="M22" s="49">
        <v>8431</v>
      </c>
      <c r="N22" s="150">
        <v>10.8</v>
      </c>
      <c r="O22" s="179">
        <v>0.1</v>
      </c>
      <c r="P22" s="150">
        <v>89.1</v>
      </c>
      <c r="Q22" s="351" t="s">
        <v>16</v>
      </c>
      <c r="S22" s="428"/>
      <c r="T22" s="334"/>
      <c r="U22" s="334"/>
      <c r="V22" s="334"/>
      <c r="W22" s="334"/>
      <c r="X22" s="334"/>
      <c r="Y22" s="334"/>
      <c r="Z22" s="334"/>
      <c r="AA22" s="334"/>
      <c r="AB22" s="334"/>
      <c r="AC22" s="363"/>
      <c r="AD22" s="334"/>
      <c r="AE22" s="334"/>
      <c r="AF22" s="363"/>
      <c r="AG22" s="334"/>
      <c r="AH22" s="154"/>
      <c r="AV22" s="53"/>
      <c r="AW22" s="53"/>
      <c r="AX22" s="53"/>
      <c r="AY22" s="53"/>
      <c r="AZ22" s="53"/>
      <c r="BA22" s="53"/>
      <c r="BB22" s="53"/>
      <c r="BC22" s="53"/>
      <c r="BD22" s="53"/>
      <c r="BE22" s="53"/>
      <c r="BF22" s="53"/>
      <c r="BG22" s="53"/>
      <c r="BH22" s="53"/>
      <c r="BI22" s="53"/>
      <c r="BJ22" s="53"/>
      <c r="BK22" s="53"/>
      <c r="BL22" s="53"/>
      <c r="BM22" s="53"/>
      <c r="BN22" s="53"/>
      <c r="BO22" s="53"/>
      <c r="BP22" s="53"/>
      <c r="BQ22" s="53"/>
      <c r="BR22" s="53"/>
      <c r="BS22" s="53"/>
      <c r="BT22" s="53"/>
      <c r="BU22" s="53"/>
      <c r="BV22" s="53"/>
      <c r="BW22" s="53"/>
      <c r="BX22" s="53"/>
      <c r="BY22" s="53"/>
      <c r="BZ22" s="53"/>
      <c r="CA22" s="53"/>
      <c r="CB22" s="53"/>
      <c r="CC22" s="53"/>
      <c r="CD22" s="53"/>
      <c r="CE22" s="53"/>
      <c r="CF22" s="53"/>
      <c r="CG22" s="53"/>
      <c r="CH22" s="53"/>
      <c r="CI22" s="53"/>
      <c r="CJ22" s="53"/>
      <c r="CK22" s="53"/>
      <c r="CL22" s="53"/>
      <c r="CM22" s="53"/>
      <c r="CN22" s="53"/>
      <c r="CO22" s="53"/>
      <c r="CP22" s="53"/>
      <c r="CQ22" s="53"/>
      <c r="CR22" s="53"/>
      <c r="CS22" s="53"/>
      <c r="CT22" s="53"/>
      <c r="CU22" s="53"/>
      <c r="CV22" s="53"/>
      <c r="CW22" s="53"/>
      <c r="CX22" s="53"/>
      <c r="CY22" s="53"/>
      <c r="CZ22" s="53"/>
      <c r="DA22" s="53"/>
      <c r="DB22" s="53"/>
      <c r="DC22" s="53"/>
      <c r="DD22" s="53"/>
      <c r="DE22" s="53"/>
      <c r="DF22" s="53"/>
      <c r="DG22" s="53"/>
      <c r="DH22" s="53"/>
      <c r="DI22" s="53"/>
      <c r="DJ22" s="53"/>
      <c r="DK22" s="53"/>
      <c r="DL22" s="53"/>
      <c r="DM22" s="53"/>
      <c r="DN22" s="53"/>
      <c r="DO22" s="53"/>
      <c r="DP22" s="53"/>
      <c r="DQ22" s="53"/>
      <c r="DR22" s="53"/>
      <c r="DS22" s="53"/>
      <c r="DT22" s="53"/>
      <c r="DU22" s="53"/>
      <c r="DV22" s="53"/>
      <c r="DW22" s="53"/>
      <c r="DX22" s="53"/>
      <c r="DY22" s="53"/>
      <c r="DZ22" s="53"/>
      <c r="EA22" s="53"/>
      <c r="EB22" s="53"/>
      <c r="EC22" s="53"/>
      <c r="ED22" s="53"/>
      <c r="EE22" s="53"/>
      <c r="EF22" s="53"/>
      <c r="EG22" s="53"/>
      <c r="EH22" s="53"/>
      <c r="EI22" s="53"/>
      <c r="EJ22" s="53"/>
      <c r="EK22" s="53"/>
      <c r="EL22" s="53"/>
      <c r="EM22" s="53"/>
      <c r="EN22" s="53"/>
      <c r="EO22" s="53"/>
      <c r="EP22" s="53"/>
      <c r="EQ22" s="53"/>
      <c r="ER22" s="53"/>
      <c r="ES22" s="53"/>
      <c r="ET22" s="53"/>
      <c r="EU22" s="53"/>
      <c r="EV22" s="53"/>
      <c r="EW22" s="53"/>
      <c r="EX22" s="53"/>
      <c r="EY22" s="53"/>
      <c r="EZ22" s="53"/>
      <c r="FA22" s="53"/>
      <c r="FB22" s="53"/>
      <c r="FC22" s="53"/>
      <c r="FD22" s="53"/>
      <c r="FE22" s="53"/>
      <c r="FF22" s="53"/>
      <c r="FG22" s="53"/>
      <c r="FH22" s="53"/>
      <c r="FI22" s="53"/>
      <c r="FJ22" s="53"/>
      <c r="FK22" s="53"/>
    </row>
    <row r="23" spans="1:167" ht="25.5" customHeight="1">
      <c r="A23" s="123" t="s">
        <v>105</v>
      </c>
      <c r="B23" s="126" t="s">
        <v>37</v>
      </c>
      <c r="C23" s="396">
        <v>162</v>
      </c>
      <c r="D23" s="396">
        <v>22006</v>
      </c>
      <c r="E23" s="396">
        <v>8854947</v>
      </c>
      <c r="F23" s="396">
        <v>136</v>
      </c>
      <c r="G23" s="396">
        <v>393164</v>
      </c>
      <c r="H23" s="397">
        <v>14837</v>
      </c>
      <c r="I23" s="397">
        <v>291</v>
      </c>
      <c r="J23" s="397">
        <v>378035</v>
      </c>
      <c r="K23" s="397">
        <v>10271</v>
      </c>
      <c r="L23" s="397">
        <v>0</v>
      </c>
      <c r="M23" s="49">
        <v>17866</v>
      </c>
      <c r="N23" s="103">
        <v>3.8</v>
      </c>
      <c r="O23" s="179">
        <v>0.1</v>
      </c>
      <c r="P23" s="103">
        <v>96.1</v>
      </c>
      <c r="Q23" s="352" t="s">
        <v>105</v>
      </c>
      <c r="S23" s="428"/>
      <c r="T23" s="334"/>
      <c r="U23" s="334"/>
      <c r="V23" s="334"/>
      <c r="W23" s="334"/>
      <c r="X23" s="334"/>
      <c r="Y23" s="334"/>
      <c r="Z23" s="334"/>
      <c r="AA23" s="334"/>
      <c r="AB23" s="334"/>
      <c r="AC23" s="334"/>
      <c r="AD23" s="334"/>
      <c r="AE23" s="334"/>
      <c r="AF23" s="363"/>
      <c r="AG23" s="334"/>
      <c r="AH23" s="198"/>
      <c r="AI23" s="53"/>
    </row>
    <row r="24" spans="1:167" ht="25.5" customHeight="1">
      <c r="A24" s="123" t="s">
        <v>71</v>
      </c>
      <c r="B24" s="126" t="s">
        <v>106</v>
      </c>
      <c r="C24" s="396">
        <v>188</v>
      </c>
      <c r="D24" s="396">
        <v>12180</v>
      </c>
      <c r="E24" s="396">
        <v>3058233</v>
      </c>
      <c r="F24" s="396">
        <v>157</v>
      </c>
      <c r="G24" s="396">
        <v>94801</v>
      </c>
      <c r="H24" s="397">
        <v>14606</v>
      </c>
      <c r="I24" s="397">
        <v>514</v>
      </c>
      <c r="J24" s="397">
        <v>79681</v>
      </c>
      <c r="K24" s="101">
        <v>2593</v>
      </c>
      <c r="L24" s="101">
        <v>733</v>
      </c>
      <c r="M24" s="49">
        <v>7783</v>
      </c>
      <c r="N24" s="103">
        <v>15.4</v>
      </c>
      <c r="O24" s="103">
        <v>0.5</v>
      </c>
      <c r="P24" s="103">
        <v>84.1</v>
      </c>
      <c r="Q24" s="352" t="s">
        <v>71</v>
      </c>
      <c r="S24" s="428"/>
      <c r="T24" s="334"/>
      <c r="U24" s="334"/>
      <c r="V24" s="334"/>
      <c r="W24" s="334"/>
      <c r="X24" s="334"/>
      <c r="Y24" s="334"/>
      <c r="Z24" s="334"/>
      <c r="AA24" s="334"/>
      <c r="AB24" s="334"/>
      <c r="AC24" s="334"/>
      <c r="AD24" s="334"/>
      <c r="AE24" s="334"/>
      <c r="AF24" s="334"/>
      <c r="AG24" s="334"/>
    </row>
    <row r="25" spans="1:167" ht="12.95" customHeight="1">
      <c r="A25" s="123" t="s">
        <v>19</v>
      </c>
      <c r="B25" s="126" t="s">
        <v>107</v>
      </c>
      <c r="C25" s="151">
        <v>140</v>
      </c>
      <c r="D25" s="147">
        <v>12369</v>
      </c>
      <c r="E25" s="147">
        <v>2851395</v>
      </c>
      <c r="F25" s="151">
        <v>115</v>
      </c>
      <c r="G25" s="147">
        <v>113394</v>
      </c>
      <c r="H25" s="147">
        <v>12245</v>
      </c>
      <c r="I25" s="160">
        <v>980</v>
      </c>
      <c r="J25" s="147">
        <v>100168</v>
      </c>
      <c r="K25" s="147">
        <v>4871</v>
      </c>
      <c r="L25" s="147">
        <v>3037</v>
      </c>
      <c r="M25" s="49">
        <v>9168</v>
      </c>
      <c r="N25" s="150">
        <v>10.8</v>
      </c>
      <c r="O25" s="150">
        <v>0.9</v>
      </c>
      <c r="P25" s="150">
        <v>88.3</v>
      </c>
      <c r="Q25" s="352" t="s">
        <v>19</v>
      </c>
      <c r="S25" s="428"/>
      <c r="T25" s="334"/>
      <c r="U25" s="334"/>
      <c r="V25" s="334"/>
      <c r="W25" s="334"/>
      <c r="X25" s="334"/>
      <c r="Y25" s="334"/>
      <c r="Z25" s="334"/>
      <c r="AA25" s="334"/>
      <c r="AB25" s="334"/>
      <c r="AC25" s="334"/>
      <c r="AD25" s="334"/>
      <c r="AE25" s="334"/>
      <c r="AF25" s="334"/>
      <c r="AG25" s="334"/>
    </row>
    <row r="26" spans="1:167" ht="25.5" customHeight="1">
      <c r="A26" s="122"/>
      <c r="B26" s="391" t="s">
        <v>108</v>
      </c>
      <c r="C26" s="19">
        <v>2961</v>
      </c>
      <c r="D26" s="19">
        <v>280607</v>
      </c>
      <c r="E26" s="19">
        <v>72149462</v>
      </c>
      <c r="F26" s="19">
        <v>2459</v>
      </c>
      <c r="G26" s="19">
        <v>3407762</v>
      </c>
      <c r="H26" s="19">
        <v>292709</v>
      </c>
      <c r="I26" s="19">
        <v>11378</v>
      </c>
      <c r="J26" s="19">
        <v>3103675</v>
      </c>
      <c r="K26" s="19">
        <v>57076</v>
      </c>
      <c r="L26" s="19">
        <v>33688</v>
      </c>
      <c r="M26" s="52">
        <v>12144</v>
      </c>
      <c r="N26" s="398">
        <v>8.6</v>
      </c>
      <c r="O26" s="398">
        <v>0.3</v>
      </c>
      <c r="P26" s="398">
        <v>91.1</v>
      </c>
      <c r="Q26" s="392"/>
      <c r="S26" s="428"/>
      <c r="T26" s="54"/>
      <c r="U26" s="54"/>
      <c r="V26" s="54"/>
      <c r="W26" s="54"/>
      <c r="X26" s="54"/>
      <c r="Y26" s="54"/>
      <c r="Z26" s="54"/>
      <c r="AA26" s="54"/>
      <c r="AB26" s="54"/>
      <c r="AC26" s="54"/>
      <c r="AD26" s="54"/>
      <c r="AI26" s="154"/>
      <c r="BX26" s="53"/>
      <c r="BY26" s="53"/>
      <c r="BZ26" s="53"/>
      <c r="CA26" s="53"/>
      <c r="CB26" s="53"/>
      <c r="CC26" s="53"/>
      <c r="CD26" s="53"/>
      <c r="CE26" s="53"/>
      <c r="CF26" s="53"/>
      <c r="CG26" s="53"/>
      <c r="CH26" s="53"/>
      <c r="CI26" s="53"/>
      <c r="CJ26" s="53"/>
      <c r="CK26" s="53"/>
      <c r="CL26" s="53"/>
      <c r="CM26" s="53"/>
      <c r="CN26" s="53"/>
      <c r="CO26" s="53"/>
      <c r="CP26" s="53"/>
      <c r="CQ26" s="53"/>
      <c r="CR26" s="53"/>
      <c r="CS26" s="53"/>
    </row>
    <row r="27" spans="1:167" ht="12.95" customHeight="1">
      <c r="A27" s="144"/>
      <c r="B27" s="309"/>
      <c r="C27" s="146"/>
      <c r="D27" s="147"/>
      <c r="E27" s="147"/>
      <c r="F27" s="146"/>
      <c r="G27" s="147"/>
      <c r="H27" s="147"/>
      <c r="I27" s="147"/>
      <c r="J27" s="147"/>
      <c r="K27" s="147"/>
      <c r="L27" s="147"/>
      <c r="M27" s="49"/>
      <c r="N27" s="150"/>
      <c r="O27" s="150"/>
      <c r="P27" s="150"/>
      <c r="Q27" s="195"/>
      <c r="S27" s="54"/>
      <c r="T27" s="54"/>
      <c r="U27" s="54"/>
      <c r="V27" s="54"/>
      <c r="W27" s="54"/>
      <c r="X27" s="54"/>
      <c r="Y27" s="54"/>
      <c r="Z27" s="54"/>
      <c r="AA27" s="54"/>
      <c r="AB27" s="54"/>
      <c r="AC27" s="54"/>
      <c r="AD27" s="54"/>
      <c r="CT27" s="105"/>
      <c r="CU27" s="105"/>
      <c r="CV27" s="105"/>
      <c r="CW27" s="105"/>
      <c r="CX27" s="105"/>
      <c r="CY27" s="105"/>
      <c r="CZ27" s="105"/>
      <c r="DA27" s="105"/>
      <c r="DB27" s="105"/>
      <c r="DC27" s="105"/>
      <c r="DD27" s="105"/>
      <c r="DE27" s="105"/>
      <c r="DF27" s="105"/>
      <c r="DG27" s="105"/>
      <c r="DH27" s="105"/>
      <c r="DI27" s="105"/>
      <c r="DJ27" s="105"/>
      <c r="DK27" s="105"/>
      <c r="DL27" s="105"/>
      <c r="DM27" s="105"/>
      <c r="DN27" s="105"/>
      <c r="DO27" s="105"/>
      <c r="DP27" s="105"/>
      <c r="DQ27" s="105"/>
      <c r="DR27" s="105"/>
      <c r="DS27" s="105"/>
      <c r="DT27" s="105"/>
      <c r="DU27" s="105"/>
      <c r="DV27" s="105"/>
      <c r="DW27" s="105"/>
      <c r="DX27" s="105"/>
      <c r="DY27" s="105"/>
      <c r="DZ27" s="105"/>
      <c r="EA27" s="105"/>
      <c r="EB27" s="105"/>
      <c r="EC27" s="105"/>
      <c r="ED27" s="105"/>
      <c r="EE27" s="105"/>
      <c r="EF27" s="105"/>
      <c r="EG27" s="105"/>
      <c r="EH27" s="105"/>
      <c r="EI27" s="105"/>
      <c r="EJ27" s="105"/>
      <c r="EK27" s="105"/>
      <c r="EL27" s="105"/>
      <c r="EM27" s="105"/>
      <c r="EN27" s="105"/>
      <c r="EO27" s="105"/>
      <c r="EP27" s="105"/>
      <c r="EQ27" s="105"/>
      <c r="ER27" s="105"/>
      <c r="ES27" s="105"/>
      <c r="ET27" s="105"/>
      <c r="EU27" s="105"/>
      <c r="EV27" s="105"/>
      <c r="EW27" s="105"/>
      <c r="EX27" s="105"/>
      <c r="EY27" s="105"/>
      <c r="EZ27" s="105"/>
      <c r="FA27" s="105"/>
      <c r="FB27" s="105"/>
      <c r="FC27" s="105"/>
      <c r="FD27" s="105"/>
      <c r="FE27" s="105"/>
      <c r="FF27" s="105"/>
      <c r="FG27" s="105"/>
      <c r="FH27" s="105"/>
      <c r="FI27" s="105"/>
      <c r="FJ27" s="105"/>
      <c r="FK27" s="105"/>
    </row>
    <row r="28" spans="1:167" ht="12.95" customHeight="1">
      <c r="A28" s="4"/>
      <c r="B28" s="4"/>
      <c r="C28" s="146"/>
      <c r="D28" s="147"/>
      <c r="E28" s="147"/>
      <c r="F28" s="146"/>
      <c r="G28" s="147"/>
      <c r="H28" s="147"/>
      <c r="I28" s="147"/>
      <c r="J28" s="147"/>
      <c r="K28" s="147"/>
      <c r="L28" s="147"/>
      <c r="M28" s="49"/>
      <c r="N28" s="150"/>
      <c r="O28" s="150"/>
      <c r="P28" s="150"/>
      <c r="Q28" s="195"/>
      <c r="S28" s="54"/>
      <c r="T28" s="54"/>
      <c r="U28" s="54"/>
      <c r="V28" s="54"/>
      <c r="W28" s="54"/>
      <c r="X28" s="54"/>
      <c r="Y28" s="54"/>
      <c r="Z28" s="54"/>
      <c r="AA28" s="54"/>
      <c r="AB28" s="54"/>
      <c r="AC28" s="54"/>
      <c r="AD28" s="54"/>
      <c r="CT28" s="105"/>
      <c r="CU28" s="105"/>
      <c r="CV28" s="105"/>
      <c r="CW28" s="105"/>
      <c r="CX28" s="105"/>
      <c r="CY28" s="105"/>
      <c r="CZ28" s="105"/>
      <c r="DA28" s="105"/>
      <c r="DB28" s="105"/>
      <c r="DC28" s="105"/>
      <c r="DD28" s="105"/>
      <c r="DE28" s="105"/>
      <c r="DF28" s="105"/>
      <c r="DG28" s="105"/>
      <c r="DH28" s="105"/>
      <c r="DI28" s="105"/>
      <c r="DJ28" s="105"/>
      <c r="DK28" s="105"/>
      <c r="DL28" s="105"/>
      <c r="DM28" s="105"/>
      <c r="DN28" s="105"/>
      <c r="DO28" s="105"/>
      <c r="DP28" s="105"/>
      <c r="DQ28" s="105"/>
      <c r="DR28" s="105"/>
      <c r="DS28" s="105"/>
      <c r="DT28" s="105"/>
      <c r="DU28" s="105"/>
      <c r="DV28" s="105"/>
      <c r="DW28" s="105"/>
      <c r="DX28" s="105"/>
      <c r="DY28" s="105"/>
      <c r="DZ28" s="105"/>
      <c r="EA28" s="105"/>
      <c r="EB28" s="105"/>
      <c r="EC28" s="105"/>
      <c r="ED28" s="105"/>
      <c r="EE28" s="105"/>
      <c r="EF28" s="105"/>
      <c r="EG28" s="105"/>
      <c r="EH28" s="105"/>
      <c r="EI28" s="105"/>
      <c r="EJ28" s="105"/>
      <c r="EK28" s="105"/>
      <c r="EL28" s="105"/>
      <c r="EM28" s="105"/>
      <c r="EN28" s="105"/>
      <c r="EO28" s="105"/>
      <c r="EP28" s="105"/>
      <c r="EQ28" s="105"/>
      <c r="ER28" s="105"/>
      <c r="ES28" s="105"/>
      <c r="ET28" s="105"/>
      <c r="EU28" s="105"/>
      <c r="EV28" s="105"/>
      <c r="EW28" s="105"/>
      <c r="EX28" s="105"/>
      <c r="EY28" s="105"/>
      <c r="EZ28" s="105"/>
      <c r="FA28" s="105"/>
      <c r="FB28" s="105"/>
      <c r="FC28" s="105"/>
      <c r="FD28" s="105"/>
      <c r="FE28" s="105"/>
      <c r="FF28" s="105"/>
      <c r="FG28" s="105"/>
      <c r="FH28" s="105"/>
      <c r="FI28" s="105"/>
      <c r="FJ28" s="105"/>
      <c r="FK28" s="105"/>
    </row>
    <row r="29" spans="1:167" ht="12.95" customHeight="1">
      <c r="A29" s="24"/>
      <c r="B29" s="24"/>
      <c r="C29" s="146"/>
      <c r="D29" s="147"/>
      <c r="E29" s="147"/>
      <c r="F29" s="146"/>
      <c r="G29" s="147"/>
      <c r="H29" s="147"/>
      <c r="I29" s="147"/>
      <c r="J29" s="147"/>
      <c r="K29" s="147"/>
      <c r="L29" s="147"/>
      <c r="M29" s="49"/>
      <c r="N29" s="150"/>
      <c r="O29" s="150"/>
      <c r="P29" s="150"/>
      <c r="Q29" s="195"/>
      <c r="S29" s="54"/>
      <c r="T29" s="54"/>
      <c r="U29" s="54"/>
      <c r="V29" s="54"/>
      <c r="W29" s="54"/>
      <c r="X29" s="54"/>
      <c r="Y29" s="54"/>
      <c r="Z29" s="54"/>
      <c r="AA29" s="54"/>
      <c r="AB29" s="54"/>
      <c r="AC29" s="54"/>
      <c r="AD29" s="54"/>
      <c r="CT29" s="105"/>
      <c r="CU29" s="105"/>
      <c r="CV29" s="105"/>
      <c r="CW29" s="105"/>
      <c r="CX29" s="105"/>
      <c r="CY29" s="105"/>
      <c r="CZ29" s="105"/>
      <c r="DA29" s="105"/>
      <c r="DB29" s="105"/>
      <c r="DC29" s="105"/>
      <c r="DD29" s="105"/>
      <c r="DE29" s="105"/>
      <c r="DF29" s="105"/>
      <c r="DG29" s="105"/>
      <c r="DH29" s="105"/>
      <c r="DI29" s="105"/>
      <c r="DJ29" s="105"/>
      <c r="DK29" s="105"/>
      <c r="DL29" s="105"/>
      <c r="DM29" s="105"/>
      <c r="DN29" s="105"/>
      <c r="DO29" s="105"/>
      <c r="DP29" s="105"/>
      <c r="DQ29" s="105"/>
      <c r="DR29" s="105"/>
      <c r="DS29" s="105"/>
      <c r="DT29" s="105"/>
      <c r="DU29" s="105"/>
      <c r="DV29" s="105"/>
      <c r="DW29" s="105"/>
      <c r="DX29" s="105"/>
      <c r="DY29" s="105"/>
      <c r="DZ29" s="105"/>
      <c r="EA29" s="105"/>
      <c r="EB29" s="105"/>
      <c r="EC29" s="105"/>
      <c r="ED29" s="105"/>
      <c r="EE29" s="105"/>
      <c r="EF29" s="105"/>
      <c r="EG29" s="105"/>
      <c r="EH29" s="105"/>
      <c r="EI29" s="105"/>
      <c r="EJ29" s="105"/>
      <c r="EK29" s="105"/>
      <c r="EL29" s="105"/>
      <c r="EM29" s="105"/>
      <c r="EN29" s="105"/>
      <c r="EO29" s="105"/>
      <c r="EP29" s="105"/>
      <c r="EQ29" s="105"/>
      <c r="ER29" s="105"/>
      <c r="ES29" s="105"/>
      <c r="ET29" s="105"/>
      <c r="EU29" s="105"/>
      <c r="EV29" s="105"/>
      <c r="EW29" s="105"/>
      <c r="EX29" s="105"/>
      <c r="EY29" s="105"/>
      <c r="EZ29" s="105"/>
      <c r="FA29" s="105"/>
      <c r="FB29" s="105"/>
      <c r="FC29" s="105"/>
      <c r="FD29" s="105"/>
      <c r="FE29" s="105"/>
      <c r="FF29" s="105"/>
      <c r="FG29" s="105"/>
      <c r="FH29" s="105"/>
      <c r="FI29" s="105"/>
      <c r="FJ29" s="105"/>
      <c r="FK29" s="105"/>
    </row>
    <row r="30" spans="1:167" ht="10.5" customHeight="1">
      <c r="A30" s="199"/>
      <c r="B30" s="24"/>
      <c r="C30" s="146"/>
      <c r="D30" s="147"/>
      <c r="E30" s="147"/>
      <c r="F30" s="146"/>
      <c r="G30" s="147"/>
      <c r="H30" s="147"/>
      <c r="I30" s="147"/>
      <c r="J30" s="147"/>
      <c r="K30" s="147"/>
      <c r="L30" s="147"/>
      <c r="M30" s="49"/>
      <c r="N30" s="150"/>
      <c r="O30" s="150"/>
      <c r="P30" s="150"/>
      <c r="Q30" s="195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CT30" s="105"/>
      <c r="CU30" s="105"/>
      <c r="CV30" s="105"/>
      <c r="CW30" s="105"/>
      <c r="CX30" s="105"/>
      <c r="CY30" s="105"/>
      <c r="CZ30" s="105"/>
      <c r="DA30" s="105"/>
      <c r="DB30" s="105"/>
      <c r="DC30" s="105"/>
      <c r="DD30" s="105"/>
      <c r="DE30" s="105"/>
      <c r="DF30" s="105"/>
      <c r="DG30" s="105"/>
      <c r="DH30" s="105"/>
      <c r="DI30" s="105"/>
      <c r="DJ30" s="105"/>
      <c r="DK30" s="105"/>
      <c r="DL30" s="105"/>
      <c r="DM30" s="105"/>
      <c r="DN30" s="105"/>
      <c r="DO30" s="105"/>
      <c r="DP30" s="105"/>
      <c r="DQ30" s="105"/>
      <c r="DR30" s="105"/>
      <c r="DS30" s="105"/>
      <c r="DT30" s="105"/>
      <c r="DU30" s="105"/>
      <c r="DV30" s="105"/>
      <c r="DW30" s="105"/>
      <c r="DX30" s="105"/>
      <c r="DY30" s="105"/>
      <c r="DZ30" s="105"/>
      <c r="EA30" s="105"/>
      <c r="EB30" s="105"/>
      <c r="EC30" s="105"/>
      <c r="ED30" s="105"/>
      <c r="EE30" s="105"/>
      <c r="EF30" s="105"/>
      <c r="EG30" s="105"/>
      <c r="EH30" s="105"/>
      <c r="EI30" s="105"/>
      <c r="EJ30" s="105"/>
      <c r="EK30" s="105"/>
      <c r="EL30" s="105"/>
      <c r="EM30" s="105"/>
      <c r="EN30" s="105"/>
      <c r="EO30" s="105"/>
      <c r="EP30" s="105"/>
      <c r="EQ30" s="105"/>
      <c r="ER30" s="105"/>
      <c r="ES30" s="105"/>
      <c r="ET30" s="105"/>
      <c r="EU30" s="105"/>
      <c r="EV30" s="105"/>
      <c r="EW30" s="105"/>
      <c r="EX30" s="105"/>
      <c r="EY30" s="105"/>
      <c r="EZ30" s="105"/>
      <c r="FA30" s="105"/>
      <c r="FB30" s="105"/>
      <c r="FC30" s="105"/>
      <c r="FD30" s="105"/>
      <c r="FE30" s="105"/>
      <c r="FF30" s="105"/>
      <c r="FG30" s="105"/>
      <c r="FH30" s="105"/>
      <c r="FI30" s="105"/>
      <c r="FJ30" s="105"/>
      <c r="FK30" s="105"/>
    </row>
    <row r="31" spans="1:167" ht="12.75" customHeight="1">
      <c r="B31" s="192"/>
      <c r="C31" s="193"/>
      <c r="D31" s="22"/>
      <c r="E31" s="22"/>
      <c r="F31" s="22"/>
      <c r="G31" s="22"/>
      <c r="H31" s="22"/>
      <c r="I31" s="22"/>
      <c r="J31" s="22"/>
      <c r="K31" s="22"/>
      <c r="N31" s="121"/>
      <c r="O31"/>
      <c r="P31"/>
      <c r="Q31"/>
    </row>
    <row r="32" spans="1:167">
      <c r="A32" s="54"/>
      <c r="B32" s="54"/>
      <c r="C32" s="54"/>
      <c r="D32" s="54"/>
      <c r="E32" s="54"/>
      <c r="F32" s="54"/>
      <c r="G32" s="54"/>
      <c r="H32" s="54"/>
      <c r="I32" s="54"/>
      <c r="J32" s="182"/>
      <c r="K32" s="182"/>
      <c r="N32" s="121"/>
      <c r="O32"/>
      <c r="P32"/>
      <c r="Q32"/>
    </row>
    <row r="33" spans="1:34" ht="12.75" customHeight="1">
      <c r="A33" s="59"/>
      <c r="B33"/>
      <c r="C33"/>
      <c r="D33"/>
      <c r="E33"/>
      <c r="F33"/>
      <c r="G33"/>
      <c r="H33"/>
      <c r="I33"/>
      <c r="J33"/>
      <c r="K33"/>
      <c r="N33" s="121"/>
      <c r="O33"/>
      <c r="P33"/>
      <c r="Q33"/>
    </row>
    <row r="34" spans="1:34">
      <c r="D34" s="54"/>
      <c r="E34" s="54"/>
      <c r="F34" s="54"/>
      <c r="G34" s="54"/>
      <c r="H34" s="54"/>
      <c r="I34" s="54"/>
      <c r="J34" s="182"/>
      <c r="K34" s="182"/>
      <c r="N34" s="121"/>
      <c r="O34"/>
      <c r="P34"/>
      <c r="Q34"/>
    </row>
    <row r="35" spans="1:34">
      <c r="D35" s="54"/>
      <c r="E35" s="54"/>
      <c r="F35" s="54"/>
      <c r="G35" s="54"/>
      <c r="H35" s="54"/>
      <c r="I35" s="54"/>
      <c r="J35" s="182"/>
      <c r="K35" s="182"/>
      <c r="N35" s="121"/>
      <c r="O35"/>
      <c r="P35"/>
      <c r="Q35"/>
    </row>
    <row r="36" spans="1:34">
      <c r="D36" s="54"/>
      <c r="E36" s="54"/>
      <c r="F36" s="54"/>
      <c r="G36" s="54"/>
      <c r="H36" s="54"/>
      <c r="I36" s="54"/>
      <c r="J36" s="182"/>
      <c r="K36" s="182"/>
      <c r="N36" s="121"/>
      <c r="O36"/>
      <c r="P36"/>
      <c r="Q36"/>
      <c r="AH36" s="191"/>
    </row>
    <row r="37" spans="1:34">
      <c r="D37" s="54"/>
      <c r="E37" s="54"/>
      <c r="F37" s="54"/>
      <c r="G37" s="54"/>
      <c r="H37" s="54"/>
      <c r="I37" s="54"/>
      <c r="J37" s="182"/>
      <c r="K37" s="182"/>
      <c r="L37" s="182"/>
      <c r="M37" s="182"/>
      <c r="N37"/>
      <c r="O37"/>
      <c r="P37"/>
      <c r="Q37"/>
      <c r="AH37" s="191"/>
    </row>
    <row r="38" spans="1:34">
      <c r="D38" s="54"/>
      <c r="E38" s="54"/>
      <c r="F38" s="54"/>
      <c r="G38" s="54"/>
      <c r="H38" s="54"/>
      <c r="I38" s="54"/>
      <c r="J38" s="182"/>
      <c r="K38" s="182"/>
      <c r="L38"/>
      <c r="M38"/>
      <c r="N38"/>
      <c r="O38"/>
      <c r="P38"/>
      <c r="Q38"/>
      <c r="AF38" s="191"/>
      <c r="AG38" s="191"/>
      <c r="AH38" s="191"/>
    </row>
    <row r="39" spans="1:34">
      <c r="D39" s="54"/>
      <c r="E39" s="54"/>
      <c r="F39" s="54"/>
      <c r="G39" s="54"/>
      <c r="H39" s="54"/>
      <c r="I39" s="54"/>
      <c r="J39" s="182"/>
      <c r="K39" s="182"/>
      <c r="L39" s="182"/>
      <c r="M39" s="182"/>
      <c r="N39"/>
      <c r="O39"/>
      <c r="P39"/>
      <c r="Q39"/>
      <c r="AE39" s="191"/>
      <c r="AF39" s="191"/>
      <c r="AG39" s="191"/>
    </row>
    <row r="40" spans="1:34">
      <c r="D40" s="54"/>
      <c r="E40" s="54"/>
      <c r="F40" s="54"/>
      <c r="G40" s="54"/>
      <c r="H40" s="54"/>
      <c r="I40" s="54"/>
      <c r="J40" s="182"/>
      <c r="K40" s="182"/>
      <c r="L40" s="182"/>
      <c r="M40" s="182"/>
      <c r="N40"/>
      <c r="O40"/>
      <c r="P40"/>
      <c r="Q40"/>
      <c r="AE40" s="191"/>
      <c r="AF40" s="191"/>
      <c r="AG40" s="191"/>
    </row>
    <row r="41" spans="1:34">
      <c r="D41" s="54"/>
      <c r="E41" s="54"/>
      <c r="F41" s="54"/>
      <c r="G41" s="54"/>
      <c r="H41" s="54"/>
      <c r="I41" s="54"/>
      <c r="J41" s="182"/>
      <c r="K41" s="182"/>
      <c r="L41" s="182"/>
      <c r="M41" s="182"/>
      <c r="N41"/>
      <c r="O41"/>
      <c r="P41"/>
      <c r="Q41"/>
      <c r="AE41" s="191"/>
    </row>
    <row r="42" spans="1:34">
      <c r="D42" s="54"/>
      <c r="E42" s="54"/>
      <c r="F42" s="54"/>
      <c r="G42" s="54"/>
      <c r="H42" s="54"/>
      <c r="I42" s="54"/>
      <c r="J42" s="182"/>
      <c r="K42" s="182"/>
      <c r="L42" s="182"/>
      <c r="M42" s="182"/>
      <c r="N42"/>
      <c r="O42"/>
      <c r="P42"/>
      <c r="Q42"/>
    </row>
    <row r="43" spans="1:34">
      <c r="D43" s="54"/>
      <c r="E43" s="54"/>
      <c r="F43" s="54"/>
      <c r="G43" s="54"/>
      <c r="H43" s="54"/>
      <c r="I43" s="54"/>
      <c r="J43" s="182"/>
      <c r="K43" s="182"/>
      <c r="L43" s="182"/>
      <c r="M43" s="182"/>
      <c r="N43"/>
      <c r="O43"/>
      <c r="P43"/>
      <c r="Q43"/>
    </row>
    <row r="44" spans="1:34">
      <c r="D44" s="54"/>
      <c r="E44" s="54"/>
      <c r="F44" s="54"/>
      <c r="G44" s="54"/>
      <c r="H44" s="54"/>
      <c r="I44" s="54"/>
      <c r="J44" s="182"/>
      <c r="K44" s="182"/>
      <c r="L44" s="182"/>
      <c r="M44" s="182"/>
      <c r="N44"/>
      <c r="O44"/>
      <c r="P44"/>
      <c r="Q44"/>
    </row>
    <row r="45" spans="1:34">
      <c r="D45" s="54"/>
      <c r="E45" s="54"/>
      <c r="F45" s="54"/>
      <c r="G45" s="54"/>
      <c r="H45" s="54"/>
      <c r="I45" s="54"/>
      <c r="J45" s="182"/>
      <c r="K45" s="182"/>
      <c r="L45" s="182"/>
      <c r="M45" s="182"/>
      <c r="N45"/>
      <c r="O45"/>
      <c r="P45"/>
      <c r="Q45"/>
      <c r="S45" s="191"/>
      <c r="T45" s="191"/>
      <c r="U45" s="191"/>
      <c r="V45" s="191"/>
      <c r="W45" s="191"/>
      <c r="X45" s="191"/>
      <c r="Y45" s="191"/>
      <c r="Z45" s="191"/>
      <c r="AA45" s="191"/>
      <c r="AB45" s="191"/>
      <c r="AC45" s="191"/>
      <c r="AD45" s="191"/>
    </row>
    <row r="46" spans="1:34">
      <c r="D46" s="54"/>
      <c r="E46" s="54"/>
      <c r="F46" s="54"/>
      <c r="G46" s="54"/>
      <c r="H46" s="54"/>
      <c r="I46" s="54"/>
      <c r="J46" s="182"/>
      <c r="K46" s="182"/>
      <c r="L46" s="182"/>
      <c r="M46" s="182"/>
      <c r="N46"/>
      <c r="O46"/>
      <c r="P46"/>
      <c r="Q46"/>
      <c r="S46" s="191"/>
      <c r="T46" s="191"/>
      <c r="U46" s="191"/>
      <c r="V46" s="191"/>
      <c r="W46" s="191"/>
      <c r="X46" s="191"/>
      <c r="Y46" s="191"/>
      <c r="Z46" s="191"/>
      <c r="AA46" s="191"/>
      <c r="AB46" s="191"/>
      <c r="AC46" s="191"/>
      <c r="AD46" s="191"/>
      <c r="AH46" s="191"/>
    </row>
    <row r="47" spans="1:34">
      <c r="D47" s="54"/>
      <c r="E47" s="54"/>
      <c r="F47" s="54"/>
      <c r="G47" s="54"/>
      <c r="H47" s="54"/>
      <c r="I47" s="54"/>
      <c r="J47" s="182"/>
      <c r="K47" s="182"/>
      <c r="L47" s="182"/>
      <c r="M47" s="182"/>
      <c r="N47"/>
      <c r="O47"/>
      <c r="P47"/>
      <c r="Q47"/>
      <c r="S47" s="191"/>
      <c r="T47" s="191"/>
      <c r="U47" s="191"/>
      <c r="V47" s="191"/>
      <c r="W47" s="191"/>
      <c r="X47" s="191"/>
      <c r="Y47" s="191"/>
      <c r="Z47" s="191"/>
      <c r="AA47" s="191"/>
      <c r="AB47" s="191"/>
      <c r="AC47" s="191"/>
      <c r="AD47" s="191"/>
    </row>
    <row r="48" spans="1:34">
      <c r="D48" s="54"/>
      <c r="E48" s="54"/>
      <c r="F48" s="54"/>
      <c r="G48" s="54"/>
      <c r="H48" s="54"/>
      <c r="I48" s="54"/>
      <c r="J48" s="182"/>
      <c r="K48" s="182"/>
      <c r="L48" s="182"/>
      <c r="M48" s="182"/>
      <c r="N48"/>
      <c r="O48"/>
      <c r="P48"/>
      <c r="Q48"/>
      <c r="AF48" s="191"/>
      <c r="AG48" s="191"/>
      <c r="AH48" s="191"/>
    </row>
    <row r="49" spans="4:33">
      <c r="D49" s="54"/>
      <c r="E49" s="54"/>
      <c r="F49" s="54"/>
      <c r="G49" s="54"/>
      <c r="H49" s="54"/>
      <c r="I49" s="54"/>
      <c r="J49" s="182"/>
      <c r="K49" s="182"/>
      <c r="L49" s="182"/>
      <c r="M49" s="182"/>
      <c r="N49"/>
      <c r="O49"/>
      <c r="P49"/>
      <c r="Q49"/>
      <c r="AE49" s="191"/>
    </row>
    <row r="50" spans="4:33">
      <c r="D50" s="54"/>
      <c r="E50" s="54"/>
      <c r="F50" s="54"/>
      <c r="G50" s="54"/>
      <c r="H50" s="54"/>
      <c r="I50" s="54"/>
      <c r="J50" s="182"/>
      <c r="K50" s="182"/>
      <c r="L50" s="182"/>
      <c r="M50" s="182"/>
      <c r="N50"/>
      <c r="O50"/>
      <c r="P50"/>
      <c r="Q50"/>
      <c r="AF50" s="191"/>
      <c r="AG50" s="191"/>
    </row>
    <row r="51" spans="4:33">
      <c r="D51" s="54"/>
      <c r="E51" s="54"/>
      <c r="F51" s="54"/>
      <c r="G51" s="54"/>
      <c r="H51" s="54"/>
      <c r="I51" s="54"/>
      <c r="J51" s="182"/>
      <c r="K51" s="182"/>
      <c r="L51" s="182"/>
      <c r="M51" s="182"/>
      <c r="N51"/>
      <c r="O51"/>
      <c r="P51"/>
      <c r="Q51"/>
      <c r="AE51" s="191"/>
    </row>
    <row r="52" spans="4:33">
      <c r="D52" s="54"/>
      <c r="E52" s="54"/>
      <c r="F52" s="54"/>
      <c r="G52" s="54"/>
      <c r="H52" s="54"/>
      <c r="I52" s="54"/>
      <c r="J52" s="182"/>
      <c r="K52" s="182"/>
      <c r="L52" s="182"/>
      <c r="M52" s="182"/>
      <c r="N52"/>
      <c r="O52"/>
      <c r="P52"/>
      <c r="Q52"/>
    </row>
    <row r="53" spans="4:33">
      <c r="D53" s="54"/>
      <c r="E53" s="54"/>
      <c r="F53" s="54"/>
      <c r="G53" s="54"/>
      <c r="H53" s="54"/>
      <c r="I53" s="54"/>
      <c r="J53" s="182"/>
      <c r="K53" s="182"/>
      <c r="L53" s="182"/>
      <c r="M53" s="182"/>
      <c r="N53"/>
      <c r="O53"/>
      <c r="P53"/>
      <c r="Q53"/>
    </row>
    <row r="54" spans="4:33">
      <c r="D54" s="54"/>
      <c r="E54" s="54"/>
      <c r="F54" s="54"/>
      <c r="G54" s="54"/>
      <c r="H54" s="54"/>
      <c r="I54" s="54"/>
      <c r="J54" s="182"/>
      <c r="K54" s="182"/>
      <c r="L54" s="182"/>
      <c r="M54" s="182"/>
      <c r="N54"/>
      <c r="O54"/>
      <c r="P54"/>
      <c r="Q54"/>
    </row>
    <row r="55" spans="4:33">
      <c r="D55" s="54"/>
      <c r="E55" s="54"/>
      <c r="F55" s="54"/>
      <c r="G55" s="54"/>
      <c r="H55" s="54"/>
      <c r="I55" s="54"/>
      <c r="J55" s="182"/>
      <c r="K55" s="182"/>
      <c r="L55" s="182"/>
      <c r="M55" s="182"/>
      <c r="N55"/>
      <c r="O55"/>
      <c r="P55"/>
      <c r="Q55"/>
      <c r="S55" s="191"/>
      <c r="T55" s="191"/>
      <c r="U55" s="191"/>
      <c r="V55" s="191"/>
      <c r="W55" s="191"/>
      <c r="X55" s="191"/>
      <c r="Y55" s="191"/>
      <c r="Z55" s="191"/>
      <c r="AA55" s="191"/>
      <c r="AB55" s="191"/>
      <c r="AC55" s="191"/>
      <c r="AD55" s="191"/>
    </row>
    <row r="56" spans="4:33">
      <c r="D56" s="54"/>
      <c r="E56" s="54"/>
      <c r="F56" s="54"/>
      <c r="G56" s="54"/>
      <c r="H56" s="54"/>
      <c r="I56" s="54"/>
      <c r="J56" s="182"/>
      <c r="K56" s="182"/>
      <c r="L56" s="182"/>
      <c r="M56" s="182"/>
      <c r="N56"/>
      <c r="O56"/>
      <c r="P56"/>
      <c r="Q56"/>
    </row>
    <row r="57" spans="4:33">
      <c r="D57" s="54"/>
      <c r="E57" s="54"/>
      <c r="F57" s="54"/>
      <c r="G57" s="54"/>
      <c r="H57" s="54"/>
      <c r="I57" s="54"/>
      <c r="J57" s="182"/>
      <c r="K57" s="182"/>
      <c r="L57" s="182"/>
      <c r="M57" s="182"/>
      <c r="N57"/>
      <c r="O57"/>
      <c r="P57"/>
      <c r="Q57"/>
      <c r="S57" s="191"/>
      <c r="T57" s="191"/>
      <c r="U57" s="191"/>
      <c r="V57" s="191"/>
      <c r="W57" s="191"/>
      <c r="X57" s="191"/>
      <c r="Y57" s="191"/>
      <c r="Z57" s="191"/>
      <c r="AA57" s="191"/>
      <c r="AB57" s="191"/>
      <c r="AC57" s="191"/>
      <c r="AD57" s="191"/>
    </row>
    <row r="58" spans="4:33">
      <c r="D58" s="54"/>
      <c r="E58" s="54"/>
      <c r="F58" s="54"/>
      <c r="G58" s="54"/>
      <c r="H58" s="54"/>
      <c r="I58" s="54"/>
      <c r="J58" s="182"/>
      <c r="K58" s="182"/>
      <c r="L58" s="182"/>
      <c r="M58" s="182"/>
      <c r="N58"/>
      <c r="O58"/>
      <c r="P58"/>
      <c r="Q58"/>
    </row>
    <row r="59" spans="4:33">
      <c r="D59" s="54"/>
      <c r="E59" s="54"/>
      <c r="F59" s="54"/>
      <c r="G59" s="54"/>
      <c r="H59" s="54"/>
      <c r="I59" s="54"/>
      <c r="J59" s="182"/>
      <c r="K59" s="182"/>
      <c r="L59" s="182"/>
      <c r="M59" s="182"/>
      <c r="N59"/>
      <c r="O59"/>
      <c r="P59"/>
      <c r="Q59"/>
    </row>
    <row r="60" spans="4:33">
      <c r="D60" s="54"/>
      <c r="E60" s="54"/>
      <c r="F60" s="54"/>
      <c r="G60" s="54"/>
      <c r="H60" s="54"/>
      <c r="I60" s="54"/>
      <c r="J60" s="182"/>
      <c r="K60" s="182"/>
      <c r="L60" s="182"/>
      <c r="M60" s="182"/>
      <c r="N60"/>
      <c r="O60"/>
      <c r="P60"/>
      <c r="Q60"/>
    </row>
    <row r="61" spans="4:33">
      <c r="D61" s="54"/>
      <c r="E61" s="54"/>
      <c r="F61" s="54"/>
      <c r="G61" s="54"/>
      <c r="H61" s="54"/>
      <c r="I61" s="54"/>
      <c r="J61" s="182"/>
      <c r="K61" s="182"/>
      <c r="L61" s="182"/>
      <c r="M61" s="182"/>
      <c r="N61"/>
      <c r="O61"/>
      <c r="P61"/>
      <c r="Q61"/>
    </row>
    <row r="62" spans="4:33">
      <c r="D62" s="54"/>
      <c r="E62" s="54"/>
      <c r="F62" s="54"/>
      <c r="G62" s="54"/>
      <c r="H62" s="54"/>
      <c r="I62" s="54"/>
      <c r="J62" s="182"/>
      <c r="K62" s="182"/>
      <c r="L62" s="182"/>
      <c r="M62" s="182"/>
      <c r="N62"/>
      <c r="O62"/>
      <c r="P62"/>
      <c r="Q62"/>
    </row>
    <row r="63" spans="4:33">
      <c r="D63" s="54"/>
      <c r="E63" s="54"/>
      <c r="F63" s="54"/>
      <c r="G63" s="54"/>
      <c r="H63" s="54"/>
      <c r="I63" s="54"/>
      <c r="J63" s="182"/>
      <c r="K63" s="182"/>
      <c r="L63" s="182"/>
      <c r="M63" s="182"/>
      <c r="N63"/>
      <c r="O63"/>
      <c r="P63"/>
      <c r="Q63"/>
    </row>
    <row r="64" spans="4:33">
      <c r="D64" s="54"/>
      <c r="E64" s="54"/>
      <c r="F64" s="54"/>
      <c r="G64" s="54"/>
      <c r="H64" s="54"/>
      <c r="I64" s="54"/>
      <c r="J64" s="182"/>
      <c r="K64" s="182"/>
      <c r="L64" s="182"/>
      <c r="M64" s="182"/>
      <c r="N64"/>
      <c r="O64"/>
      <c r="P64"/>
      <c r="Q64"/>
    </row>
    <row r="65" spans="1:17">
      <c r="D65" s="54"/>
      <c r="E65" s="54"/>
      <c r="F65" s="54"/>
      <c r="G65" s="54"/>
      <c r="H65" s="54"/>
      <c r="I65" s="54"/>
      <c r="J65" s="182"/>
      <c r="K65" s="182"/>
      <c r="L65" s="182"/>
      <c r="M65" s="182"/>
      <c r="N65"/>
      <c r="O65"/>
      <c r="P65"/>
      <c r="Q65"/>
    </row>
    <row r="66" spans="1:17">
      <c r="D66" s="54"/>
      <c r="E66" s="54"/>
      <c r="F66" s="54"/>
      <c r="G66" s="54"/>
      <c r="H66" s="54"/>
      <c r="I66" s="54"/>
      <c r="J66" s="182"/>
      <c r="K66" s="182"/>
      <c r="L66" s="182"/>
      <c r="M66" s="182"/>
      <c r="N66"/>
      <c r="O66"/>
      <c r="P66"/>
      <c r="Q66"/>
    </row>
    <row r="67" spans="1:17">
      <c r="D67" s="54"/>
      <c r="E67" s="54"/>
      <c r="F67" s="54"/>
      <c r="G67" s="54"/>
      <c r="H67" s="54"/>
      <c r="I67" s="54"/>
      <c r="J67" s="182"/>
      <c r="K67" s="182"/>
      <c r="L67" s="182"/>
      <c r="M67" s="182"/>
      <c r="N67"/>
      <c r="O67"/>
      <c r="P67"/>
      <c r="Q67"/>
    </row>
    <row r="68" spans="1:17">
      <c r="D68" s="54"/>
      <c r="E68" s="54"/>
      <c r="F68" s="54"/>
      <c r="G68" s="54"/>
      <c r="H68" s="54"/>
      <c r="I68" s="54"/>
      <c r="J68" s="182"/>
      <c r="K68" s="182"/>
      <c r="L68" s="182"/>
      <c r="M68" s="182"/>
      <c r="N68"/>
      <c r="O68"/>
      <c r="P68"/>
      <c r="Q68"/>
    </row>
    <row r="69" spans="1:17">
      <c r="D69" s="54"/>
      <c r="E69" s="54"/>
      <c r="F69" s="54"/>
      <c r="G69" s="54"/>
      <c r="H69" s="54"/>
      <c r="I69" s="54"/>
      <c r="J69" s="182"/>
      <c r="K69" s="182"/>
      <c r="L69" s="182"/>
      <c r="M69" s="182"/>
      <c r="N69"/>
      <c r="O69"/>
      <c r="P69"/>
      <c r="Q69"/>
    </row>
    <row r="70" spans="1:17">
      <c r="D70" s="54"/>
      <c r="E70" s="54"/>
      <c r="F70" s="54"/>
      <c r="G70" s="54"/>
      <c r="H70" s="54"/>
      <c r="I70" s="54"/>
      <c r="J70" s="182"/>
      <c r="K70" s="182"/>
      <c r="L70" s="182"/>
      <c r="M70" s="182"/>
      <c r="N70"/>
      <c r="O70"/>
      <c r="P70"/>
      <c r="Q70"/>
    </row>
    <row r="71" spans="1:17">
      <c r="D71" s="54"/>
      <c r="E71" s="54"/>
      <c r="F71" s="54"/>
      <c r="G71" s="54"/>
      <c r="H71" s="54"/>
      <c r="I71" s="54"/>
      <c r="J71" s="182"/>
      <c r="K71" s="182"/>
      <c r="L71" s="182"/>
      <c r="M71" s="182"/>
      <c r="N71"/>
      <c r="O71"/>
      <c r="P71"/>
      <c r="Q71"/>
    </row>
    <row r="72" spans="1:17">
      <c r="D72" s="54"/>
      <c r="E72" s="54"/>
      <c r="F72" s="54"/>
      <c r="G72" s="54"/>
      <c r="H72" s="54"/>
      <c r="I72" s="54"/>
      <c r="J72" s="182"/>
      <c r="K72" s="182"/>
      <c r="L72" s="182"/>
      <c r="M72" s="182"/>
      <c r="N72"/>
      <c r="O72"/>
      <c r="P72"/>
      <c r="Q72"/>
    </row>
    <row r="73" spans="1:17">
      <c r="D73" s="54"/>
      <c r="E73" s="54"/>
      <c r="F73" s="54"/>
      <c r="G73" s="54"/>
      <c r="H73" s="54"/>
      <c r="I73" s="54"/>
      <c r="J73" s="182"/>
      <c r="K73" s="182"/>
      <c r="L73" s="182"/>
      <c r="M73" s="182"/>
      <c r="N73"/>
      <c r="O73"/>
      <c r="P73"/>
      <c r="Q73"/>
    </row>
    <row r="74" spans="1:17">
      <c r="D74" s="54"/>
      <c r="E74" s="54"/>
      <c r="F74" s="54"/>
      <c r="G74" s="54"/>
      <c r="H74" s="54"/>
      <c r="I74" s="54"/>
      <c r="J74" s="182"/>
      <c r="K74" s="182"/>
      <c r="L74" s="182"/>
      <c r="M74" s="182"/>
      <c r="N74"/>
      <c r="O74"/>
      <c r="P74"/>
      <c r="Q74"/>
    </row>
    <row r="75" spans="1:17">
      <c r="D75" s="54"/>
      <c r="E75" s="54"/>
      <c r="F75" s="54"/>
      <c r="G75" s="54"/>
      <c r="H75" s="54"/>
      <c r="I75" s="54"/>
      <c r="J75" s="182"/>
      <c r="K75" s="182"/>
      <c r="L75" s="182"/>
      <c r="M75" s="182"/>
      <c r="N75"/>
      <c r="O75"/>
      <c r="P75"/>
      <c r="Q75"/>
    </row>
    <row r="76" spans="1:17">
      <c r="D76" s="54"/>
      <c r="E76" s="54"/>
      <c r="F76" s="54"/>
      <c r="G76" s="54"/>
      <c r="H76" s="54"/>
      <c r="I76" s="54"/>
      <c r="J76" s="182"/>
      <c r="K76" s="182"/>
      <c r="L76" s="182"/>
      <c r="M76" s="182"/>
      <c r="N76"/>
      <c r="O76"/>
      <c r="P76"/>
      <c r="Q76"/>
    </row>
    <row r="77" spans="1:17">
      <c r="D77" s="54"/>
      <c r="E77" s="54"/>
      <c r="F77" s="54"/>
      <c r="G77" s="54"/>
      <c r="H77" s="54"/>
      <c r="I77" s="54"/>
      <c r="J77" s="182"/>
      <c r="K77" s="182"/>
      <c r="L77" s="182"/>
      <c r="M77" s="182"/>
      <c r="N77"/>
      <c r="O77"/>
      <c r="P77"/>
      <c r="Q77"/>
    </row>
    <row r="78" spans="1:17">
      <c r="A78" s="54"/>
      <c r="B78" s="54"/>
      <c r="C78" s="54"/>
      <c r="D78" s="54"/>
      <c r="E78" s="54"/>
      <c r="F78" s="54"/>
      <c r="G78" s="54"/>
      <c r="H78" s="54"/>
      <c r="I78" s="54"/>
      <c r="J78" s="182"/>
      <c r="K78" s="182"/>
      <c r="L78" s="182"/>
      <c r="M78" s="182"/>
      <c r="N78"/>
      <c r="O78"/>
      <c r="P78"/>
      <c r="Q78"/>
    </row>
    <row r="79" spans="1:17">
      <c r="A79" s="54"/>
      <c r="B79" s="54"/>
      <c r="C79" s="54"/>
      <c r="D79" s="54"/>
      <c r="E79" s="54"/>
      <c r="F79" s="54"/>
      <c r="G79" s="54"/>
      <c r="H79" s="54"/>
      <c r="I79" s="54"/>
      <c r="J79" s="182"/>
      <c r="K79" s="182"/>
      <c r="L79" s="182"/>
      <c r="M79" s="182"/>
      <c r="N79"/>
      <c r="O79"/>
      <c r="P79"/>
      <c r="Q79"/>
    </row>
    <row r="80" spans="1:17">
      <c r="A80" s="54"/>
      <c r="B80" s="54"/>
      <c r="C80" s="54"/>
      <c r="D80" s="54"/>
      <c r="E80" s="54"/>
      <c r="F80" s="54"/>
      <c r="G80" s="54"/>
      <c r="H80" s="54"/>
      <c r="I80" s="54"/>
      <c r="J80" s="182"/>
      <c r="K80" s="182"/>
      <c r="L80" s="182"/>
      <c r="M80" s="182"/>
      <c r="N80"/>
      <c r="O80"/>
      <c r="P80"/>
      <c r="Q80"/>
    </row>
    <row r="81" spans="1:17">
      <c r="A81" s="54"/>
      <c r="B81" s="54"/>
      <c r="C81" s="54"/>
      <c r="D81" s="54"/>
      <c r="E81" s="54"/>
      <c r="F81" s="54"/>
      <c r="G81" s="54"/>
      <c r="H81" s="54"/>
      <c r="I81" s="54"/>
      <c r="J81" s="182"/>
      <c r="K81" s="182"/>
      <c r="L81" s="182"/>
      <c r="M81" s="182"/>
      <c r="N81"/>
      <c r="O81"/>
      <c r="P81"/>
      <c r="Q81"/>
    </row>
    <row r="82" spans="1:17">
      <c r="A82" s="54"/>
      <c r="B82" s="54"/>
      <c r="C82" s="54"/>
      <c r="D82" s="54"/>
      <c r="E82" s="54"/>
      <c r="F82" s="54"/>
      <c r="G82" s="54"/>
      <c r="H82" s="54"/>
      <c r="I82" s="54"/>
      <c r="J82" s="182"/>
      <c r="K82" s="182"/>
      <c r="L82" s="182"/>
      <c r="M82" s="182"/>
      <c r="N82"/>
      <c r="O82"/>
      <c r="P82"/>
      <c r="Q82"/>
    </row>
    <row r="83" spans="1:17" ht="12.75" customHeight="1">
      <c r="A83" s="59"/>
      <c r="B83" s="59"/>
      <c r="C83" s="60"/>
      <c r="D83" s="60"/>
      <c r="E83" s="60"/>
      <c r="F83" s="60"/>
      <c r="G83" s="60"/>
      <c r="K83" s="121"/>
      <c r="L83" s="182"/>
      <c r="M83" s="182"/>
      <c r="N83"/>
      <c r="O83"/>
      <c r="P83"/>
      <c r="Q83"/>
    </row>
    <row r="84" spans="1:17" ht="12.75" customHeight="1">
      <c r="B84" s="60"/>
      <c r="G84" s="60"/>
      <c r="L84" s="182"/>
      <c r="M84" s="182"/>
      <c r="N84"/>
      <c r="O84" s="121"/>
      <c r="P84"/>
      <c r="Q84"/>
    </row>
    <row r="85" spans="1:17" ht="12.75" customHeight="1">
      <c r="B85" s="60"/>
      <c r="G85" s="60"/>
      <c r="L85" s="182"/>
      <c r="M85" s="182"/>
      <c r="N85"/>
      <c r="O85" s="121"/>
      <c r="P85"/>
      <c r="Q85"/>
    </row>
    <row r="86" spans="1:17" ht="12.75" customHeight="1">
      <c r="B86" s="60"/>
      <c r="G86" s="60"/>
      <c r="L86" s="182"/>
      <c r="M86" s="182"/>
      <c r="N86"/>
      <c r="O86" s="121"/>
      <c r="P86"/>
      <c r="Q86"/>
    </row>
    <row r="87" spans="1:17" ht="12.75" customHeight="1">
      <c r="B87" s="60"/>
      <c r="G87" s="60"/>
      <c r="L87" s="182"/>
      <c r="M87" s="182"/>
      <c r="N87"/>
      <c r="O87" s="121"/>
      <c r="P87"/>
      <c r="Q87"/>
    </row>
    <row r="88" spans="1:17" ht="12.75" customHeight="1">
      <c r="B88" s="60"/>
      <c r="G88" s="60"/>
      <c r="L88"/>
      <c r="M88"/>
      <c r="N88"/>
      <c r="O88" s="121"/>
      <c r="P88"/>
      <c r="Q88"/>
    </row>
    <row r="89" spans="1:17" ht="12.75" customHeight="1">
      <c r="B89" s="60"/>
      <c r="G89" s="60"/>
      <c r="O89" s="121"/>
      <c r="P89"/>
      <c r="Q89"/>
    </row>
    <row r="90" spans="1:17" ht="12.75" customHeight="1">
      <c r="B90" s="60"/>
      <c r="G90" s="60"/>
      <c r="O90" s="121"/>
      <c r="P90"/>
      <c r="Q90"/>
    </row>
    <row r="91" spans="1:17" ht="12.75" customHeight="1">
      <c r="B91" s="60"/>
      <c r="G91" s="60"/>
      <c r="O91" s="121"/>
      <c r="P91"/>
      <c r="Q91"/>
    </row>
    <row r="92" spans="1:17" ht="12.75" customHeight="1">
      <c r="B92" s="60"/>
      <c r="G92" s="60"/>
      <c r="O92" s="121"/>
      <c r="P92"/>
      <c r="Q92"/>
    </row>
    <row r="93" spans="1:17" ht="12.75" customHeight="1">
      <c r="B93" s="60"/>
      <c r="G93" s="60"/>
      <c r="O93" s="121"/>
      <c r="P93"/>
      <c r="Q93"/>
    </row>
    <row r="94" spans="1:17" ht="12.75" customHeight="1">
      <c r="B94" s="60"/>
      <c r="G94" s="60"/>
      <c r="O94" s="121"/>
      <c r="P94"/>
      <c r="Q94"/>
    </row>
    <row r="95" spans="1:17" ht="12.75" customHeight="1">
      <c r="B95" s="60"/>
      <c r="G95" s="60"/>
      <c r="O95" s="121"/>
      <c r="P95"/>
      <c r="Q95"/>
    </row>
    <row r="96" spans="1:17" ht="12.75" customHeight="1">
      <c r="B96" s="60"/>
      <c r="G96" s="60"/>
      <c r="O96" s="121"/>
      <c r="P96"/>
      <c r="Q96"/>
    </row>
    <row r="97" spans="2:17" ht="12.75" customHeight="1">
      <c r="B97" s="60"/>
      <c r="G97" s="60"/>
      <c r="O97" s="121"/>
      <c r="P97"/>
      <c r="Q97"/>
    </row>
    <row r="98" spans="2:17" ht="12.75" customHeight="1">
      <c r="B98" s="60"/>
      <c r="G98" s="60"/>
      <c r="O98" s="121"/>
      <c r="P98"/>
      <c r="Q98"/>
    </row>
    <row r="99" spans="2:17" ht="12.75" customHeight="1">
      <c r="B99" s="60"/>
      <c r="G99" s="60"/>
      <c r="O99" s="121"/>
      <c r="P99"/>
      <c r="Q99"/>
    </row>
    <row r="100" spans="2:17" ht="12.75" customHeight="1">
      <c r="B100" s="60"/>
      <c r="G100" s="60"/>
      <c r="O100" s="121"/>
      <c r="P100"/>
      <c r="Q100"/>
    </row>
    <row r="101" spans="2:17" ht="12.75" customHeight="1">
      <c r="B101" s="60"/>
      <c r="G101" s="60"/>
      <c r="O101" s="121"/>
      <c r="P101"/>
      <c r="Q101"/>
    </row>
    <row r="102" spans="2:17" ht="12.75" customHeight="1">
      <c r="B102" s="60"/>
      <c r="G102" s="60"/>
      <c r="O102" s="121"/>
      <c r="P102"/>
      <c r="Q102"/>
    </row>
    <row r="103" spans="2:17" ht="12.75" customHeight="1">
      <c r="B103" s="60"/>
      <c r="G103" s="60"/>
      <c r="O103" s="121"/>
      <c r="P103"/>
      <c r="Q103"/>
    </row>
    <row r="104" spans="2:17" ht="12.75" customHeight="1">
      <c r="B104" s="60"/>
      <c r="G104" s="60"/>
      <c r="O104" s="121"/>
      <c r="P104"/>
      <c r="Q104"/>
    </row>
    <row r="105" spans="2:17" ht="12.75" customHeight="1">
      <c r="B105" s="60"/>
      <c r="G105" s="60"/>
      <c r="O105" s="121"/>
      <c r="P105"/>
      <c r="Q105"/>
    </row>
    <row r="106" spans="2:17" ht="12.75" customHeight="1">
      <c r="B106" s="60"/>
      <c r="G106" s="60"/>
      <c r="O106" s="121"/>
      <c r="P106"/>
      <c r="Q106"/>
    </row>
    <row r="107" spans="2:17" ht="12.75" customHeight="1">
      <c r="B107" s="60"/>
      <c r="G107" s="60"/>
      <c r="O107" s="121"/>
      <c r="P107"/>
      <c r="Q107"/>
    </row>
    <row r="108" spans="2:17" ht="12.75" customHeight="1">
      <c r="B108" s="60"/>
      <c r="G108" s="60"/>
      <c r="O108" s="121"/>
      <c r="P108"/>
      <c r="Q108"/>
    </row>
    <row r="109" spans="2:17" ht="12.75" customHeight="1">
      <c r="B109" s="60"/>
      <c r="G109" s="60"/>
      <c r="O109" s="121"/>
      <c r="P109"/>
      <c r="Q109"/>
    </row>
    <row r="110" spans="2:17" ht="12.75" customHeight="1">
      <c r="B110" s="60"/>
      <c r="G110" s="60"/>
      <c r="O110" s="121"/>
      <c r="P110"/>
      <c r="Q110"/>
    </row>
    <row r="111" spans="2:17" ht="12.75" customHeight="1">
      <c r="B111" s="60"/>
      <c r="G111" s="60"/>
      <c r="O111" s="121"/>
      <c r="P111"/>
      <c r="Q111"/>
    </row>
    <row r="112" spans="2:17" ht="12.75" customHeight="1">
      <c r="B112" s="60"/>
      <c r="G112" s="60"/>
      <c r="O112" s="121"/>
      <c r="P112"/>
      <c r="Q112"/>
    </row>
    <row r="113" spans="2:17" ht="12.75" customHeight="1">
      <c r="B113" s="60"/>
      <c r="G113" s="60"/>
      <c r="O113" s="121"/>
      <c r="P113"/>
      <c r="Q113"/>
    </row>
    <row r="114" spans="2:17" ht="12.75" customHeight="1">
      <c r="B114" s="60"/>
      <c r="G114" s="60"/>
      <c r="O114" s="121"/>
      <c r="P114"/>
      <c r="Q114"/>
    </row>
    <row r="115" spans="2:17" ht="12.75" customHeight="1">
      <c r="B115" s="60"/>
      <c r="G115" s="60"/>
      <c r="O115" s="121"/>
      <c r="P115"/>
      <c r="Q115"/>
    </row>
    <row r="116" spans="2:17" ht="12.75" customHeight="1">
      <c r="B116" s="60"/>
      <c r="G116" s="60"/>
      <c r="O116" s="121"/>
      <c r="P116"/>
      <c r="Q116"/>
    </row>
    <row r="117" spans="2:17" ht="12.75" customHeight="1">
      <c r="B117" s="60"/>
      <c r="G117" s="60"/>
      <c r="O117" s="121"/>
      <c r="P117"/>
      <c r="Q117"/>
    </row>
    <row r="118" spans="2:17" ht="12.75" customHeight="1">
      <c r="B118" s="60"/>
      <c r="G118" s="60"/>
      <c r="O118" s="121"/>
      <c r="P118"/>
      <c r="Q118"/>
    </row>
    <row r="119" spans="2:17" ht="12.75" customHeight="1">
      <c r="B119" s="60"/>
      <c r="G119" s="60"/>
      <c r="O119" s="121"/>
      <c r="P119"/>
      <c r="Q119"/>
    </row>
    <row r="120" spans="2:17" ht="12.75" customHeight="1">
      <c r="B120" s="60"/>
      <c r="G120" s="60"/>
      <c r="O120" s="121"/>
      <c r="P120"/>
      <c r="Q120"/>
    </row>
    <row r="121" spans="2:17" ht="12.75" customHeight="1">
      <c r="B121" s="60"/>
      <c r="G121" s="60"/>
      <c r="O121" s="121"/>
      <c r="P121"/>
      <c r="Q121"/>
    </row>
    <row r="122" spans="2:17" ht="12.75" customHeight="1">
      <c r="B122" s="60"/>
      <c r="G122" s="60"/>
      <c r="O122" s="121"/>
      <c r="P122"/>
      <c r="Q122"/>
    </row>
    <row r="123" spans="2:17" ht="12.75" customHeight="1">
      <c r="B123" s="60"/>
      <c r="G123" s="60"/>
      <c r="O123" s="121"/>
      <c r="P123"/>
      <c r="Q123"/>
    </row>
    <row r="124" spans="2:17" ht="12.75" customHeight="1">
      <c r="B124" s="60"/>
      <c r="G124" s="60"/>
      <c r="O124" s="121"/>
      <c r="P124"/>
      <c r="Q124"/>
    </row>
    <row r="125" spans="2:17" ht="12.75" customHeight="1">
      <c r="B125" s="60"/>
      <c r="G125" s="60"/>
      <c r="O125" s="121"/>
      <c r="P125"/>
      <c r="Q125"/>
    </row>
    <row r="126" spans="2:17" ht="12.75" customHeight="1">
      <c r="B126" s="60"/>
      <c r="G126" s="60"/>
      <c r="O126" s="121"/>
      <c r="P126"/>
      <c r="Q126"/>
    </row>
    <row r="127" spans="2:17" ht="12.75" customHeight="1">
      <c r="B127" s="60"/>
      <c r="G127" s="60"/>
      <c r="O127" s="121"/>
      <c r="P127"/>
      <c r="Q127"/>
    </row>
    <row r="128" spans="2:17" ht="12.75" customHeight="1">
      <c r="B128" s="60"/>
      <c r="G128" s="60"/>
      <c r="O128" s="121"/>
      <c r="P128"/>
      <c r="Q128"/>
    </row>
    <row r="129" spans="2:17">
      <c r="B129" s="60"/>
      <c r="G129" s="60"/>
      <c r="O129" s="121"/>
      <c r="P129"/>
      <c r="Q129"/>
    </row>
    <row r="130" spans="2:17">
      <c r="B130" s="60"/>
      <c r="G130" s="60"/>
      <c r="O130" s="121"/>
      <c r="P130"/>
      <c r="Q130"/>
    </row>
    <row r="131" spans="2:17">
      <c r="B131" s="60"/>
      <c r="G131" s="60"/>
      <c r="O131" s="121"/>
      <c r="P131"/>
      <c r="Q131"/>
    </row>
    <row r="132" spans="2:17">
      <c r="B132" s="60"/>
      <c r="G132" s="60"/>
      <c r="O132" s="121"/>
      <c r="P132"/>
      <c r="Q132"/>
    </row>
    <row r="133" spans="2:17">
      <c r="B133" s="60"/>
      <c r="G133" s="60"/>
      <c r="O133" s="121"/>
      <c r="P133"/>
      <c r="Q133"/>
    </row>
    <row r="134" spans="2:17">
      <c r="B134" s="60"/>
      <c r="G134" s="60"/>
      <c r="O134" s="121"/>
      <c r="P134"/>
      <c r="Q134"/>
    </row>
    <row r="135" spans="2:17">
      <c r="B135" s="60"/>
      <c r="G135" s="60"/>
      <c r="O135" s="121"/>
      <c r="P135"/>
      <c r="Q135"/>
    </row>
    <row r="136" spans="2:17">
      <c r="B136" s="60"/>
      <c r="G136" s="60"/>
      <c r="O136" s="121"/>
      <c r="P136"/>
      <c r="Q136"/>
    </row>
    <row r="137" spans="2:17">
      <c r="B137" s="60"/>
      <c r="G137" s="60"/>
      <c r="O137" s="121"/>
      <c r="P137"/>
      <c r="Q137"/>
    </row>
    <row r="138" spans="2:17">
      <c r="B138" s="60"/>
      <c r="G138" s="60"/>
      <c r="O138" s="121"/>
      <c r="P138"/>
      <c r="Q138"/>
    </row>
    <row r="139" spans="2:17">
      <c r="B139" s="60"/>
      <c r="G139" s="60"/>
      <c r="O139" s="121"/>
      <c r="P139"/>
      <c r="Q139"/>
    </row>
    <row r="140" spans="2:17">
      <c r="B140" s="60"/>
      <c r="G140" s="60"/>
      <c r="O140" s="121"/>
      <c r="P140"/>
      <c r="Q140"/>
    </row>
    <row r="141" spans="2:17">
      <c r="B141" s="60"/>
      <c r="G141" s="60"/>
      <c r="O141" s="121"/>
      <c r="P141"/>
      <c r="Q141"/>
    </row>
    <row r="142" spans="2:17">
      <c r="B142" s="60"/>
      <c r="G142" s="60"/>
      <c r="O142" s="121"/>
      <c r="P142"/>
      <c r="Q142"/>
    </row>
    <row r="143" spans="2:17">
      <c r="B143" s="60"/>
      <c r="G143" s="60"/>
      <c r="O143" s="121"/>
      <c r="P143"/>
      <c r="Q143"/>
    </row>
    <row r="144" spans="2:17">
      <c r="B144" s="60"/>
      <c r="G144" s="60"/>
      <c r="O144" s="121"/>
      <c r="P144"/>
      <c r="Q144"/>
    </row>
    <row r="145" spans="2:17">
      <c r="B145" s="60"/>
      <c r="G145" s="60"/>
      <c r="O145" s="121"/>
      <c r="P145"/>
      <c r="Q145"/>
    </row>
    <row r="146" spans="2:17">
      <c r="B146" s="60"/>
      <c r="G146" s="60"/>
      <c r="O146" s="121"/>
      <c r="P146"/>
      <c r="Q146"/>
    </row>
    <row r="147" spans="2:17">
      <c r="B147" s="60"/>
      <c r="G147" s="60"/>
      <c r="O147" s="121"/>
      <c r="P147"/>
      <c r="Q147"/>
    </row>
    <row r="148" spans="2:17">
      <c r="B148" s="60"/>
      <c r="G148" s="60"/>
      <c r="O148" s="121"/>
      <c r="P148"/>
      <c r="Q148"/>
    </row>
    <row r="149" spans="2:17">
      <c r="B149" s="60"/>
      <c r="G149" s="60"/>
      <c r="O149" s="121"/>
      <c r="P149"/>
      <c r="Q149"/>
    </row>
    <row r="150" spans="2:17">
      <c r="B150" s="60"/>
      <c r="G150" s="60"/>
      <c r="O150" s="121"/>
      <c r="P150"/>
      <c r="Q150"/>
    </row>
    <row r="151" spans="2:17">
      <c r="B151" s="60"/>
      <c r="G151" s="60"/>
      <c r="O151" s="121"/>
      <c r="P151"/>
      <c r="Q151"/>
    </row>
    <row r="152" spans="2:17">
      <c r="B152" s="60"/>
      <c r="G152" s="60"/>
      <c r="O152" s="121"/>
      <c r="P152"/>
      <c r="Q152"/>
    </row>
    <row r="153" spans="2:17">
      <c r="B153" s="60"/>
      <c r="G153" s="60"/>
      <c r="O153" s="121"/>
      <c r="P153"/>
      <c r="Q153"/>
    </row>
    <row r="154" spans="2:17">
      <c r="B154" s="60"/>
      <c r="G154" s="60"/>
      <c r="O154" s="121"/>
      <c r="P154"/>
      <c r="Q154"/>
    </row>
    <row r="155" spans="2:17">
      <c r="B155" s="60"/>
      <c r="G155" s="60"/>
      <c r="O155" s="121"/>
      <c r="P155"/>
      <c r="Q155"/>
    </row>
    <row r="156" spans="2:17">
      <c r="B156" s="60"/>
      <c r="G156" s="60"/>
      <c r="O156" s="121"/>
      <c r="P156"/>
      <c r="Q156"/>
    </row>
    <row r="157" spans="2:17">
      <c r="B157" s="60"/>
      <c r="G157" s="60"/>
      <c r="O157" s="121"/>
      <c r="P157"/>
      <c r="Q157"/>
    </row>
    <row r="158" spans="2:17">
      <c r="B158" s="60"/>
      <c r="G158" s="60"/>
      <c r="O158" s="121"/>
      <c r="P158"/>
      <c r="Q158"/>
    </row>
    <row r="159" spans="2:17">
      <c r="B159" s="60"/>
      <c r="G159" s="60"/>
      <c r="O159" s="121"/>
      <c r="P159"/>
      <c r="Q159"/>
    </row>
    <row r="160" spans="2:17">
      <c r="B160" s="60"/>
      <c r="G160" s="60"/>
      <c r="O160" s="121"/>
      <c r="P160"/>
      <c r="Q160"/>
    </row>
    <row r="161" spans="2:17">
      <c r="B161" s="60"/>
      <c r="G161" s="60"/>
      <c r="O161" s="121"/>
      <c r="P161"/>
      <c r="Q161"/>
    </row>
    <row r="162" spans="2:17">
      <c r="B162" s="60"/>
      <c r="G162" s="60"/>
      <c r="O162" s="121"/>
      <c r="P162"/>
      <c r="Q162"/>
    </row>
    <row r="163" spans="2:17">
      <c r="B163" s="60"/>
      <c r="G163" s="60"/>
      <c r="O163" s="121"/>
      <c r="P163"/>
      <c r="Q163"/>
    </row>
    <row r="164" spans="2:17">
      <c r="B164" s="60"/>
      <c r="G164" s="60"/>
      <c r="O164" s="121"/>
      <c r="P164"/>
      <c r="Q164"/>
    </row>
    <row r="165" spans="2:17">
      <c r="B165" s="60"/>
      <c r="G165" s="60"/>
      <c r="O165" s="121"/>
      <c r="P165"/>
      <c r="Q165"/>
    </row>
    <row r="166" spans="2:17">
      <c r="B166" s="60"/>
      <c r="G166" s="60"/>
      <c r="O166" s="121"/>
      <c r="P166"/>
      <c r="Q166"/>
    </row>
    <row r="167" spans="2:17">
      <c r="B167" s="60"/>
      <c r="G167" s="60"/>
      <c r="O167" s="121"/>
      <c r="P167"/>
      <c r="Q167"/>
    </row>
    <row r="168" spans="2:17">
      <c r="B168" s="60"/>
      <c r="G168" s="60"/>
      <c r="O168" s="121"/>
      <c r="P168"/>
      <c r="Q168"/>
    </row>
    <row r="169" spans="2:17">
      <c r="B169" s="60"/>
      <c r="G169" s="60"/>
      <c r="O169" s="121"/>
      <c r="P169"/>
      <c r="Q169"/>
    </row>
    <row r="170" spans="2:17">
      <c r="B170" s="60"/>
      <c r="G170" s="60"/>
      <c r="O170" s="121"/>
      <c r="P170"/>
      <c r="Q170"/>
    </row>
    <row r="171" spans="2:17">
      <c r="B171" s="60"/>
      <c r="G171" s="60"/>
      <c r="O171" s="121"/>
      <c r="P171"/>
      <c r="Q171"/>
    </row>
    <row r="172" spans="2:17">
      <c r="B172" s="60"/>
      <c r="G172" s="60"/>
      <c r="O172" s="121"/>
      <c r="P172"/>
      <c r="Q172"/>
    </row>
    <row r="173" spans="2:17">
      <c r="B173" s="60"/>
      <c r="G173" s="60"/>
      <c r="O173" s="121"/>
      <c r="P173"/>
      <c r="Q173"/>
    </row>
    <row r="174" spans="2:17">
      <c r="B174" s="60"/>
      <c r="G174" s="60"/>
      <c r="O174" s="121"/>
      <c r="P174"/>
      <c r="Q174"/>
    </row>
    <row r="175" spans="2:17">
      <c r="B175" s="60"/>
      <c r="G175" s="60"/>
      <c r="O175" s="121"/>
      <c r="P175"/>
      <c r="Q175"/>
    </row>
    <row r="176" spans="2:17">
      <c r="B176" s="60"/>
      <c r="G176" s="60"/>
      <c r="O176" s="121"/>
      <c r="P176"/>
      <c r="Q176"/>
    </row>
    <row r="177" spans="2:17">
      <c r="B177" s="60"/>
      <c r="G177" s="60"/>
      <c r="O177" s="121"/>
      <c r="P177"/>
      <c r="Q177"/>
    </row>
    <row r="178" spans="2:17">
      <c r="B178" s="60"/>
      <c r="G178" s="60"/>
      <c r="O178" s="121"/>
      <c r="P178"/>
      <c r="Q178"/>
    </row>
    <row r="179" spans="2:17">
      <c r="B179" s="60"/>
      <c r="G179" s="60"/>
      <c r="O179" s="121"/>
      <c r="P179"/>
      <c r="Q179"/>
    </row>
    <row r="180" spans="2:17">
      <c r="B180" s="60"/>
      <c r="G180" s="60"/>
      <c r="O180" s="121"/>
      <c r="P180"/>
      <c r="Q180"/>
    </row>
    <row r="181" spans="2:17">
      <c r="B181" s="60"/>
      <c r="G181" s="60"/>
      <c r="O181" s="121"/>
      <c r="P181"/>
      <c r="Q181"/>
    </row>
    <row r="182" spans="2:17">
      <c r="B182" s="60"/>
      <c r="G182" s="60"/>
      <c r="O182" s="121"/>
      <c r="P182"/>
      <c r="Q182"/>
    </row>
    <row r="183" spans="2:17">
      <c r="B183" s="60"/>
      <c r="G183" s="60"/>
      <c r="O183" s="121"/>
      <c r="P183"/>
      <c r="Q183"/>
    </row>
    <row r="184" spans="2:17">
      <c r="B184" s="60"/>
      <c r="G184" s="60"/>
      <c r="O184" s="121"/>
      <c r="P184"/>
      <c r="Q184"/>
    </row>
    <row r="185" spans="2:17">
      <c r="B185" s="60"/>
      <c r="G185" s="60"/>
      <c r="O185" s="121"/>
      <c r="P185"/>
      <c r="Q185"/>
    </row>
    <row r="186" spans="2:17">
      <c r="B186" s="60"/>
      <c r="G186" s="60"/>
      <c r="O186" s="121"/>
      <c r="P186"/>
      <c r="Q186"/>
    </row>
    <row r="187" spans="2:17">
      <c r="B187" s="60"/>
      <c r="G187" s="60"/>
      <c r="O187" s="121"/>
      <c r="P187"/>
      <c r="Q187"/>
    </row>
    <row r="188" spans="2:17">
      <c r="B188" s="60"/>
      <c r="G188" s="60"/>
      <c r="O188" s="121"/>
      <c r="P188"/>
      <c r="Q188"/>
    </row>
    <row r="189" spans="2:17">
      <c r="B189" s="60"/>
      <c r="G189" s="60"/>
      <c r="O189" s="121"/>
      <c r="P189"/>
      <c r="Q189"/>
    </row>
    <row r="190" spans="2:17">
      <c r="B190" s="60"/>
      <c r="G190" s="60"/>
      <c r="O190" s="121"/>
      <c r="P190"/>
      <c r="Q190"/>
    </row>
    <row r="191" spans="2:17">
      <c r="B191" s="60"/>
      <c r="G191" s="60"/>
      <c r="O191" s="121"/>
      <c r="P191"/>
      <c r="Q191"/>
    </row>
    <row r="192" spans="2:17">
      <c r="B192" s="60"/>
      <c r="G192" s="60"/>
      <c r="O192" s="121"/>
      <c r="P192"/>
      <c r="Q192"/>
    </row>
    <row r="193" spans="2:17">
      <c r="B193" s="60"/>
      <c r="G193" s="60"/>
      <c r="O193" s="121"/>
      <c r="P193"/>
      <c r="Q193"/>
    </row>
    <row r="194" spans="2:17">
      <c r="B194" s="60"/>
      <c r="G194" s="60"/>
      <c r="O194" s="121"/>
      <c r="P194"/>
      <c r="Q194"/>
    </row>
    <row r="195" spans="2:17">
      <c r="B195" s="60"/>
      <c r="G195" s="60"/>
      <c r="O195" s="121"/>
      <c r="P195"/>
      <c r="Q195"/>
    </row>
    <row r="196" spans="2:17">
      <c r="B196" s="60"/>
      <c r="G196" s="60"/>
      <c r="O196" s="121"/>
      <c r="P196"/>
      <c r="Q196"/>
    </row>
    <row r="197" spans="2:17">
      <c r="B197" s="60"/>
      <c r="G197" s="60"/>
      <c r="O197" s="121"/>
      <c r="P197"/>
      <c r="Q197"/>
    </row>
    <row r="198" spans="2:17">
      <c r="B198" s="60"/>
      <c r="G198" s="60"/>
      <c r="O198" s="121"/>
      <c r="P198"/>
      <c r="Q198"/>
    </row>
    <row r="199" spans="2:17">
      <c r="B199" s="60"/>
      <c r="G199" s="60"/>
      <c r="O199" s="121"/>
      <c r="P199"/>
      <c r="Q199"/>
    </row>
    <row r="200" spans="2:17">
      <c r="B200" s="60"/>
      <c r="G200" s="60"/>
      <c r="O200" s="121"/>
      <c r="P200"/>
      <c r="Q200"/>
    </row>
    <row r="201" spans="2:17">
      <c r="B201" s="60"/>
      <c r="G201" s="60"/>
      <c r="O201" s="121"/>
      <c r="P201"/>
      <c r="Q201"/>
    </row>
    <row r="202" spans="2:17">
      <c r="B202" s="60"/>
      <c r="G202" s="60"/>
      <c r="O202" s="121"/>
      <c r="P202"/>
      <c r="Q202"/>
    </row>
    <row r="203" spans="2:17">
      <c r="B203" s="60"/>
      <c r="G203" s="60"/>
      <c r="O203" s="121"/>
      <c r="P203"/>
      <c r="Q203"/>
    </row>
    <row r="204" spans="2:17">
      <c r="B204" s="60"/>
      <c r="G204" s="60"/>
      <c r="O204" s="121"/>
      <c r="P204"/>
      <c r="Q204"/>
    </row>
    <row r="205" spans="2:17">
      <c r="B205" s="60"/>
      <c r="G205" s="60"/>
      <c r="O205" s="121"/>
      <c r="P205"/>
      <c r="Q205"/>
    </row>
    <row r="206" spans="2:17">
      <c r="B206" s="60"/>
      <c r="G206" s="60"/>
      <c r="O206" s="121"/>
      <c r="P206"/>
      <c r="Q206"/>
    </row>
    <row r="207" spans="2:17">
      <c r="B207" s="60"/>
      <c r="G207" s="60"/>
      <c r="O207" s="121"/>
      <c r="P207"/>
      <c r="Q207"/>
    </row>
    <row r="208" spans="2:17">
      <c r="B208" s="60"/>
      <c r="G208" s="60"/>
      <c r="O208" s="121"/>
      <c r="P208"/>
      <c r="Q208"/>
    </row>
    <row r="209" spans="2:17">
      <c r="B209" s="60"/>
      <c r="G209" s="60"/>
      <c r="O209" s="121"/>
      <c r="P209"/>
      <c r="Q209"/>
    </row>
    <row r="210" spans="2:17">
      <c r="B210" s="60"/>
      <c r="G210" s="60"/>
      <c r="O210" s="121"/>
      <c r="P210"/>
      <c r="Q210"/>
    </row>
    <row r="211" spans="2:17">
      <c r="B211" s="60"/>
      <c r="G211" s="60"/>
      <c r="O211" s="121"/>
      <c r="P211"/>
      <c r="Q211"/>
    </row>
    <row r="212" spans="2:17">
      <c r="B212" s="60"/>
      <c r="G212" s="60"/>
      <c r="O212" s="121"/>
      <c r="P212"/>
      <c r="Q212"/>
    </row>
    <row r="213" spans="2:17">
      <c r="B213" s="60"/>
      <c r="G213" s="60"/>
      <c r="O213" s="121"/>
      <c r="P213"/>
      <c r="Q213"/>
    </row>
    <row r="214" spans="2:17">
      <c r="B214" s="60"/>
      <c r="G214" s="60"/>
      <c r="O214" s="121"/>
      <c r="P214"/>
      <c r="Q214"/>
    </row>
    <row r="215" spans="2:17">
      <c r="B215" s="60"/>
      <c r="G215" s="60"/>
      <c r="O215" s="121"/>
      <c r="P215"/>
      <c r="Q215"/>
    </row>
    <row r="216" spans="2:17">
      <c r="B216" s="60"/>
      <c r="G216" s="60"/>
      <c r="O216" s="121"/>
      <c r="P216"/>
      <c r="Q216"/>
    </row>
    <row r="217" spans="2:17">
      <c r="B217" s="60"/>
      <c r="G217" s="60"/>
      <c r="O217" s="121"/>
      <c r="P217"/>
      <c r="Q217"/>
    </row>
    <row r="218" spans="2:17">
      <c r="B218" s="60"/>
      <c r="G218" s="60"/>
      <c r="O218" s="121"/>
      <c r="P218"/>
      <c r="Q218"/>
    </row>
    <row r="219" spans="2:17">
      <c r="B219" s="60"/>
      <c r="G219" s="60"/>
      <c r="O219" s="121"/>
      <c r="P219"/>
      <c r="Q219"/>
    </row>
    <row r="220" spans="2:17">
      <c r="B220" s="60"/>
      <c r="G220" s="60"/>
      <c r="O220" s="121"/>
      <c r="P220"/>
      <c r="Q220"/>
    </row>
    <row r="221" spans="2:17">
      <c r="B221" s="60"/>
      <c r="G221" s="60"/>
      <c r="O221" s="121"/>
      <c r="P221"/>
      <c r="Q221"/>
    </row>
    <row r="222" spans="2:17">
      <c r="B222" s="60"/>
      <c r="G222" s="60"/>
      <c r="O222" s="121"/>
      <c r="P222"/>
      <c r="Q222"/>
    </row>
    <row r="223" spans="2:17">
      <c r="B223" s="60"/>
      <c r="G223" s="60"/>
      <c r="O223" s="121"/>
      <c r="P223"/>
      <c r="Q223"/>
    </row>
    <row r="224" spans="2:17">
      <c r="B224" s="60"/>
      <c r="G224" s="60"/>
      <c r="O224" s="121"/>
      <c r="P224"/>
      <c r="Q224"/>
    </row>
    <row r="225" spans="2:17">
      <c r="B225" s="60"/>
      <c r="G225" s="60"/>
      <c r="O225" s="121"/>
      <c r="P225"/>
      <c r="Q225"/>
    </row>
    <row r="226" spans="2:17">
      <c r="B226" s="60"/>
      <c r="G226" s="60"/>
      <c r="O226" s="121"/>
      <c r="P226"/>
      <c r="Q226"/>
    </row>
    <row r="227" spans="2:17">
      <c r="B227" s="60"/>
      <c r="G227" s="60"/>
      <c r="O227" s="121"/>
      <c r="P227"/>
      <c r="Q227"/>
    </row>
    <row r="228" spans="2:17">
      <c r="B228" s="60"/>
      <c r="G228" s="60"/>
      <c r="O228" s="121"/>
      <c r="P228"/>
      <c r="Q228"/>
    </row>
    <row r="229" spans="2:17">
      <c r="B229" s="60"/>
      <c r="G229" s="60"/>
      <c r="O229" s="121"/>
      <c r="P229"/>
      <c r="Q229"/>
    </row>
    <row r="230" spans="2:17">
      <c r="B230" s="60"/>
      <c r="G230" s="60"/>
      <c r="O230" s="121"/>
      <c r="P230"/>
      <c r="Q230"/>
    </row>
    <row r="231" spans="2:17">
      <c r="B231" s="60"/>
      <c r="G231" s="60"/>
      <c r="O231" s="121"/>
      <c r="P231"/>
      <c r="Q231"/>
    </row>
    <row r="232" spans="2:17">
      <c r="B232" s="60"/>
      <c r="G232" s="60"/>
      <c r="O232" s="121"/>
      <c r="P232"/>
      <c r="Q232"/>
    </row>
    <row r="233" spans="2:17">
      <c r="B233" s="60"/>
      <c r="G233" s="60"/>
      <c r="O233" s="121"/>
      <c r="P233"/>
      <c r="Q233"/>
    </row>
    <row r="234" spans="2:17">
      <c r="B234" s="60"/>
      <c r="G234" s="60"/>
      <c r="O234" s="121"/>
      <c r="P234"/>
      <c r="Q234"/>
    </row>
    <row r="235" spans="2:17">
      <c r="B235" s="60"/>
      <c r="G235" s="60"/>
      <c r="O235" s="121"/>
      <c r="P235"/>
      <c r="Q235"/>
    </row>
    <row r="236" spans="2:17">
      <c r="B236" s="60"/>
      <c r="G236" s="60"/>
      <c r="O236" s="121"/>
      <c r="P236"/>
      <c r="Q236"/>
    </row>
    <row r="237" spans="2:17">
      <c r="B237" s="60"/>
      <c r="G237" s="60"/>
      <c r="O237" s="121"/>
      <c r="P237"/>
      <c r="Q237"/>
    </row>
    <row r="238" spans="2:17">
      <c r="B238" s="60"/>
      <c r="G238" s="60"/>
      <c r="O238" s="121"/>
      <c r="P238"/>
      <c r="Q238"/>
    </row>
    <row r="239" spans="2:17">
      <c r="B239" s="60"/>
      <c r="G239" s="60"/>
      <c r="O239" s="121"/>
      <c r="P239"/>
      <c r="Q239"/>
    </row>
    <row r="240" spans="2:17">
      <c r="B240" s="60"/>
      <c r="G240" s="60"/>
      <c r="O240" s="121"/>
      <c r="P240"/>
      <c r="Q240"/>
    </row>
    <row r="241" spans="2:17">
      <c r="B241" s="60"/>
      <c r="G241" s="60"/>
      <c r="O241" s="121"/>
      <c r="P241"/>
      <c r="Q241"/>
    </row>
    <row r="242" spans="2:17">
      <c r="B242" s="60"/>
      <c r="G242" s="60"/>
      <c r="O242" s="121"/>
      <c r="P242"/>
      <c r="Q242"/>
    </row>
    <row r="243" spans="2:17">
      <c r="B243" s="60"/>
      <c r="G243" s="60"/>
      <c r="O243" s="121"/>
      <c r="P243"/>
      <c r="Q243"/>
    </row>
    <row r="244" spans="2:17">
      <c r="B244" s="60"/>
      <c r="G244" s="60"/>
      <c r="O244" s="121"/>
      <c r="P244"/>
      <c r="Q244"/>
    </row>
    <row r="245" spans="2:17">
      <c r="B245" s="60"/>
      <c r="G245" s="60"/>
      <c r="O245" s="121"/>
      <c r="P245"/>
      <c r="Q245"/>
    </row>
    <row r="246" spans="2:17">
      <c r="B246" s="60"/>
      <c r="G246" s="60"/>
      <c r="O246" s="121"/>
      <c r="P246"/>
      <c r="Q246"/>
    </row>
    <row r="247" spans="2:17">
      <c r="B247" s="60"/>
      <c r="G247" s="60"/>
      <c r="O247" s="121"/>
      <c r="P247"/>
      <c r="Q247"/>
    </row>
    <row r="248" spans="2:17">
      <c r="B248" s="60"/>
      <c r="G248" s="60"/>
      <c r="O248" s="121"/>
      <c r="P248"/>
      <c r="Q248"/>
    </row>
    <row r="249" spans="2:17">
      <c r="B249" s="60"/>
      <c r="G249" s="60"/>
      <c r="O249" s="121"/>
      <c r="P249"/>
      <c r="Q249"/>
    </row>
    <row r="250" spans="2:17">
      <c r="B250" s="60"/>
      <c r="G250" s="60"/>
      <c r="O250" s="121"/>
      <c r="P250"/>
      <c r="Q250"/>
    </row>
    <row r="251" spans="2:17">
      <c r="B251" s="60"/>
      <c r="G251" s="60"/>
      <c r="O251" s="121"/>
      <c r="P251"/>
      <c r="Q251"/>
    </row>
    <row r="252" spans="2:17">
      <c r="B252" s="60"/>
      <c r="G252" s="60"/>
      <c r="O252" s="121"/>
      <c r="P252"/>
      <c r="Q252"/>
    </row>
    <row r="253" spans="2:17">
      <c r="B253" s="60"/>
      <c r="G253" s="60"/>
      <c r="O253" s="121"/>
      <c r="P253"/>
      <c r="Q253"/>
    </row>
    <row r="254" spans="2:17">
      <c r="B254" s="60"/>
      <c r="G254" s="60"/>
      <c r="O254" s="121"/>
      <c r="P254"/>
      <c r="Q254"/>
    </row>
    <row r="255" spans="2:17">
      <c r="B255" s="60"/>
      <c r="G255" s="60"/>
      <c r="O255" s="121"/>
      <c r="P255"/>
      <c r="Q255"/>
    </row>
    <row r="256" spans="2:17">
      <c r="B256" s="60"/>
      <c r="G256" s="60"/>
      <c r="O256" s="121"/>
      <c r="P256"/>
      <c r="Q256"/>
    </row>
    <row r="257" spans="2:17">
      <c r="B257" s="60"/>
      <c r="G257" s="60"/>
      <c r="O257" s="121"/>
      <c r="P257"/>
      <c r="Q257"/>
    </row>
    <row r="258" spans="2:17">
      <c r="B258" s="60"/>
      <c r="G258" s="60"/>
      <c r="O258" s="121"/>
      <c r="P258"/>
      <c r="Q258"/>
    </row>
    <row r="259" spans="2:17">
      <c r="B259" s="60"/>
      <c r="G259" s="60"/>
      <c r="O259" s="121"/>
      <c r="P259"/>
      <c r="Q259"/>
    </row>
    <row r="260" spans="2:17">
      <c r="B260" s="60"/>
      <c r="G260" s="60"/>
      <c r="O260" s="121"/>
      <c r="P260"/>
      <c r="Q260"/>
    </row>
    <row r="261" spans="2:17">
      <c r="B261" s="60"/>
      <c r="G261" s="60"/>
      <c r="O261" s="121"/>
      <c r="P261"/>
      <c r="Q261"/>
    </row>
    <row r="262" spans="2:17">
      <c r="B262" s="60"/>
      <c r="G262" s="60"/>
      <c r="O262" s="121"/>
      <c r="P262"/>
      <c r="Q262"/>
    </row>
    <row r="263" spans="2:17">
      <c r="B263" s="60"/>
      <c r="G263" s="60"/>
      <c r="O263" s="121"/>
      <c r="P263"/>
      <c r="Q263"/>
    </row>
    <row r="264" spans="2:17">
      <c r="B264" s="60"/>
      <c r="G264" s="60"/>
      <c r="O264" s="121"/>
      <c r="P264"/>
      <c r="Q264"/>
    </row>
    <row r="265" spans="2:17">
      <c r="B265" s="60"/>
      <c r="G265" s="60"/>
      <c r="O265" s="121"/>
      <c r="P265"/>
      <c r="Q265"/>
    </row>
    <row r="266" spans="2:17">
      <c r="B266" s="60"/>
      <c r="G266" s="60"/>
      <c r="O266" s="121"/>
      <c r="P266"/>
      <c r="Q266"/>
    </row>
    <row r="267" spans="2:17">
      <c r="B267" s="60"/>
      <c r="G267" s="60"/>
      <c r="O267" s="121"/>
      <c r="P267"/>
      <c r="Q267"/>
    </row>
    <row r="268" spans="2:17">
      <c r="B268" s="60"/>
      <c r="G268" s="60"/>
      <c r="O268" s="121"/>
      <c r="P268"/>
      <c r="Q268"/>
    </row>
    <row r="269" spans="2:17">
      <c r="B269" s="60"/>
      <c r="G269" s="60"/>
      <c r="O269" s="121"/>
      <c r="P269"/>
      <c r="Q269"/>
    </row>
    <row r="270" spans="2:17">
      <c r="B270" s="60"/>
      <c r="G270" s="60"/>
      <c r="O270" s="121"/>
      <c r="P270"/>
      <c r="Q270"/>
    </row>
    <row r="271" spans="2:17">
      <c r="B271" s="60"/>
      <c r="G271" s="60"/>
      <c r="O271" s="121"/>
      <c r="P271"/>
      <c r="Q271"/>
    </row>
    <row r="272" spans="2:17">
      <c r="B272" s="60"/>
      <c r="G272" s="60"/>
      <c r="O272" s="121"/>
      <c r="P272"/>
      <c r="Q272"/>
    </row>
    <row r="273" spans="2:17">
      <c r="B273" s="60"/>
      <c r="G273" s="60"/>
      <c r="O273" s="121"/>
      <c r="P273"/>
      <c r="Q273"/>
    </row>
    <row r="274" spans="2:17">
      <c r="B274" s="60"/>
      <c r="G274" s="60"/>
      <c r="O274" s="121"/>
      <c r="P274"/>
      <c r="Q274"/>
    </row>
    <row r="275" spans="2:17">
      <c r="B275" s="60"/>
      <c r="G275" s="60"/>
      <c r="O275" s="121"/>
      <c r="P275"/>
      <c r="Q275"/>
    </row>
    <row r="276" spans="2:17">
      <c r="B276" s="60"/>
      <c r="G276" s="60"/>
      <c r="O276" s="121"/>
      <c r="P276"/>
      <c r="Q276"/>
    </row>
    <row r="277" spans="2:17">
      <c r="B277" s="60"/>
      <c r="G277" s="60"/>
      <c r="O277" s="121"/>
      <c r="P277"/>
      <c r="Q277"/>
    </row>
    <row r="278" spans="2:17">
      <c r="B278" s="60"/>
      <c r="G278" s="60"/>
      <c r="O278" s="121"/>
      <c r="P278"/>
      <c r="Q278"/>
    </row>
    <row r="279" spans="2:17">
      <c r="B279" s="60"/>
      <c r="G279" s="60"/>
      <c r="O279" s="121"/>
      <c r="P279"/>
      <c r="Q279"/>
    </row>
    <row r="280" spans="2:17">
      <c r="B280" s="60"/>
      <c r="G280" s="60"/>
      <c r="O280" s="121"/>
      <c r="P280"/>
      <c r="Q280"/>
    </row>
    <row r="281" spans="2:17">
      <c r="B281" s="60"/>
      <c r="G281" s="60"/>
      <c r="O281" s="121"/>
      <c r="P281"/>
      <c r="Q281"/>
    </row>
    <row r="282" spans="2:17">
      <c r="B282" s="60"/>
      <c r="G282" s="60"/>
      <c r="O282" s="121"/>
      <c r="P282"/>
      <c r="Q282"/>
    </row>
    <row r="283" spans="2:17">
      <c r="B283" s="60"/>
      <c r="G283" s="60"/>
      <c r="O283" s="121"/>
      <c r="P283"/>
      <c r="Q283"/>
    </row>
    <row r="284" spans="2:17">
      <c r="B284" s="60"/>
      <c r="G284" s="60"/>
      <c r="O284" s="121"/>
      <c r="P284"/>
      <c r="Q284"/>
    </row>
    <row r="285" spans="2:17">
      <c r="B285" s="60"/>
      <c r="G285" s="60"/>
      <c r="O285" s="121"/>
      <c r="P285"/>
      <c r="Q285"/>
    </row>
    <row r="286" spans="2:17">
      <c r="B286" s="60"/>
      <c r="G286" s="60"/>
      <c r="O286" s="121"/>
      <c r="P286"/>
      <c r="Q286"/>
    </row>
    <row r="287" spans="2:17">
      <c r="B287" s="60"/>
      <c r="G287" s="60"/>
      <c r="O287" s="121"/>
      <c r="P287"/>
      <c r="Q287"/>
    </row>
    <row r="288" spans="2:17">
      <c r="B288" s="60"/>
      <c r="G288" s="60"/>
      <c r="O288" s="121"/>
      <c r="P288"/>
      <c r="Q288"/>
    </row>
    <row r="289" spans="2:17">
      <c r="B289" s="60"/>
      <c r="G289" s="60"/>
      <c r="O289" s="121"/>
      <c r="P289"/>
      <c r="Q289"/>
    </row>
    <row r="290" spans="2:17">
      <c r="B290" s="60"/>
      <c r="G290" s="60"/>
      <c r="O290" s="121"/>
      <c r="P290"/>
      <c r="Q290"/>
    </row>
    <row r="291" spans="2:17">
      <c r="B291" s="60"/>
      <c r="G291" s="60"/>
      <c r="O291" s="121"/>
      <c r="P291"/>
      <c r="Q291"/>
    </row>
    <row r="292" spans="2:17">
      <c r="B292" s="60"/>
      <c r="G292" s="60"/>
      <c r="O292" s="121"/>
      <c r="P292"/>
      <c r="Q292"/>
    </row>
    <row r="293" spans="2:17">
      <c r="B293" s="60"/>
      <c r="G293" s="60"/>
      <c r="O293" s="121"/>
      <c r="P293"/>
      <c r="Q293"/>
    </row>
    <row r="294" spans="2:17">
      <c r="B294" s="60"/>
      <c r="G294" s="60"/>
      <c r="O294" s="121"/>
      <c r="P294"/>
      <c r="Q294"/>
    </row>
    <row r="295" spans="2:17">
      <c r="B295" s="60"/>
      <c r="G295" s="60"/>
      <c r="O295" s="121"/>
      <c r="P295"/>
      <c r="Q295"/>
    </row>
    <row r="296" spans="2:17">
      <c r="B296" s="60"/>
      <c r="G296" s="60"/>
      <c r="O296" s="121"/>
      <c r="P296"/>
      <c r="Q296"/>
    </row>
    <row r="297" spans="2:17">
      <c r="B297" s="60"/>
      <c r="G297" s="60"/>
      <c r="O297" s="121"/>
      <c r="P297"/>
      <c r="Q297"/>
    </row>
    <row r="298" spans="2:17">
      <c r="B298" s="60"/>
      <c r="G298" s="60"/>
      <c r="O298" s="121"/>
      <c r="P298"/>
      <c r="Q298"/>
    </row>
    <row r="299" spans="2:17">
      <c r="B299" s="60"/>
      <c r="G299" s="60"/>
      <c r="O299" s="121"/>
      <c r="P299"/>
      <c r="Q299"/>
    </row>
    <row r="300" spans="2:17">
      <c r="B300" s="60"/>
      <c r="G300" s="60"/>
      <c r="O300" s="121"/>
      <c r="P300"/>
      <c r="Q300"/>
    </row>
    <row r="301" spans="2:17">
      <c r="B301" s="60"/>
      <c r="G301" s="60"/>
      <c r="O301" s="121"/>
      <c r="P301"/>
      <c r="Q301"/>
    </row>
    <row r="302" spans="2:17">
      <c r="B302" s="60"/>
      <c r="G302" s="60"/>
      <c r="O302" s="121"/>
      <c r="P302"/>
      <c r="Q302"/>
    </row>
    <row r="303" spans="2:17">
      <c r="B303" s="60"/>
      <c r="G303" s="60"/>
      <c r="O303" s="121"/>
      <c r="P303"/>
      <c r="Q303"/>
    </row>
    <row r="304" spans="2:17">
      <c r="B304" s="60"/>
      <c r="G304" s="60"/>
      <c r="O304" s="121"/>
      <c r="P304"/>
      <c r="Q304"/>
    </row>
    <row r="305" spans="2:17">
      <c r="B305" s="60"/>
      <c r="G305" s="60"/>
      <c r="O305" s="121"/>
      <c r="P305"/>
      <c r="Q305"/>
    </row>
    <row r="306" spans="2:17">
      <c r="B306" s="60"/>
      <c r="G306" s="60"/>
      <c r="O306" s="121"/>
      <c r="P306"/>
      <c r="Q306"/>
    </row>
    <row r="307" spans="2:17">
      <c r="B307" s="60"/>
      <c r="G307" s="60"/>
      <c r="O307" s="121"/>
      <c r="P307"/>
      <c r="Q307"/>
    </row>
    <row r="308" spans="2:17">
      <c r="B308" s="60"/>
      <c r="G308" s="60"/>
      <c r="O308" s="121"/>
      <c r="P308"/>
      <c r="Q308"/>
    </row>
    <row r="309" spans="2:17">
      <c r="B309" s="60"/>
      <c r="G309" s="60"/>
      <c r="O309" s="121"/>
      <c r="P309"/>
      <c r="Q309"/>
    </row>
    <row r="310" spans="2:17">
      <c r="B310" s="60"/>
      <c r="G310" s="60"/>
      <c r="O310" s="121"/>
      <c r="P310"/>
      <c r="Q310"/>
    </row>
    <row r="311" spans="2:17">
      <c r="B311" s="60"/>
      <c r="G311" s="60"/>
      <c r="O311" s="121"/>
      <c r="P311"/>
      <c r="Q311"/>
    </row>
    <row r="312" spans="2:17">
      <c r="B312" s="60"/>
      <c r="G312" s="60"/>
      <c r="O312" s="121"/>
      <c r="P312"/>
      <c r="Q312"/>
    </row>
    <row r="313" spans="2:17">
      <c r="B313" s="60"/>
      <c r="G313" s="60"/>
      <c r="O313" s="121"/>
      <c r="P313"/>
      <c r="Q313"/>
    </row>
    <row r="314" spans="2:17">
      <c r="B314" s="60"/>
      <c r="G314" s="60"/>
      <c r="O314" s="121"/>
      <c r="P314"/>
      <c r="Q314"/>
    </row>
    <row r="315" spans="2:17">
      <c r="B315" s="60"/>
      <c r="G315" s="60"/>
      <c r="O315" s="121"/>
      <c r="P315"/>
      <c r="Q315"/>
    </row>
    <row r="316" spans="2:17">
      <c r="B316" s="60"/>
      <c r="G316" s="60"/>
      <c r="O316" s="121"/>
      <c r="P316"/>
      <c r="Q316"/>
    </row>
    <row r="317" spans="2:17">
      <c r="B317" s="60"/>
      <c r="G317" s="60"/>
      <c r="O317" s="121"/>
      <c r="P317"/>
      <c r="Q317"/>
    </row>
    <row r="318" spans="2:17">
      <c r="B318" s="60"/>
      <c r="G318" s="60"/>
      <c r="O318" s="121"/>
      <c r="P318"/>
      <c r="Q318"/>
    </row>
    <row r="319" spans="2:17">
      <c r="B319" s="60"/>
      <c r="G319" s="60"/>
      <c r="O319" s="121"/>
      <c r="P319"/>
      <c r="Q319"/>
    </row>
    <row r="320" spans="2:17">
      <c r="B320" s="60"/>
      <c r="G320" s="60"/>
      <c r="O320" s="121"/>
      <c r="P320"/>
      <c r="Q320"/>
    </row>
    <row r="321" spans="2:17">
      <c r="B321" s="60"/>
      <c r="G321" s="60"/>
      <c r="O321" s="121"/>
      <c r="P321"/>
      <c r="Q321"/>
    </row>
    <row r="322" spans="2:17">
      <c r="B322" s="60"/>
      <c r="G322" s="60"/>
      <c r="O322" s="121"/>
      <c r="P322"/>
      <c r="Q322"/>
    </row>
    <row r="323" spans="2:17">
      <c r="B323" s="60"/>
      <c r="G323" s="60"/>
      <c r="O323" s="121"/>
      <c r="P323"/>
      <c r="Q323"/>
    </row>
    <row r="324" spans="2:17">
      <c r="B324" s="60"/>
      <c r="G324" s="60"/>
      <c r="O324" s="121"/>
      <c r="P324"/>
      <c r="Q324"/>
    </row>
    <row r="325" spans="2:17">
      <c r="B325" s="60"/>
      <c r="G325" s="60"/>
      <c r="O325" s="121"/>
      <c r="P325"/>
      <c r="Q325"/>
    </row>
    <row r="326" spans="2:17">
      <c r="B326" s="60"/>
      <c r="G326" s="60"/>
      <c r="O326" s="121"/>
      <c r="P326"/>
      <c r="Q326"/>
    </row>
    <row r="327" spans="2:17">
      <c r="B327" s="60"/>
      <c r="G327" s="60"/>
      <c r="O327" s="121"/>
      <c r="P327"/>
      <c r="Q327"/>
    </row>
    <row r="328" spans="2:17">
      <c r="B328" s="60"/>
      <c r="G328" s="60"/>
      <c r="O328" s="121"/>
      <c r="P328"/>
      <c r="Q328"/>
    </row>
    <row r="329" spans="2:17">
      <c r="B329" s="60"/>
      <c r="G329" s="60"/>
      <c r="O329" s="121"/>
      <c r="P329"/>
      <c r="Q329"/>
    </row>
    <row r="330" spans="2:17">
      <c r="B330" s="60"/>
      <c r="G330" s="60"/>
      <c r="O330" s="121"/>
      <c r="P330"/>
      <c r="Q330"/>
    </row>
    <row r="331" spans="2:17">
      <c r="B331" s="60"/>
      <c r="G331" s="60"/>
      <c r="O331" s="121"/>
      <c r="P331"/>
      <c r="Q331"/>
    </row>
    <row r="332" spans="2:17">
      <c r="B332" s="60"/>
      <c r="G332" s="60"/>
      <c r="O332" s="121"/>
      <c r="P332"/>
      <c r="Q332"/>
    </row>
    <row r="333" spans="2:17">
      <c r="B333" s="60"/>
      <c r="G333" s="60"/>
      <c r="O333" s="121"/>
      <c r="P333"/>
      <c r="Q333"/>
    </row>
    <row r="334" spans="2:17">
      <c r="B334" s="60"/>
      <c r="G334" s="60"/>
      <c r="O334" s="121"/>
      <c r="P334"/>
      <c r="Q334"/>
    </row>
    <row r="335" spans="2:17">
      <c r="B335" s="60"/>
      <c r="G335" s="60"/>
      <c r="O335" s="121"/>
      <c r="P335"/>
      <c r="Q335"/>
    </row>
    <row r="336" spans="2:17">
      <c r="B336" s="60"/>
      <c r="G336" s="60"/>
      <c r="O336" s="121"/>
      <c r="P336"/>
      <c r="Q336"/>
    </row>
    <row r="337" spans="2:17">
      <c r="B337" s="60"/>
      <c r="G337" s="60"/>
      <c r="O337" s="121"/>
      <c r="P337"/>
      <c r="Q337"/>
    </row>
    <row r="338" spans="2:17">
      <c r="B338" s="60"/>
      <c r="G338" s="60"/>
      <c r="O338" s="121"/>
      <c r="P338"/>
      <c r="Q338"/>
    </row>
    <row r="339" spans="2:17">
      <c r="B339" s="60"/>
      <c r="G339" s="60"/>
      <c r="O339" s="121"/>
      <c r="P339"/>
      <c r="Q339"/>
    </row>
    <row r="340" spans="2:17">
      <c r="B340" s="60"/>
      <c r="G340" s="60"/>
      <c r="O340" s="121"/>
      <c r="P340"/>
      <c r="Q340"/>
    </row>
    <row r="341" spans="2:17">
      <c r="B341" s="60"/>
      <c r="G341" s="60"/>
      <c r="O341" s="121"/>
      <c r="P341"/>
      <c r="Q341"/>
    </row>
    <row r="342" spans="2:17">
      <c r="B342" s="60"/>
      <c r="G342" s="60"/>
      <c r="O342" s="121"/>
      <c r="P342"/>
      <c r="Q342"/>
    </row>
    <row r="343" spans="2:17">
      <c r="B343" s="60"/>
      <c r="G343" s="60"/>
      <c r="O343" s="121"/>
      <c r="P343"/>
      <c r="Q343"/>
    </row>
    <row r="344" spans="2:17">
      <c r="B344" s="60"/>
      <c r="G344" s="60"/>
      <c r="O344" s="121"/>
      <c r="P344"/>
      <c r="Q344"/>
    </row>
    <row r="345" spans="2:17">
      <c r="B345" s="60"/>
      <c r="G345" s="60"/>
      <c r="O345" s="121"/>
      <c r="P345"/>
      <c r="Q345"/>
    </row>
    <row r="346" spans="2:17">
      <c r="B346" s="60"/>
      <c r="G346" s="60"/>
      <c r="O346" s="121"/>
      <c r="P346"/>
      <c r="Q346"/>
    </row>
    <row r="347" spans="2:17">
      <c r="B347" s="60"/>
      <c r="G347" s="60"/>
      <c r="O347" s="121"/>
      <c r="P347"/>
      <c r="Q347"/>
    </row>
    <row r="348" spans="2:17">
      <c r="B348" s="60"/>
      <c r="G348" s="60"/>
      <c r="O348" s="121"/>
      <c r="P348"/>
      <c r="Q348"/>
    </row>
    <row r="349" spans="2:17">
      <c r="B349" s="60"/>
      <c r="G349" s="60"/>
      <c r="O349" s="121"/>
      <c r="P349"/>
      <c r="Q349"/>
    </row>
    <row r="350" spans="2:17">
      <c r="B350" s="60"/>
      <c r="G350" s="60"/>
      <c r="O350" s="121"/>
      <c r="P350"/>
      <c r="Q350"/>
    </row>
    <row r="351" spans="2:17">
      <c r="B351" s="60"/>
      <c r="G351" s="60"/>
      <c r="O351" s="121"/>
      <c r="P351"/>
      <c r="Q351"/>
    </row>
    <row r="352" spans="2:17">
      <c r="B352" s="60"/>
      <c r="G352" s="60"/>
      <c r="O352" s="121"/>
      <c r="P352"/>
      <c r="Q352"/>
    </row>
    <row r="353" spans="2:17">
      <c r="B353" s="60"/>
      <c r="G353" s="60"/>
      <c r="O353" s="121"/>
      <c r="P353"/>
      <c r="Q353"/>
    </row>
    <row r="354" spans="2:17">
      <c r="B354" s="60"/>
      <c r="G354" s="60"/>
      <c r="O354" s="121"/>
      <c r="P354"/>
      <c r="Q354"/>
    </row>
    <row r="355" spans="2:17">
      <c r="B355" s="60"/>
      <c r="G355" s="60"/>
      <c r="O355" s="121"/>
      <c r="P355"/>
      <c r="Q355"/>
    </row>
    <row r="356" spans="2:17">
      <c r="B356" s="60"/>
      <c r="G356" s="60"/>
      <c r="O356" s="121"/>
      <c r="P356"/>
      <c r="Q356"/>
    </row>
    <row r="357" spans="2:17">
      <c r="B357" s="60"/>
      <c r="G357" s="60"/>
      <c r="O357" s="121"/>
      <c r="P357"/>
      <c r="Q357"/>
    </row>
    <row r="358" spans="2:17">
      <c r="B358" s="60"/>
      <c r="G358" s="60"/>
      <c r="O358" s="121"/>
      <c r="P358"/>
      <c r="Q358"/>
    </row>
    <row r="359" spans="2:17">
      <c r="B359" s="60"/>
      <c r="G359" s="60"/>
      <c r="O359" s="121"/>
      <c r="P359"/>
      <c r="Q359"/>
    </row>
    <row r="360" spans="2:17">
      <c r="B360" s="60"/>
      <c r="G360" s="60"/>
      <c r="O360" s="121"/>
      <c r="P360"/>
      <c r="Q360"/>
    </row>
    <row r="361" spans="2:17">
      <c r="B361" s="60"/>
      <c r="G361" s="60"/>
      <c r="O361" s="121"/>
      <c r="P361"/>
      <c r="Q361"/>
    </row>
    <row r="362" spans="2:17">
      <c r="B362" s="60"/>
      <c r="G362" s="60"/>
      <c r="O362" s="121"/>
      <c r="P362"/>
      <c r="Q362"/>
    </row>
    <row r="363" spans="2:17">
      <c r="B363" s="60"/>
      <c r="G363" s="60"/>
      <c r="O363" s="121"/>
      <c r="P363"/>
      <c r="Q363"/>
    </row>
    <row r="364" spans="2:17">
      <c r="B364" s="60"/>
      <c r="G364" s="60"/>
      <c r="O364" s="121"/>
      <c r="P364"/>
      <c r="Q364"/>
    </row>
    <row r="365" spans="2:17">
      <c r="B365" s="60"/>
      <c r="G365" s="60"/>
      <c r="O365" s="121"/>
      <c r="P365"/>
      <c r="Q365"/>
    </row>
    <row r="366" spans="2:17">
      <c r="B366" s="60"/>
      <c r="G366" s="60"/>
      <c r="O366" s="121"/>
      <c r="P366"/>
      <c r="Q366"/>
    </row>
    <row r="367" spans="2:17">
      <c r="B367" s="60"/>
      <c r="G367" s="60"/>
      <c r="O367" s="121"/>
      <c r="P367"/>
      <c r="Q367"/>
    </row>
    <row r="368" spans="2:17">
      <c r="B368" s="60"/>
      <c r="G368" s="60"/>
      <c r="O368" s="121"/>
      <c r="P368"/>
      <c r="Q368"/>
    </row>
    <row r="369" spans="2:17">
      <c r="B369" s="60"/>
      <c r="G369" s="60"/>
      <c r="O369" s="121"/>
      <c r="P369"/>
      <c r="Q369"/>
    </row>
    <row r="370" spans="2:17">
      <c r="B370" s="60"/>
      <c r="G370" s="60"/>
      <c r="O370" s="121"/>
      <c r="P370"/>
      <c r="Q370"/>
    </row>
    <row r="371" spans="2:17">
      <c r="B371" s="60"/>
      <c r="G371" s="60"/>
      <c r="O371" s="121"/>
      <c r="P371"/>
      <c r="Q371"/>
    </row>
    <row r="372" spans="2:17">
      <c r="B372" s="60"/>
      <c r="G372" s="60"/>
      <c r="O372" s="121"/>
      <c r="P372"/>
      <c r="Q372"/>
    </row>
    <row r="373" spans="2:17">
      <c r="B373" s="60"/>
      <c r="G373" s="60"/>
      <c r="O373" s="121"/>
      <c r="P373"/>
      <c r="Q373"/>
    </row>
    <row r="374" spans="2:17">
      <c r="B374" s="60"/>
      <c r="G374" s="60"/>
      <c r="O374" s="121"/>
      <c r="P374"/>
      <c r="Q374"/>
    </row>
    <row r="375" spans="2:17">
      <c r="B375" s="60"/>
      <c r="G375" s="60"/>
      <c r="O375" s="121"/>
      <c r="P375"/>
      <c r="Q375"/>
    </row>
    <row r="376" spans="2:17">
      <c r="B376" s="60"/>
      <c r="G376" s="60"/>
      <c r="O376" s="121"/>
      <c r="P376"/>
      <c r="Q376"/>
    </row>
    <row r="377" spans="2:17">
      <c r="B377" s="60"/>
      <c r="G377" s="60"/>
      <c r="O377" s="121"/>
      <c r="P377"/>
      <c r="Q377"/>
    </row>
    <row r="378" spans="2:17">
      <c r="B378" s="60"/>
      <c r="G378" s="60"/>
      <c r="O378" s="121"/>
      <c r="P378"/>
      <c r="Q378"/>
    </row>
    <row r="379" spans="2:17">
      <c r="B379" s="60"/>
      <c r="G379" s="60"/>
      <c r="O379" s="121"/>
      <c r="P379"/>
      <c r="Q379"/>
    </row>
    <row r="380" spans="2:17">
      <c r="B380" s="60"/>
      <c r="G380" s="60"/>
      <c r="O380" s="121"/>
      <c r="P380"/>
      <c r="Q380"/>
    </row>
    <row r="381" spans="2:17">
      <c r="B381" s="60"/>
      <c r="G381" s="60"/>
      <c r="O381" s="121"/>
      <c r="P381"/>
      <c r="Q381"/>
    </row>
    <row r="382" spans="2:17">
      <c r="B382" s="60"/>
      <c r="G382" s="60"/>
      <c r="O382" s="121"/>
      <c r="P382"/>
      <c r="Q382"/>
    </row>
    <row r="383" spans="2:17">
      <c r="B383" s="60"/>
      <c r="G383" s="60"/>
      <c r="O383" s="121"/>
      <c r="P383"/>
      <c r="Q383"/>
    </row>
    <row r="384" spans="2:17">
      <c r="B384" s="60"/>
      <c r="G384" s="60"/>
      <c r="O384" s="121"/>
      <c r="P384"/>
      <c r="Q384"/>
    </row>
    <row r="385" spans="2:17">
      <c r="B385" s="60"/>
      <c r="G385" s="60"/>
      <c r="O385" s="121"/>
      <c r="P385"/>
      <c r="Q385"/>
    </row>
    <row r="386" spans="2:17">
      <c r="B386" s="60"/>
      <c r="G386" s="60"/>
      <c r="O386" s="121"/>
      <c r="P386"/>
      <c r="Q386"/>
    </row>
    <row r="387" spans="2:17">
      <c r="B387" s="60"/>
      <c r="G387" s="60"/>
      <c r="O387" s="121"/>
      <c r="P387"/>
      <c r="Q387"/>
    </row>
    <row r="388" spans="2:17">
      <c r="B388" s="60"/>
      <c r="G388" s="60"/>
      <c r="O388" s="121"/>
      <c r="P388"/>
      <c r="Q388"/>
    </row>
    <row r="389" spans="2:17">
      <c r="B389" s="60"/>
      <c r="G389" s="60"/>
      <c r="O389" s="121"/>
      <c r="P389"/>
      <c r="Q389"/>
    </row>
    <row r="390" spans="2:17">
      <c r="B390" s="60"/>
      <c r="G390" s="60"/>
      <c r="O390" s="121"/>
      <c r="P390"/>
      <c r="Q390"/>
    </row>
    <row r="391" spans="2:17">
      <c r="B391" s="60"/>
      <c r="G391" s="60"/>
      <c r="O391" s="121"/>
      <c r="P391"/>
      <c r="Q391"/>
    </row>
    <row r="392" spans="2:17">
      <c r="B392" s="60"/>
      <c r="G392" s="60"/>
      <c r="O392" s="121"/>
      <c r="P392"/>
      <c r="Q392"/>
    </row>
    <row r="393" spans="2:17">
      <c r="B393" s="60"/>
      <c r="G393" s="60"/>
      <c r="O393" s="121"/>
      <c r="P393"/>
      <c r="Q393"/>
    </row>
    <row r="394" spans="2:17">
      <c r="B394" s="60"/>
      <c r="G394" s="60"/>
      <c r="O394" s="121"/>
      <c r="P394"/>
      <c r="Q394"/>
    </row>
    <row r="395" spans="2:17">
      <c r="B395" s="60"/>
      <c r="G395" s="60"/>
      <c r="O395" s="121"/>
      <c r="P395"/>
      <c r="Q395"/>
    </row>
    <row r="396" spans="2:17">
      <c r="B396" s="60"/>
      <c r="G396" s="60"/>
      <c r="O396" s="121"/>
      <c r="P396"/>
      <c r="Q396"/>
    </row>
    <row r="397" spans="2:17">
      <c r="B397" s="60"/>
      <c r="G397" s="60"/>
      <c r="O397" s="121"/>
      <c r="P397"/>
      <c r="Q397"/>
    </row>
    <row r="398" spans="2:17">
      <c r="B398" s="60"/>
      <c r="G398" s="60"/>
      <c r="O398" s="121"/>
      <c r="P398"/>
      <c r="Q398"/>
    </row>
    <row r="399" spans="2:17">
      <c r="B399" s="60"/>
      <c r="G399" s="60"/>
      <c r="O399" s="121"/>
      <c r="P399"/>
      <c r="Q399"/>
    </row>
    <row r="400" spans="2:17">
      <c r="B400" s="60"/>
      <c r="G400" s="60"/>
      <c r="O400" s="121"/>
      <c r="P400"/>
      <c r="Q400"/>
    </row>
    <row r="401" spans="2:17">
      <c r="B401" s="60"/>
      <c r="G401" s="60"/>
      <c r="O401" s="121"/>
      <c r="P401"/>
      <c r="Q401"/>
    </row>
    <row r="402" spans="2:17">
      <c r="B402" s="60"/>
      <c r="G402" s="60"/>
      <c r="O402" s="121"/>
      <c r="P402"/>
      <c r="Q402"/>
    </row>
    <row r="403" spans="2:17">
      <c r="B403" s="60"/>
      <c r="G403" s="60"/>
      <c r="O403" s="121"/>
      <c r="P403"/>
      <c r="Q403"/>
    </row>
    <row r="404" spans="2:17">
      <c r="B404" s="60"/>
      <c r="G404" s="60"/>
      <c r="O404" s="121"/>
      <c r="P404"/>
      <c r="Q404"/>
    </row>
    <row r="405" spans="2:17">
      <c r="B405" s="60"/>
      <c r="G405" s="60"/>
      <c r="O405" s="121"/>
      <c r="P405"/>
      <c r="Q405"/>
    </row>
    <row r="406" spans="2:17">
      <c r="B406" s="60"/>
      <c r="G406" s="60"/>
      <c r="O406" s="121"/>
      <c r="P406"/>
      <c r="Q406"/>
    </row>
    <row r="407" spans="2:17">
      <c r="B407" s="60"/>
      <c r="G407" s="60"/>
      <c r="O407" s="121"/>
      <c r="P407"/>
      <c r="Q407"/>
    </row>
    <row r="408" spans="2:17">
      <c r="B408" s="60"/>
      <c r="G408" s="60"/>
      <c r="O408" s="121"/>
      <c r="P408"/>
      <c r="Q408"/>
    </row>
    <row r="409" spans="2:17">
      <c r="B409" s="60"/>
      <c r="G409" s="60"/>
      <c r="O409" s="121"/>
      <c r="P409"/>
      <c r="Q409"/>
    </row>
    <row r="410" spans="2:17">
      <c r="B410" s="60"/>
      <c r="G410" s="60"/>
      <c r="O410" s="121"/>
      <c r="P410"/>
      <c r="Q410"/>
    </row>
    <row r="411" spans="2:17">
      <c r="B411" s="60"/>
      <c r="G411" s="60"/>
      <c r="O411" s="121"/>
      <c r="P411"/>
      <c r="Q411"/>
    </row>
    <row r="412" spans="2:17">
      <c r="B412" s="60"/>
      <c r="G412" s="60"/>
      <c r="O412" s="121"/>
      <c r="P412"/>
      <c r="Q412"/>
    </row>
    <row r="413" spans="2:17">
      <c r="B413" s="60"/>
      <c r="G413" s="60"/>
      <c r="O413" s="121"/>
      <c r="P413"/>
      <c r="Q413"/>
    </row>
    <row r="414" spans="2:17">
      <c r="B414" s="60"/>
      <c r="G414" s="60"/>
      <c r="O414" s="121"/>
      <c r="P414"/>
      <c r="Q414"/>
    </row>
    <row r="415" spans="2:17">
      <c r="B415" s="60"/>
      <c r="G415" s="60"/>
      <c r="O415" s="121"/>
      <c r="P415"/>
      <c r="Q415"/>
    </row>
    <row r="416" spans="2:17">
      <c r="B416" s="60"/>
      <c r="G416" s="60"/>
      <c r="O416" s="121"/>
      <c r="P416"/>
      <c r="Q416"/>
    </row>
    <row r="417" spans="2:17">
      <c r="B417" s="60"/>
      <c r="G417" s="60"/>
      <c r="O417" s="121"/>
      <c r="P417"/>
      <c r="Q417"/>
    </row>
    <row r="418" spans="2:17">
      <c r="B418" s="60"/>
      <c r="G418" s="60"/>
      <c r="O418" s="121"/>
      <c r="P418"/>
      <c r="Q418"/>
    </row>
    <row r="419" spans="2:17">
      <c r="B419" s="60"/>
      <c r="G419" s="60"/>
      <c r="O419" s="121"/>
      <c r="P419"/>
      <c r="Q419"/>
    </row>
    <row r="420" spans="2:17">
      <c r="B420" s="60"/>
      <c r="G420" s="60"/>
      <c r="O420" s="121"/>
      <c r="P420"/>
      <c r="Q420"/>
    </row>
    <row r="421" spans="2:17">
      <c r="B421" s="60"/>
      <c r="G421" s="60"/>
      <c r="O421" s="121"/>
      <c r="P421"/>
      <c r="Q421"/>
    </row>
    <row r="422" spans="2:17">
      <c r="B422" s="60"/>
      <c r="G422" s="60"/>
      <c r="O422" s="121"/>
      <c r="P422"/>
      <c r="Q422"/>
    </row>
    <row r="423" spans="2:17">
      <c r="B423" s="60"/>
      <c r="G423" s="60"/>
      <c r="O423" s="121"/>
      <c r="P423"/>
      <c r="Q423"/>
    </row>
    <row r="424" spans="2:17">
      <c r="B424" s="60"/>
      <c r="G424" s="60"/>
      <c r="O424" s="121"/>
      <c r="P424"/>
      <c r="Q424"/>
    </row>
    <row r="425" spans="2:17">
      <c r="B425" s="60"/>
      <c r="G425" s="60"/>
      <c r="O425" s="121"/>
      <c r="P425"/>
      <c r="Q425"/>
    </row>
    <row r="426" spans="2:17">
      <c r="B426" s="60"/>
      <c r="G426" s="60"/>
      <c r="O426" s="121"/>
      <c r="P426"/>
      <c r="Q426"/>
    </row>
    <row r="427" spans="2:17">
      <c r="B427" s="60"/>
      <c r="G427" s="60"/>
      <c r="O427" s="121"/>
      <c r="P427"/>
      <c r="Q427"/>
    </row>
    <row r="428" spans="2:17">
      <c r="B428" s="60"/>
      <c r="G428" s="60"/>
      <c r="O428" s="121"/>
      <c r="P428"/>
      <c r="Q428"/>
    </row>
    <row r="429" spans="2:17">
      <c r="B429" s="60"/>
      <c r="G429" s="60"/>
      <c r="O429" s="121"/>
      <c r="P429"/>
      <c r="Q429"/>
    </row>
    <row r="430" spans="2:17">
      <c r="B430" s="60"/>
      <c r="G430" s="60"/>
      <c r="O430" s="121"/>
      <c r="P430"/>
      <c r="Q430"/>
    </row>
    <row r="431" spans="2:17">
      <c r="B431" s="60"/>
      <c r="G431" s="60"/>
      <c r="O431" s="121"/>
      <c r="P431"/>
      <c r="Q431"/>
    </row>
    <row r="432" spans="2:17">
      <c r="B432" s="60"/>
      <c r="G432" s="60"/>
      <c r="O432" s="121"/>
      <c r="P432"/>
      <c r="Q432"/>
    </row>
    <row r="433" spans="2:17">
      <c r="B433" s="60"/>
      <c r="G433" s="60"/>
      <c r="O433" s="121"/>
      <c r="P433"/>
      <c r="Q433"/>
    </row>
    <row r="434" spans="2:17">
      <c r="B434" s="60"/>
      <c r="G434" s="60"/>
      <c r="O434" s="121"/>
      <c r="P434"/>
      <c r="Q434"/>
    </row>
    <row r="435" spans="2:17">
      <c r="B435" s="60"/>
      <c r="G435" s="60"/>
      <c r="O435" s="121"/>
      <c r="P435"/>
      <c r="Q435"/>
    </row>
    <row r="436" spans="2:17">
      <c r="B436" s="60"/>
      <c r="G436" s="60"/>
      <c r="O436" s="121"/>
      <c r="P436"/>
      <c r="Q436"/>
    </row>
    <row r="437" spans="2:17">
      <c r="B437" s="60"/>
      <c r="G437" s="60"/>
      <c r="O437" s="121"/>
      <c r="P437"/>
      <c r="Q437"/>
    </row>
    <row r="438" spans="2:17">
      <c r="B438" s="60"/>
      <c r="G438" s="60"/>
      <c r="O438" s="121"/>
      <c r="P438"/>
      <c r="Q438"/>
    </row>
    <row r="439" spans="2:17">
      <c r="B439" s="60"/>
      <c r="G439" s="60"/>
      <c r="O439" s="121"/>
      <c r="P439"/>
      <c r="Q439"/>
    </row>
    <row r="440" spans="2:17">
      <c r="B440" s="60"/>
      <c r="G440" s="60"/>
      <c r="O440" s="121"/>
      <c r="P440"/>
      <c r="Q440"/>
    </row>
    <row r="441" spans="2:17">
      <c r="B441" s="60"/>
      <c r="G441" s="60"/>
      <c r="O441" s="121"/>
      <c r="P441"/>
      <c r="Q441"/>
    </row>
    <row r="442" spans="2:17">
      <c r="B442" s="60"/>
      <c r="G442" s="60"/>
      <c r="O442" s="121"/>
      <c r="P442"/>
      <c r="Q442"/>
    </row>
    <row r="443" spans="2:17">
      <c r="B443" s="60"/>
      <c r="G443" s="60"/>
      <c r="O443" s="121"/>
      <c r="P443"/>
      <c r="Q443"/>
    </row>
    <row r="444" spans="2:17">
      <c r="B444" s="60"/>
      <c r="G444" s="60"/>
      <c r="O444" s="121"/>
      <c r="P444"/>
      <c r="Q444"/>
    </row>
    <row r="445" spans="2:17">
      <c r="B445" s="60"/>
      <c r="G445" s="60"/>
      <c r="O445" s="121"/>
      <c r="P445"/>
      <c r="Q445"/>
    </row>
    <row r="446" spans="2:17">
      <c r="B446" s="60"/>
      <c r="G446" s="60"/>
      <c r="O446" s="121"/>
      <c r="P446"/>
      <c r="Q446"/>
    </row>
    <row r="447" spans="2:17">
      <c r="B447" s="60"/>
      <c r="G447" s="60"/>
      <c r="O447" s="121"/>
      <c r="P447"/>
      <c r="Q447"/>
    </row>
    <row r="448" spans="2:17">
      <c r="B448" s="60"/>
      <c r="G448" s="60"/>
      <c r="O448" s="121"/>
      <c r="P448"/>
      <c r="Q448"/>
    </row>
    <row r="449" spans="2:17">
      <c r="B449" s="60"/>
      <c r="G449" s="60"/>
      <c r="O449" s="121"/>
      <c r="P449"/>
      <c r="Q449"/>
    </row>
    <row r="450" spans="2:17">
      <c r="B450" s="60"/>
      <c r="G450" s="60"/>
      <c r="O450" s="121"/>
      <c r="P450"/>
      <c r="Q450"/>
    </row>
    <row r="451" spans="2:17">
      <c r="B451" s="60"/>
      <c r="G451" s="60"/>
      <c r="O451" s="121"/>
      <c r="P451"/>
      <c r="Q451"/>
    </row>
    <row r="452" spans="2:17">
      <c r="B452" s="60"/>
      <c r="G452" s="60"/>
      <c r="O452" s="121"/>
      <c r="P452"/>
      <c r="Q452"/>
    </row>
    <row r="453" spans="2:17">
      <c r="B453" s="60"/>
      <c r="G453" s="60"/>
      <c r="O453" s="121"/>
      <c r="P453"/>
      <c r="Q453"/>
    </row>
    <row r="454" spans="2:17">
      <c r="B454" s="60"/>
      <c r="G454" s="60"/>
      <c r="O454" s="121"/>
      <c r="P454"/>
      <c r="Q454"/>
    </row>
    <row r="455" spans="2:17">
      <c r="B455" s="60"/>
      <c r="G455" s="60"/>
      <c r="O455" s="121"/>
      <c r="P455"/>
      <c r="Q455"/>
    </row>
    <row r="456" spans="2:17">
      <c r="B456" s="60"/>
      <c r="G456" s="60"/>
      <c r="O456" s="121"/>
      <c r="P456"/>
      <c r="Q456"/>
    </row>
    <row r="457" spans="2:17">
      <c r="B457" s="60"/>
      <c r="G457" s="60"/>
      <c r="O457" s="121"/>
      <c r="P457"/>
      <c r="Q457"/>
    </row>
    <row r="458" spans="2:17">
      <c r="B458" s="60"/>
      <c r="G458" s="60"/>
      <c r="O458" s="121"/>
      <c r="P458"/>
      <c r="Q458"/>
    </row>
    <row r="459" spans="2:17">
      <c r="B459" s="60"/>
      <c r="G459" s="60"/>
      <c r="O459" s="121"/>
      <c r="P459"/>
      <c r="Q459"/>
    </row>
    <row r="460" spans="2:17">
      <c r="B460" s="60"/>
      <c r="G460" s="60"/>
      <c r="O460" s="121"/>
      <c r="P460"/>
      <c r="Q460"/>
    </row>
    <row r="461" spans="2:17">
      <c r="B461" s="60"/>
      <c r="G461" s="60"/>
      <c r="O461" s="121"/>
      <c r="P461"/>
      <c r="Q461"/>
    </row>
    <row r="462" spans="2:17">
      <c r="B462" s="60"/>
      <c r="G462" s="60"/>
      <c r="O462" s="121"/>
      <c r="P462"/>
      <c r="Q462"/>
    </row>
    <row r="463" spans="2:17">
      <c r="B463" s="60"/>
      <c r="G463" s="60"/>
      <c r="O463" s="121"/>
      <c r="P463"/>
      <c r="Q463"/>
    </row>
    <row r="464" spans="2:17">
      <c r="B464" s="60"/>
      <c r="G464" s="60"/>
      <c r="O464" s="121"/>
      <c r="P464"/>
      <c r="Q464"/>
    </row>
    <row r="465" spans="2:17">
      <c r="B465" s="60"/>
      <c r="G465" s="60"/>
      <c r="O465" s="121"/>
      <c r="P465"/>
      <c r="Q465"/>
    </row>
    <row r="466" spans="2:17">
      <c r="B466" s="60"/>
      <c r="G466" s="60"/>
      <c r="O466" s="121"/>
      <c r="P466"/>
      <c r="Q466"/>
    </row>
    <row r="467" spans="2:17">
      <c r="B467" s="60"/>
      <c r="G467" s="60"/>
      <c r="O467" s="121"/>
      <c r="P467"/>
      <c r="Q467"/>
    </row>
    <row r="468" spans="2:17">
      <c r="B468" s="60"/>
      <c r="G468" s="60"/>
      <c r="O468" s="121"/>
      <c r="P468"/>
      <c r="Q468"/>
    </row>
    <row r="469" spans="2:17">
      <c r="B469" s="60"/>
      <c r="G469" s="60"/>
      <c r="O469" s="121"/>
      <c r="P469"/>
      <c r="Q469"/>
    </row>
    <row r="470" spans="2:17">
      <c r="B470" s="60"/>
      <c r="G470" s="60"/>
      <c r="O470" s="121"/>
      <c r="P470"/>
      <c r="Q470"/>
    </row>
    <row r="471" spans="2:17">
      <c r="B471" s="60"/>
      <c r="G471" s="60"/>
      <c r="O471" s="121"/>
      <c r="P471"/>
      <c r="Q471"/>
    </row>
    <row r="472" spans="2:17">
      <c r="B472" s="60"/>
      <c r="G472" s="60"/>
      <c r="O472" s="121"/>
      <c r="P472"/>
      <c r="Q472"/>
    </row>
    <row r="473" spans="2:17">
      <c r="B473" s="60"/>
      <c r="G473" s="60"/>
      <c r="O473" s="121"/>
      <c r="P473"/>
      <c r="Q473"/>
    </row>
    <row r="474" spans="2:17">
      <c r="B474" s="60"/>
      <c r="G474" s="60"/>
      <c r="O474" s="121"/>
      <c r="P474"/>
      <c r="Q474"/>
    </row>
    <row r="475" spans="2:17">
      <c r="B475" s="60"/>
      <c r="G475" s="60"/>
      <c r="O475" s="121"/>
      <c r="P475"/>
      <c r="Q475"/>
    </row>
    <row r="476" spans="2:17">
      <c r="B476" s="60"/>
      <c r="G476" s="60"/>
      <c r="O476" s="121"/>
      <c r="P476"/>
      <c r="Q476"/>
    </row>
    <row r="477" spans="2:17">
      <c r="B477" s="60"/>
      <c r="G477" s="60"/>
      <c r="O477" s="121"/>
      <c r="P477"/>
      <c r="Q477"/>
    </row>
    <row r="478" spans="2:17">
      <c r="B478" s="60"/>
      <c r="G478" s="60"/>
      <c r="O478" s="121"/>
      <c r="P478"/>
      <c r="Q478"/>
    </row>
    <row r="479" spans="2:17">
      <c r="B479" s="60"/>
      <c r="G479" s="60"/>
      <c r="O479" s="121"/>
      <c r="P479"/>
      <c r="Q479"/>
    </row>
    <row r="480" spans="2:17">
      <c r="B480" s="60"/>
      <c r="G480" s="60"/>
      <c r="O480" s="121"/>
      <c r="P480"/>
      <c r="Q480"/>
    </row>
    <row r="481" spans="2:17">
      <c r="B481" s="60"/>
      <c r="G481" s="60"/>
      <c r="O481" s="121"/>
      <c r="P481"/>
      <c r="Q481"/>
    </row>
    <row r="482" spans="2:17">
      <c r="B482" s="60"/>
      <c r="G482" s="60"/>
      <c r="O482" s="121"/>
      <c r="P482"/>
      <c r="Q482"/>
    </row>
    <row r="483" spans="2:17">
      <c r="B483" s="60"/>
      <c r="G483" s="60"/>
      <c r="O483" s="121"/>
      <c r="P483"/>
      <c r="Q483"/>
    </row>
    <row r="484" spans="2:17">
      <c r="B484" s="60"/>
      <c r="G484" s="60"/>
      <c r="O484" s="121"/>
      <c r="P484"/>
      <c r="Q484"/>
    </row>
    <row r="485" spans="2:17">
      <c r="B485" s="60"/>
      <c r="G485" s="60"/>
      <c r="O485" s="121"/>
      <c r="P485"/>
      <c r="Q485"/>
    </row>
    <row r="486" spans="2:17">
      <c r="B486" s="60"/>
      <c r="G486" s="60"/>
      <c r="O486" s="121"/>
      <c r="P486"/>
      <c r="Q486"/>
    </row>
    <row r="487" spans="2:17">
      <c r="B487" s="60"/>
      <c r="G487" s="60"/>
      <c r="O487" s="121"/>
      <c r="P487"/>
      <c r="Q487"/>
    </row>
    <row r="488" spans="2:17">
      <c r="B488" s="60"/>
      <c r="G488" s="60"/>
      <c r="O488" s="121"/>
      <c r="P488"/>
      <c r="Q488"/>
    </row>
    <row r="489" spans="2:17">
      <c r="B489" s="60"/>
      <c r="G489" s="60"/>
      <c r="O489" s="121"/>
      <c r="P489"/>
      <c r="Q489"/>
    </row>
    <row r="490" spans="2:17">
      <c r="B490" s="60"/>
      <c r="G490" s="60"/>
      <c r="O490" s="121"/>
      <c r="P490"/>
      <c r="Q490"/>
    </row>
    <row r="491" spans="2:17">
      <c r="B491" s="60"/>
      <c r="G491" s="60"/>
      <c r="O491" s="121"/>
      <c r="P491"/>
      <c r="Q491"/>
    </row>
    <row r="492" spans="2:17">
      <c r="B492" s="60"/>
      <c r="G492" s="60"/>
      <c r="O492" s="121"/>
      <c r="P492"/>
      <c r="Q492"/>
    </row>
    <row r="493" spans="2:17">
      <c r="B493" s="60"/>
      <c r="G493" s="60"/>
      <c r="O493" s="121"/>
      <c r="P493"/>
      <c r="Q493"/>
    </row>
    <row r="494" spans="2:17">
      <c r="B494" s="60"/>
      <c r="G494" s="60"/>
      <c r="O494" s="121"/>
      <c r="P494"/>
      <c r="Q494"/>
    </row>
    <row r="495" spans="2:17">
      <c r="B495" s="60"/>
      <c r="G495" s="60"/>
      <c r="O495" s="121"/>
      <c r="P495"/>
      <c r="Q495"/>
    </row>
    <row r="496" spans="2:17">
      <c r="B496" s="60"/>
      <c r="G496" s="60"/>
      <c r="O496" s="121"/>
      <c r="P496"/>
      <c r="Q496"/>
    </row>
    <row r="497" spans="2:17">
      <c r="B497" s="60"/>
      <c r="G497" s="60"/>
      <c r="O497" s="121"/>
      <c r="P497"/>
      <c r="Q497"/>
    </row>
    <row r="498" spans="2:17">
      <c r="B498" s="60"/>
      <c r="G498" s="60"/>
      <c r="O498" s="121"/>
      <c r="P498"/>
      <c r="Q498"/>
    </row>
    <row r="499" spans="2:17">
      <c r="B499" s="60"/>
      <c r="G499" s="60"/>
      <c r="O499" s="121"/>
      <c r="P499"/>
      <c r="Q499"/>
    </row>
    <row r="500" spans="2:17">
      <c r="B500" s="60"/>
      <c r="G500" s="60"/>
      <c r="O500" s="121"/>
      <c r="P500"/>
      <c r="Q500"/>
    </row>
    <row r="501" spans="2:17">
      <c r="B501" s="60"/>
      <c r="G501" s="60"/>
      <c r="O501" s="121"/>
      <c r="P501"/>
      <c r="Q501"/>
    </row>
    <row r="502" spans="2:17">
      <c r="B502" s="60"/>
      <c r="G502" s="60"/>
      <c r="O502" s="121"/>
      <c r="P502"/>
      <c r="Q502"/>
    </row>
    <row r="503" spans="2:17">
      <c r="B503" s="60"/>
      <c r="G503" s="60"/>
      <c r="O503" s="121"/>
      <c r="P503"/>
      <c r="Q503"/>
    </row>
    <row r="504" spans="2:17">
      <c r="B504" s="60"/>
      <c r="G504" s="60"/>
      <c r="O504" s="121"/>
      <c r="P504"/>
      <c r="Q504"/>
    </row>
    <row r="505" spans="2:17">
      <c r="B505" s="60"/>
      <c r="G505" s="60"/>
      <c r="O505" s="121"/>
      <c r="P505"/>
      <c r="Q505"/>
    </row>
    <row r="506" spans="2:17">
      <c r="B506" s="60"/>
      <c r="G506" s="60"/>
      <c r="O506" s="121"/>
      <c r="P506"/>
      <c r="Q506"/>
    </row>
    <row r="507" spans="2:17">
      <c r="B507" s="60"/>
      <c r="G507" s="60"/>
      <c r="O507" s="121"/>
      <c r="P507"/>
      <c r="Q507"/>
    </row>
    <row r="508" spans="2:17">
      <c r="B508" s="60"/>
      <c r="G508" s="60"/>
      <c r="O508" s="121"/>
      <c r="P508"/>
      <c r="Q508"/>
    </row>
    <row r="509" spans="2:17">
      <c r="B509" s="60"/>
      <c r="G509" s="60"/>
      <c r="O509" s="121"/>
      <c r="P509"/>
      <c r="Q509"/>
    </row>
    <row r="510" spans="2:17">
      <c r="B510" s="60"/>
      <c r="G510" s="60"/>
      <c r="O510" s="121"/>
      <c r="P510"/>
      <c r="Q510"/>
    </row>
    <row r="511" spans="2:17">
      <c r="B511" s="60"/>
      <c r="G511" s="60"/>
      <c r="O511" s="121"/>
      <c r="P511"/>
      <c r="Q511"/>
    </row>
    <row r="512" spans="2:17">
      <c r="B512" s="60"/>
      <c r="G512" s="60"/>
      <c r="O512" s="121"/>
      <c r="P512"/>
      <c r="Q512"/>
    </row>
    <row r="513" spans="2:17">
      <c r="B513" s="60"/>
      <c r="G513" s="60"/>
      <c r="O513" s="121"/>
      <c r="P513"/>
      <c r="Q513"/>
    </row>
    <row r="514" spans="2:17">
      <c r="B514" s="60"/>
      <c r="G514" s="60"/>
      <c r="O514" s="121"/>
      <c r="P514"/>
      <c r="Q514"/>
    </row>
    <row r="515" spans="2:17">
      <c r="B515" s="60"/>
      <c r="G515" s="60"/>
      <c r="O515" s="121"/>
      <c r="P515"/>
      <c r="Q515"/>
    </row>
    <row r="516" spans="2:17">
      <c r="B516" s="60"/>
      <c r="G516" s="60"/>
      <c r="O516" s="121"/>
      <c r="P516"/>
      <c r="Q516"/>
    </row>
    <row r="517" spans="2:17">
      <c r="B517" s="60"/>
      <c r="G517" s="60"/>
      <c r="O517" s="121"/>
      <c r="P517"/>
      <c r="Q517"/>
    </row>
    <row r="518" spans="2:17">
      <c r="B518" s="60"/>
      <c r="G518" s="60"/>
      <c r="O518" s="121"/>
      <c r="P518"/>
      <c r="Q518"/>
    </row>
    <row r="519" spans="2:17">
      <c r="B519" s="60"/>
      <c r="G519" s="60"/>
      <c r="O519" s="121"/>
      <c r="P519"/>
      <c r="Q519"/>
    </row>
    <row r="520" spans="2:17">
      <c r="B520" s="60"/>
      <c r="G520" s="60"/>
      <c r="O520" s="121"/>
      <c r="P520"/>
      <c r="Q520"/>
    </row>
    <row r="521" spans="2:17">
      <c r="B521" s="60"/>
      <c r="G521" s="60"/>
      <c r="O521" s="121"/>
      <c r="P521"/>
      <c r="Q521"/>
    </row>
    <row r="522" spans="2:17">
      <c r="B522" s="60"/>
      <c r="G522" s="60"/>
      <c r="O522" s="121"/>
      <c r="P522"/>
      <c r="Q522"/>
    </row>
    <row r="523" spans="2:17">
      <c r="B523" s="60"/>
      <c r="G523" s="60"/>
      <c r="O523" s="121"/>
      <c r="P523"/>
      <c r="Q523"/>
    </row>
    <row r="524" spans="2:17">
      <c r="B524" s="60"/>
      <c r="G524" s="60"/>
      <c r="O524" s="121"/>
      <c r="P524"/>
      <c r="Q524"/>
    </row>
    <row r="525" spans="2:17">
      <c r="B525" s="60"/>
      <c r="G525" s="60"/>
      <c r="O525" s="121"/>
      <c r="P525"/>
      <c r="Q525"/>
    </row>
    <row r="526" spans="2:17">
      <c r="B526" s="60"/>
      <c r="G526" s="60"/>
      <c r="O526" s="121"/>
      <c r="P526"/>
      <c r="Q526"/>
    </row>
    <row r="527" spans="2:17">
      <c r="B527" s="60"/>
      <c r="G527" s="60"/>
      <c r="O527" s="121"/>
      <c r="P527"/>
      <c r="Q527"/>
    </row>
    <row r="528" spans="2:17">
      <c r="B528" s="60"/>
      <c r="G528" s="60"/>
      <c r="O528" s="121"/>
      <c r="P528"/>
      <c r="Q528"/>
    </row>
    <row r="529" spans="2:17">
      <c r="B529" s="60"/>
      <c r="G529" s="60"/>
      <c r="O529" s="121"/>
      <c r="P529"/>
      <c r="Q529"/>
    </row>
    <row r="530" spans="2:17">
      <c r="B530" s="60"/>
      <c r="G530" s="60"/>
      <c r="O530" s="121"/>
      <c r="P530"/>
      <c r="Q530"/>
    </row>
    <row r="531" spans="2:17">
      <c r="B531" s="60"/>
      <c r="G531" s="60"/>
      <c r="O531" s="121"/>
      <c r="P531"/>
      <c r="Q531"/>
    </row>
    <row r="532" spans="2:17">
      <c r="B532" s="60"/>
      <c r="G532" s="60"/>
      <c r="O532" s="121"/>
      <c r="P532"/>
      <c r="Q532"/>
    </row>
    <row r="533" spans="2:17">
      <c r="B533" s="60"/>
      <c r="G533" s="60"/>
      <c r="O533" s="121"/>
      <c r="P533"/>
      <c r="Q533"/>
    </row>
    <row r="534" spans="2:17">
      <c r="B534" s="60"/>
      <c r="G534" s="60"/>
      <c r="O534" s="121"/>
      <c r="P534"/>
      <c r="Q534"/>
    </row>
    <row r="535" spans="2:17">
      <c r="B535" s="60"/>
      <c r="G535" s="60"/>
      <c r="O535" s="121"/>
      <c r="P535"/>
      <c r="Q535"/>
    </row>
    <row r="536" spans="2:17">
      <c r="B536" s="60"/>
      <c r="G536" s="60"/>
      <c r="O536" s="121"/>
      <c r="P536"/>
      <c r="Q536"/>
    </row>
    <row r="537" spans="2:17">
      <c r="B537" s="60"/>
      <c r="G537" s="60"/>
      <c r="O537" s="121"/>
      <c r="P537"/>
      <c r="Q537"/>
    </row>
    <row r="538" spans="2:17">
      <c r="B538" s="60"/>
      <c r="G538" s="60"/>
      <c r="O538" s="121"/>
      <c r="P538"/>
      <c r="Q538"/>
    </row>
    <row r="539" spans="2:17">
      <c r="B539" s="60"/>
      <c r="G539" s="60"/>
      <c r="O539" s="121"/>
      <c r="P539"/>
      <c r="Q539"/>
    </row>
    <row r="540" spans="2:17">
      <c r="B540" s="60"/>
      <c r="G540" s="60"/>
      <c r="O540" s="121"/>
      <c r="P540"/>
      <c r="Q540"/>
    </row>
    <row r="541" spans="2:17">
      <c r="B541" s="60"/>
      <c r="G541" s="60"/>
      <c r="O541" s="121"/>
      <c r="P541"/>
      <c r="Q541"/>
    </row>
    <row r="542" spans="2:17">
      <c r="B542" s="60"/>
      <c r="G542" s="60"/>
      <c r="O542" s="121"/>
      <c r="P542"/>
      <c r="Q542"/>
    </row>
    <row r="543" spans="2:17">
      <c r="B543" s="60"/>
      <c r="G543" s="60"/>
      <c r="O543" s="121"/>
      <c r="P543"/>
      <c r="Q543"/>
    </row>
    <row r="544" spans="2:17">
      <c r="B544" s="60"/>
      <c r="G544" s="60"/>
      <c r="O544" s="121"/>
      <c r="P544"/>
      <c r="Q544"/>
    </row>
    <row r="545" spans="2:17">
      <c r="B545" s="60"/>
      <c r="G545" s="60"/>
      <c r="O545" s="121"/>
      <c r="P545"/>
      <c r="Q545"/>
    </row>
    <row r="546" spans="2:17">
      <c r="B546" s="60"/>
      <c r="G546" s="60"/>
      <c r="O546" s="121"/>
      <c r="P546"/>
      <c r="Q546"/>
    </row>
    <row r="547" spans="2:17">
      <c r="B547" s="60"/>
      <c r="G547" s="60"/>
      <c r="O547" s="121"/>
      <c r="P547"/>
      <c r="Q547"/>
    </row>
    <row r="548" spans="2:17">
      <c r="B548" s="60"/>
      <c r="G548" s="60"/>
      <c r="O548" s="121"/>
      <c r="P548"/>
      <c r="Q548"/>
    </row>
    <row r="549" spans="2:17">
      <c r="B549" s="60"/>
      <c r="G549" s="60"/>
      <c r="O549" s="121"/>
      <c r="P549"/>
      <c r="Q549"/>
    </row>
    <row r="550" spans="2:17">
      <c r="B550" s="60"/>
      <c r="G550" s="60"/>
      <c r="O550" s="121"/>
      <c r="P550"/>
      <c r="Q550"/>
    </row>
    <row r="551" spans="2:17">
      <c r="B551" s="60"/>
      <c r="G551" s="60"/>
      <c r="O551" s="121"/>
      <c r="P551"/>
      <c r="Q551"/>
    </row>
    <row r="552" spans="2:17">
      <c r="B552" s="60"/>
      <c r="G552" s="60"/>
      <c r="O552" s="121"/>
      <c r="P552"/>
      <c r="Q552"/>
    </row>
    <row r="553" spans="2:17">
      <c r="B553" s="60"/>
      <c r="G553" s="60"/>
      <c r="O553" s="121"/>
      <c r="P553"/>
      <c r="Q553"/>
    </row>
    <row r="554" spans="2:17">
      <c r="B554" s="60"/>
      <c r="G554" s="60"/>
      <c r="O554" s="121"/>
      <c r="P554"/>
      <c r="Q554"/>
    </row>
    <row r="555" spans="2:17">
      <c r="B555" s="60"/>
      <c r="G555" s="60"/>
      <c r="O555" s="121"/>
      <c r="P555"/>
      <c r="Q555"/>
    </row>
    <row r="556" spans="2:17">
      <c r="B556" s="60"/>
      <c r="G556" s="60"/>
      <c r="O556" s="121"/>
      <c r="P556"/>
      <c r="Q556"/>
    </row>
    <row r="557" spans="2:17">
      <c r="B557" s="60"/>
      <c r="G557" s="60"/>
      <c r="O557" s="121"/>
      <c r="P557"/>
      <c r="Q557"/>
    </row>
    <row r="558" spans="2:17">
      <c r="B558" s="60"/>
      <c r="G558" s="60"/>
      <c r="O558" s="121"/>
      <c r="P558"/>
      <c r="Q558"/>
    </row>
    <row r="559" spans="2:17">
      <c r="B559" s="60"/>
      <c r="G559" s="60"/>
      <c r="O559" s="121"/>
      <c r="P559"/>
      <c r="Q559"/>
    </row>
    <row r="560" spans="2:17">
      <c r="B560" s="60"/>
      <c r="G560" s="60"/>
      <c r="O560" s="121"/>
      <c r="P560"/>
      <c r="Q560"/>
    </row>
    <row r="561" spans="2:17">
      <c r="B561" s="60"/>
      <c r="G561" s="60"/>
      <c r="O561" s="121"/>
      <c r="P561"/>
      <c r="Q561"/>
    </row>
    <row r="562" spans="2:17">
      <c r="B562" s="60"/>
      <c r="G562" s="60"/>
      <c r="O562" s="121"/>
      <c r="P562"/>
      <c r="Q562"/>
    </row>
    <row r="563" spans="2:17">
      <c r="B563" s="60"/>
      <c r="G563" s="60"/>
      <c r="O563" s="121"/>
      <c r="P563"/>
      <c r="Q563"/>
    </row>
    <row r="564" spans="2:17">
      <c r="B564" s="60"/>
      <c r="G564" s="60"/>
      <c r="O564" s="121"/>
      <c r="P564"/>
      <c r="Q564"/>
    </row>
    <row r="565" spans="2:17">
      <c r="B565" s="60"/>
      <c r="G565" s="60"/>
      <c r="O565" s="121"/>
      <c r="P565"/>
      <c r="Q565"/>
    </row>
    <row r="566" spans="2:17">
      <c r="B566" s="60"/>
      <c r="G566" s="60"/>
      <c r="O566" s="121"/>
      <c r="P566"/>
      <c r="Q566"/>
    </row>
    <row r="567" spans="2:17">
      <c r="B567" s="60"/>
      <c r="G567" s="60"/>
      <c r="O567" s="121"/>
      <c r="P567"/>
      <c r="Q567"/>
    </row>
    <row r="568" spans="2:17">
      <c r="B568" s="60"/>
      <c r="G568" s="60"/>
      <c r="O568" s="121"/>
      <c r="P568"/>
      <c r="Q568"/>
    </row>
    <row r="569" spans="2:17">
      <c r="B569" s="60"/>
      <c r="G569" s="60"/>
      <c r="O569" s="121"/>
      <c r="P569"/>
      <c r="Q569"/>
    </row>
    <row r="570" spans="2:17">
      <c r="B570" s="60"/>
      <c r="G570" s="60"/>
      <c r="O570" s="121"/>
      <c r="P570"/>
      <c r="Q570"/>
    </row>
    <row r="571" spans="2:17">
      <c r="B571" s="60"/>
      <c r="G571" s="60"/>
      <c r="O571" s="121"/>
      <c r="P571"/>
      <c r="Q571"/>
    </row>
    <row r="572" spans="2:17">
      <c r="B572" s="60"/>
      <c r="G572" s="60"/>
      <c r="O572" s="121"/>
      <c r="P572"/>
      <c r="Q572"/>
    </row>
    <row r="573" spans="2:17">
      <c r="B573" s="60"/>
      <c r="G573" s="60"/>
      <c r="O573" s="121"/>
      <c r="P573"/>
      <c r="Q573"/>
    </row>
    <row r="574" spans="2:17">
      <c r="B574" s="60"/>
      <c r="G574" s="60"/>
      <c r="O574" s="121"/>
      <c r="P574"/>
      <c r="Q574"/>
    </row>
    <row r="575" spans="2:17">
      <c r="B575" s="60"/>
      <c r="G575" s="60"/>
      <c r="O575" s="121"/>
      <c r="P575"/>
      <c r="Q575"/>
    </row>
    <row r="576" spans="2:17">
      <c r="B576" s="60"/>
      <c r="G576" s="60"/>
      <c r="O576" s="121"/>
      <c r="P576"/>
      <c r="Q576"/>
    </row>
    <row r="577" spans="2:17">
      <c r="B577" s="60"/>
      <c r="G577" s="60"/>
      <c r="O577" s="121"/>
      <c r="P577"/>
      <c r="Q577"/>
    </row>
    <row r="578" spans="2:17">
      <c r="B578" s="60"/>
      <c r="G578" s="60"/>
      <c r="O578" s="121"/>
      <c r="P578"/>
      <c r="Q578"/>
    </row>
    <row r="579" spans="2:17">
      <c r="B579" s="60"/>
      <c r="G579" s="60"/>
      <c r="O579" s="121"/>
      <c r="P579"/>
      <c r="Q579"/>
    </row>
    <row r="580" spans="2:17">
      <c r="B580" s="60"/>
      <c r="G580" s="60"/>
      <c r="O580" s="121"/>
      <c r="P580"/>
      <c r="Q580"/>
    </row>
    <row r="581" spans="2:17">
      <c r="B581" s="60"/>
      <c r="G581" s="60"/>
      <c r="O581" s="121"/>
      <c r="P581"/>
      <c r="Q581"/>
    </row>
    <row r="582" spans="2:17">
      <c r="B582" s="60"/>
      <c r="G582" s="60"/>
      <c r="O582" s="121"/>
      <c r="P582"/>
      <c r="Q582"/>
    </row>
    <row r="583" spans="2:17">
      <c r="B583" s="60"/>
      <c r="G583" s="60"/>
      <c r="O583" s="121"/>
      <c r="P583"/>
      <c r="Q583"/>
    </row>
    <row r="584" spans="2:17">
      <c r="B584" s="60"/>
      <c r="G584" s="60"/>
      <c r="O584" s="121"/>
      <c r="P584"/>
      <c r="Q584"/>
    </row>
    <row r="585" spans="2:17">
      <c r="B585" s="60"/>
      <c r="G585" s="60"/>
      <c r="O585" s="121"/>
      <c r="P585"/>
      <c r="Q585"/>
    </row>
    <row r="586" spans="2:17">
      <c r="B586" s="60"/>
      <c r="G586" s="60"/>
      <c r="O586" s="121"/>
      <c r="P586"/>
      <c r="Q586"/>
    </row>
    <row r="587" spans="2:17">
      <c r="B587" s="60"/>
      <c r="G587" s="60"/>
      <c r="O587" s="121"/>
      <c r="P587"/>
      <c r="Q587"/>
    </row>
    <row r="588" spans="2:17">
      <c r="B588" s="60"/>
      <c r="G588" s="60"/>
      <c r="O588" s="121"/>
      <c r="P588"/>
      <c r="Q588"/>
    </row>
    <row r="589" spans="2:17">
      <c r="B589" s="60"/>
      <c r="G589" s="60"/>
      <c r="O589" s="121"/>
      <c r="P589"/>
      <c r="Q589"/>
    </row>
    <row r="590" spans="2:17">
      <c r="B590" s="60"/>
      <c r="G590" s="60"/>
      <c r="O590" s="121"/>
      <c r="P590"/>
      <c r="Q590"/>
    </row>
    <row r="591" spans="2:17">
      <c r="B591" s="60"/>
      <c r="G591" s="60"/>
      <c r="O591" s="121"/>
      <c r="P591"/>
      <c r="Q591"/>
    </row>
    <row r="592" spans="2:17">
      <c r="B592" s="60"/>
      <c r="G592" s="60"/>
      <c r="O592" s="121"/>
      <c r="P592"/>
      <c r="Q592"/>
    </row>
    <row r="593" spans="2:17">
      <c r="B593" s="60"/>
      <c r="G593" s="60"/>
      <c r="O593" s="121"/>
      <c r="P593"/>
      <c r="Q593"/>
    </row>
    <row r="594" spans="2:17">
      <c r="B594" s="60"/>
      <c r="G594" s="60"/>
      <c r="O594" s="121"/>
      <c r="P594"/>
      <c r="Q594"/>
    </row>
    <row r="595" spans="2:17">
      <c r="B595" s="60"/>
      <c r="G595" s="60"/>
      <c r="O595" s="121"/>
      <c r="P595"/>
      <c r="Q595"/>
    </row>
    <row r="596" spans="2:17">
      <c r="B596" s="60"/>
      <c r="G596" s="60"/>
      <c r="O596" s="121"/>
      <c r="P596"/>
      <c r="Q596"/>
    </row>
    <row r="597" spans="2:17">
      <c r="B597" s="60"/>
      <c r="G597" s="60"/>
      <c r="O597" s="121"/>
      <c r="P597"/>
      <c r="Q597"/>
    </row>
    <row r="598" spans="2:17">
      <c r="B598" s="60"/>
      <c r="G598" s="60"/>
      <c r="O598" s="121"/>
      <c r="P598"/>
      <c r="Q598"/>
    </row>
    <row r="599" spans="2:17">
      <c r="B599" s="60"/>
      <c r="G599" s="60"/>
      <c r="O599" s="121"/>
      <c r="P599"/>
      <c r="Q599"/>
    </row>
    <row r="600" spans="2:17">
      <c r="B600" s="60"/>
      <c r="G600" s="60"/>
      <c r="O600" s="121"/>
      <c r="P600"/>
      <c r="Q600"/>
    </row>
    <row r="601" spans="2:17">
      <c r="B601" s="60"/>
      <c r="G601" s="60"/>
      <c r="O601" s="121"/>
      <c r="P601"/>
      <c r="Q601"/>
    </row>
    <row r="602" spans="2:17">
      <c r="B602" s="60"/>
      <c r="G602" s="60"/>
      <c r="O602" s="121"/>
      <c r="P602"/>
      <c r="Q602"/>
    </row>
    <row r="603" spans="2:17">
      <c r="B603" s="60"/>
      <c r="G603" s="60"/>
      <c r="O603" s="121"/>
      <c r="P603"/>
      <c r="Q603"/>
    </row>
    <row r="604" spans="2:17">
      <c r="B604" s="60"/>
      <c r="G604" s="60"/>
      <c r="O604" s="121"/>
      <c r="P604"/>
      <c r="Q604"/>
    </row>
    <row r="605" spans="2:17">
      <c r="B605" s="60"/>
      <c r="G605" s="60"/>
      <c r="O605" s="121"/>
      <c r="P605"/>
      <c r="Q605"/>
    </row>
    <row r="606" spans="2:17">
      <c r="B606" s="60"/>
      <c r="G606" s="60"/>
      <c r="O606" s="121"/>
      <c r="P606"/>
      <c r="Q606"/>
    </row>
    <row r="607" spans="2:17">
      <c r="B607" s="60"/>
      <c r="G607" s="60"/>
      <c r="O607" s="121"/>
      <c r="P607"/>
      <c r="Q607"/>
    </row>
    <row r="608" spans="2:17">
      <c r="B608" s="60"/>
      <c r="G608" s="60"/>
      <c r="O608" s="121"/>
      <c r="P608"/>
      <c r="Q608"/>
    </row>
    <row r="609" spans="2:17">
      <c r="B609" s="60"/>
      <c r="G609" s="60"/>
      <c r="O609" s="121"/>
      <c r="P609"/>
      <c r="Q609"/>
    </row>
    <row r="610" spans="2:17">
      <c r="B610" s="60"/>
      <c r="G610" s="60"/>
      <c r="O610" s="121"/>
      <c r="P610"/>
      <c r="Q610"/>
    </row>
    <row r="611" spans="2:17">
      <c r="B611" s="60"/>
      <c r="G611" s="60"/>
      <c r="O611" s="121"/>
      <c r="P611"/>
      <c r="Q611"/>
    </row>
    <row r="612" spans="2:17">
      <c r="B612" s="60"/>
      <c r="G612" s="60"/>
      <c r="O612" s="121"/>
      <c r="P612"/>
      <c r="Q612"/>
    </row>
    <row r="613" spans="2:17">
      <c r="B613" s="60"/>
      <c r="G613" s="60"/>
      <c r="O613" s="121"/>
      <c r="P613"/>
      <c r="Q613"/>
    </row>
    <row r="614" spans="2:17">
      <c r="B614" s="60"/>
      <c r="G614" s="60"/>
      <c r="O614" s="121"/>
      <c r="P614"/>
      <c r="Q614"/>
    </row>
    <row r="615" spans="2:17">
      <c r="B615" s="60"/>
      <c r="G615" s="60"/>
      <c r="O615" s="121"/>
      <c r="P615"/>
      <c r="Q615"/>
    </row>
    <row r="616" spans="2:17">
      <c r="B616" s="60"/>
      <c r="G616" s="60"/>
      <c r="O616" s="121"/>
      <c r="P616"/>
      <c r="Q616"/>
    </row>
    <row r="617" spans="2:17">
      <c r="B617" s="60"/>
      <c r="G617" s="60"/>
      <c r="O617" s="121"/>
      <c r="P617"/>
      <c r="Q617"/>
    </row>
    <row r="618" spans="2:17">
      <c r="B618" s="60"/>
      <c r="G618" s="60"/>
      <c r="O618" s="121"/>
      <c r="P618"/>
      <c r="Q618"/>
    </row>
    <row r="619" spans="2:17">
      <c r="B619" s="60"/>
      <c r="G619" s="60"/>
      <c r="O619" s="121"/>
      <c r="P619"/>
      <c r="Q619"/>
    </row>
    <row r="620" spans="2:17">
      <c r="B620" s="60"/>
      <c r="G620" s="60"/>
      <c r="O620" s="121"/>
      <c r="P620"/>
      <c r="Q620"/>
    </row>
    <row r="621" spans="2:17">
      <c r="B621" s="60"/>
      <c r="G621" s="60"/>
      <c r="O621" s="121"/>
      <c r="P621"/>
      <c r="Q621"/>
    </row>
    <row r="622" spans="2:17">
      <c r="B622" s="60"/>
      <c r="G622" s="60"/>
      <c r="O622" s="121"/>
      <c r="P622"/>
      <c r="Q622"/>
    </row>
    <row r="623" spans="2:17">
      <c r="B623" s="60"/>
      <c r="G623" s="60"/>
      <c r="O623" s="121"/>
      <c r="P623"/>
      <c r="Q623"/>
    </row>
    <row r="624" spans="2:17">
      <c r="B624" s="60"/>
      <c r="G624" s="60"/>
      <c r="O624" s="121"/>
      <c r="P624"/>
      <c r="Q624"/>
    </row>
    <row r="625" spans="2:17">
      <c r="B625" s="60"/>
      <c r="G625" s="60"/>
      <c r="O625" s="121"/>
      <c r="P625"/>
      <c r="Q625"/>
    </row>
    <row r="626" spans="2:17">
      <c r="B626" s="60"/>
      <c r="G626" s="60"/>
      <c r="O626" s="121"/>
      <c r="P626"/>
      <c r="Q626"/>
    </row>
    <row r="627" spans="2:17">
      <c r="B627" s="60"/>
      <c r="G627" s="60"/>
      <c r="O627" s="121"/>
      <c r="P627"/>
      <c r="Q627"/>
    </row>
    <row r="628" spans="2:17">
      <c r="B628" s="60"/>
      <c r="G628" s="60"/>
      <c r="O628" s="121"/>
      <c r="P628"/>
      <c r="Q628"/>
    </row>
    <row r="629" spans="2:17">
      <c r="B629" s="60"/>
      <c r="G629" s="60"/>
      <c r="O629" s="121"/>
      <c r="P629"/>
      <c r="Q629"/>
    </row>
    <row r="630" spans="2:17">
      <c r="B630" s="60"/>
      <c r="G630" s="60"/>
      <c r="O630" s="121"/>
      <c r="P630"/>
      <c r="Q630"/>
    </row>
    <row r="631" spans="2:17">
      <c r="B631" s="60"/>
      <c r="G631" s="60"/>
      <c r="O631" s="121"/>
      <c r="P631"/>
      <c r="Q631"/>
    </row>
    <row r="632" spans="2:17">
      <c r="B632" s="60"/>
      <c r="G632" s="60"/>
      <c r="O632" s="121"/>
      <c r="P632"/>
      <c r="Q632"/>
    </row>
    <row r="633" spans="2:17">
      <c r="B633" s="60"/>
      <c r="G633" s="60"/>
      <c r="O633" s="121"/>
      <c r="P633"/>
      <c r="Q633"/>
    </row>
    <row r="634" spans="2:17">
      <c r="B634" s="60"/>
      <c r="G634" s="60"/>
      <c r="O634" s="121"/>
      <c r="P634"/>
      <c r="Q634"/>
    </row>
    <row r="635" spans="2:17">
      <c r="B635" s="60"/>
      <c r="G635" s="60"/>
      <c r="O635" s="121"/>
      <c r="P635"/>
      <c r="Q635"/>
    </row>
    <row r="636" spans="2:17">
      <c r="B636" s="60"/>
      <c r="G636" s="60"/>
      <c r="O636" s="121"/>
      <c r="P636"/>
      <c r="Q636"/>
    </row>
    <row r="637" spans="2:17">
      <c r="B637" s="60"/>
      <c r="G637" s="60"/>
      <c r="O637" s="121"/>
      <c r="P637"/>
      <c r="Q637"/>
    </row>
    <row r="638" spans="2:17">
      <c r="B638" s="60"/>
      <c r="G638" s="60"/>
      <c r="O638" s="121"/>
      <c r="P638"/>
      <c r="Q638"/>
    </row>
    <row r="639" spans="2:17">
      <c r="B639" s="60"/>
      <c r="G639" s="60"/>
      <c r="O639" s="121"/>
      <c r="P639"/>
      <c r="Q639"/>
    </row>
    <row r="640" spans="2:17">
      <c r="B640" s="60"/>
      <c r="G640" s="60"/>
      <c r="O640" s="121"/>
      <c r="P640"/>
      <c r="Q640"/>
    </row>
    <row r="641" spans="2:17">
      <c r="B641" s="60"/>
      <c r="G641" s="60"/>
      <c r="O641" s="121"/>
      <c r="P641"/>
      <c r="Q641"/>
    </row>
    <row r="642" spans="2:17">
      <c r="B642" s="60"/>
      <c r="G642" s="60"/>
      <c r="O642" s="121"/>
      <c r="P642"/>
      <c r="Q642"/>
    </row>
    <row r="643" spans="2:17">
      <c r="B643" s="60"/>
      <c r="G643" s="60"/>
      <c r="O643" s="121"/>
      <c r="P643"/>
      <c r="Q643"/>
    </row>
    <row r="644" spans="2:17">
      <c r="B644" s="60"/>
      <c r="G644" s="60"/>
      <c r="O644" s="121"/>
      <c r="P644"/>
      <c r="Q644"/>
    </row>
    <row r="645" spans="2:17">
      <c r="B645" s="60"/>
      <c r="G645" s="60"/>
      <c r="O645" s="121"/>
      <c r="P645"/>
      <c r="Q645"/>
    </row>
    <row r="646" spans="2:17">
      <c r="B646" s="60"/>
      <c r="G646" s="60"/>
      <c r="O646" s="121"/>
      <c r="P646"/>
      <c r="Q646"/>
    </row>
    <row r="647" spans="2:17">
      <c r="B647" s="60"/>
      <c r="G647" s="60"/>
      <c r="O647" s="121"/>
      <c r="P647"/>
      <c r="Q647"/>
    </row>
    <row r="648" spans="2:17">
      <c r="B648" s="60"/>
      <c r="G648" s="60"/>
      <c r="O648" s="121"/>
      <c r="P648"/>
      <c r="Q648"/>
    </row>
    <row r="649" spans="2:17">
      <c r="B649" s="60"/>
      <c r="G649" s="60"/>
      <c r="O649" s="121"/>
      <c r="P649"/>
      <c r="Q649"/>
    </row>
    <row r="650" spans="2:17">
      <c r="B650" s="60"/>
      <c r="G650" s="60"/>
      <c r="O650" s="121"/>
      <c r="P650"/>
      <c r="Q650"/>
    </row>
    <row r="651" spans="2:17">
      <c r="B651" s="60"/>
      <c r="G651" s="60"/>
      <c r="O651" s="121"/>
      <c r="P651"/>
      <c r="Q651"/>
    </row>
    <row r="652" spans="2:17">
      <c r="B652" s="60"/>
      <c r="G652" s="60"/>
      <c r="O652" s="121"/>
      <c r="P652"/>
      <c r="Q652"/>
    </row>
    <row r="653" spans="2:17">
      <c r="B653" s="60"/>
      <c r="G653" s="60"/>
      <c r="O653" s="121"/>
      <c r="P653"/>
      <c r="Q653"/>
    </row>
    <row r="654" spans="2:17">
      <c r="B654" s="60"/>
      <c r="G654" s="60"/>
      <c r="O654" s="121"/>
      <c r="P654"/>
      <c r="Q654"/>
    </row>
    <row r="655" spans="2:17">
      <c r="B655" s="60"/>
      <c r="G655" s="60"/>
      <c r="O655" s="121"/>
      <c r="P655"/>
      <c r="Q655"/>
    </row>
    <row r="656" spans="2:17">
      <c r="B656" s="60"/>
      <c r="G656" s="60"/>
      <c r="O656" s="121"/>
      <c r="P656"/>
      <c r="Q656"/>
    </row>
    <row r="657" spans="2:17">
      <c r="B657" s="60"/>
      <c r="G657" s="60"/>
      <c r="O657" s="121"/>
      <c r="P657"/>
      <c r="Q657"/>
    </row>
    <row r="658" spans="2:17">
      <c r="B658" s="60"/>
      <c r="G658" s="60"/>
      <c r="O658" s="121"/>
      <c r="P658"/>
      <c r="Q658"/>
    </row>
    <row r="659" spans="2:17">
      <c r="B659" s="60"/>
      <c r="G659" s="60"/>
      <c r="O659" s="121"/>
      <c r="P659"/>
      <c r="Q659"/>
    </row>
    <row r="660" spans="2:17">
      <c r="B660" s="60"/>
      <c r="G660" s="60"/>
      <c r="O660" s="121"/>
      <c r="P660"/>
      <c r="Q660"/>
    </row>
    <row r="661" spans="2:17">
      <c r="B661" s="60"/>
      <c r="G661" s="60"/>
      <c r="O661" s="121"/>
      <c r="P661"/>
      <c r="Q661"/>
    </row>
    <row r="662" spans="2:17">
      <c r="B662" s="60"/>
      <c r="G662" s="60"/>
      <c r="O662" s="121"/>
      <c r="P662"/>
      <c r="Q662"/>
    </row>
    <row r="663" spans="2:17">
      <c r="B663" s="60"/>
      <c r="G663" s="60"/>
      <c r="O663" s="121"/>
      <c r="P663"/>
      <c r="Q663"/>
    </row>
    <row r="664" spans="2:17">
      <c r="B664" s="60"/>
      <c r="G664" s="60"/>
      <c r="O664" s="121"/>
      <c r="P664"/>
      <c r="Q664"/>
    </row>
    <row r="665" spans="2:17">
      <c r="B665" s="60"/>
      <c r="G665" s="60"/>
      <c r="O665" s="121"/>
      <c r="P665"/>
      <c r="Q665"/>
    </row>
    <row r="666" spans="2:17">
      <c r="B666" s="60"/>
      <c r="G666" s="60"/>
      <c r="O666" s="121"/>
      <c r="P666"/>
      <c r="Q666"/>
    </row>
    <row r="667" spans="2:17">
      <c r="B667" s="60"/>
      <c r="G667" s="60"/>
      <c r="O667" s="121"/>
      <c r="P667"/>
      <c r="Q667"/>
    </row>
    <row r="668" spans="2:17">
      <c r="B668" s="60"/>
      <c r="G668" s="60"/>
      <c r="O668" s="121"/>
      <c r="P668"/>
      <c r="Q668"/>
    </row>
    <row r="669" spans="2:17">
      <c r="B669" s="60"/>
      <c r="G669" s="60"/>
      <c r="O669" s="121"/>
      <c r="P669"/>
      <c r="Q669"/>
    </row>
    <row r="670" spans="2:17">
      <c r="B670" s="60"/>
      <c r="G670" s="60"/>
      <c r="O670" s="121"/>
      <c r="P670"/>
      <c r="Q670"/>
    </row>
    <row r="671" spans="2:17">
      <c r="B671" s="60"/>
      <c r="G671" s="60"/>
      <c r="O671" s="121"/>
      <c r="P671"/>
      <c r="Q671"/>
    </row>
    <row r="672" spans="2:17">
      <c r="B672" s="60"/>
      <c r="G672" s="60"/>
      <c r="O672" s="121"/>
      <c r="P672"/>
      <c r="Q672"/>
    </row>
    <row r="673" spans="2:17">
      <c r="B673" s="60"/>
      <c r="G673" s="60"/>
      <c r="O673" s="121"/>
      <c r="P673"/>
      <c r="Q673"/>
    </row>
    <row r="674" spans="2:17">
      <c r="B674" s="60"/>
      <c r="G674" s="60"/>
      <c r="O674" s="121"/>
      <c r="P674"/>
      <c r="Q674"/>
    </row>
    <row r="675" spans="2:17">
      <c r="B675" s="60"/>
      <c r="G675" s="60"/>
      <c r="O675" s="121"/>
      <c r="P675"/>
      <c r="Q675"/>
    </row>
    <row r="676" spans="2:17">
      <c r="B676" s="60"/>
      <c r="G676" s="60"/>
      <c r="O676" s="121"/>
      <c r="P676"/>
      <c r="Q676"/>
    </row>
    <row r="677" spans="2:17">
      <c r="B677" s="60"/>
      <c r="G677" s="60"/>
      <c r="O677" s="121"/>
      <c r="P677"/>
      <c r="Q677"/>
    </row>
    <row r="678" spans="2:17">
      <c r="B678" s="60"/>
      <c r="G678" s="60"/>
      <c r="O678" s="121"/>
      <c r="P678"/>
      <c r="Q678"/>
    </row>
    <row r="679" spans="2:17">
      <c r="B679" s="60"/>
      <c r="G679" s="60"/>
      <c r="O679" s="121"/>
      <c r="P679"/>
      <c r="Q679"/>
    </row>
    <row r="680" spans="2:17">
      <c r="B680" s="60"/>
      <c r="G680" s="60"/>
      <c r="O680" s="121"/>
      <c r="P680"/>
      <c r="Q680"/>
    </row>
    <row r="681" spans="2:17">
      <c r="B681" s="60"/>
      <c r="G681" s="60"/>
      <c r="O681" s="121"/>
      <c r="P681"/>
      <c r="Q681"/>
    </row>
    <row r="682" spans="2:17">
      <c r="B682" s="60"/>
      <c r="G682" s="60"/>
      <c r="O682" s="121"/>
      <c r="P682"/>
      <c r="Q682"/>
    </row>
    <row r="683" spans="2:17">
      <c r="B683" s="60"/>
      <c r="G683" s="60"/>
      <c r="O683" s="121"/>
      <c r="P683"/>
      <c r="Q683"/>
    </row>
    <row r="684" spans="2:17">
      <c r="B684" s="60"/>
      <c r="G684" s="60"/>
      <c r="O684" s="121"/>
      <c r="P684"/>
      <c r="Q684"/>
    </row>
    <row r="685" spans="2:17">
      <c r="B685" s="60"/>
      <c r="G685" s="60"/>
      <c r="O685" s="121"/>
      <c r="P685"/>
      <c r="Q685"/>
    </row>
    <row r="686" spans="2:17">
      <c r="B686" s="60"/>
      <c r="G686" s="60"/>
      <c r="O686" s="121"/>
      <c r="P686"/>
      <c r="Q686"/>
    </row>
    <row r="687" spans="2:17">
      <c r="B687" s="60"/>
      <c r="G687" s="60"/>
      <c r="O687" s="121"/>
      <c r="P687"/>
      <c r="Q687"/>
    </row>
    <row r="688" spans="2:17">
      <c r="B688" s="60"/>
      <c r="G688" s="60"/>
      <c r="O688" s="121"/>
      <c r="P688"/>
      <c r="Q688"/>
    </row>
    <row r="689" spans="2:17">
      <c r="B689" s="60"/>
      <c r="G689" s="60"/>
      <c r="O689" s="121"/>
      <c r="P689"/>
      <c r="Q689"/>
    </row>
    <row r="690" spans="2:17">
      <c r="B690" s="60"/>
      <c r="G690" s="60"/>
      <c r="O690" s="121"/>
      <c r="P690"/>
      <c r="Q690"/>
    </row>
    <row r="691" spans="2:17">
      <c r="B691" s="60"/>
      <c r="G691" s="60"/>
      <c r="O691" s="121"/>
      <c r="P691"/>
      <c r="Q691"/>
    </row>
    <row r="692" spans="2:17">
      <c r="B692" s="60"/>
      <c r="G692" s="60"/>
      <c r="O692" s="121"/>
      <c r="P692"/>
      <c r="Q692"/>
    </row>
    <row r="693" spans="2:17">
      <c r="B693" s="60"/>
      <c r="G693" s="60"/>
      <c r="O693" s="121"/>
      <c r="P693"/>
      <c r="Q693"/>
    </row>
    <row r="694" spans="2:17">
      <c r="B694" s="60"/>
      <c r="G694" s="60"/>
      <c r="O694" s="121"/>
      <c r="P694"/>
      <c r="Q694"/>
    </row>
    <row r="695" spans="2:17">
      <c r="B695" s="60"/>
      <c r="G695" s="60"/>
      <c r="O695" s="121"/>
      <c r="P695"/>
      <c r="Q695"/>
    </row>
    <row r="696" spans="2:17">
      <c r="B696" s="60"/>
      <c r="G696" s="60"/>
      <c r="O696" s="121"/>
      <c r="P696"/>
      <c r="Q696"/>
    </row>
    <row r="697" spans="2:17">
      <c r="B697" s="60"/>
      <c r="G697" s="60"/>
      <c r="O697" s="121"/>
      <c r="P697"/>
      <c r="Q697"/>
    </row>
    <row r="698" spans="2:17">
      <c r="B698" s="60"/>
      <c r="G698" s="60"/>
      <c r="O698" s="121"/>
      <c r="P698"/>
      <c r="Q698"/>
    </row>
    <row r="699" spans="2:17">
      <c r="B699" s="60"/>
      <c r="G699" s="60"/>
      <c r="O699" s="121"/>
      <c r="P699"/>
      <c r="Q699"/>
    </row>
    <row r="700" spans="2:17">
      <c r="B700" s="60"/>
      <c r="G700" s="60"/>
      <c r="O700" s="121"/>
      <c r="P700"/>
      <c r="Q700"/>
    </row>
    <row r="701" spans="2:17">
      <c r="B701" s="60"/>
      <c r="G701" s="60"/>
      <c r="O701" s="121"/>
      <c r="P701"/>
      <c r="Q701"/>
    </row>
    <row r="702" spans="2:17">
      <c r="B702" s="60"/>
      <c r="G702" s="60"/>
      <c r="O702" s="121"/>
      <c r="P702"/>
      <c r="Q702"/>
    </row>
    <row r="703" spans="2:17">
      <c r="B703" s="60"/>
      <c r="G703" s="60"/>
      <c r="O703" s="121"/>
      <c r="P703"/>
      <c r="Q703"/>
    </row>
    <row r="704" spans="2:17">
      <c r="B704" s="60"/>
      <c r="G704" s="60"/>
      <c r="O704" s="121"/>
      <c r="P704"/>
      <c r="Q704"/>
    </row>
    <row r="705" spans="2:17">
      <c r="B705" s="60"/>
      <c r="G705" s="60"/>
      <c r="O705" s="121"/>
      <c r="P705"/>
      <c r="Q705"/>
    </row>
    <row r="706" spans="2:17">
      <c r="B706" s="60"/>
      <c r="G706" s="60"/>
      <c r="O706" s="121"/>
      <c r="P706"/>
      <c r="Q706"/>
    </row>
    <row r="707" spans="2:17">
      <c r="B707" s="60"/>
      <c r="G707" s="60"/>
      <c r="O707" s="121"/>
      <c r="P707"/>
      <c r="Q707"/>
    </row>
    <row r="708" spans="2:17">
      <c r="B708" s="60"/>
      <c r="G708" s="60"/>
      <c r="O708" s="121"/>
      <c r="P708"/>
      <c r="Q708"/>
    </row>
    <row r="709" spans="2:17">
      <c r="B709" s="60"/>
      <c r="G709" s="60"/>
      <c r="O709" s="121"/>
      <c r="P709"/>
      <c r="Q709"/>
    </row>
    <row r="710" spans="2:17">
      <c r="B710" s="60"/>
      <c r="G710" s="60"/>
      <c r="O710" s="121"/>
      <c r="P710"/>
      <c r="Q710"/>
    </row>
    <row r="711" spans="2:17">
      <c r="B711" s="60"/>
      <c r="G711" s="60"/>
      <c r="O711" s="121"/>
      <c r="P711"/>
      <c r="Q711"/>
    </row>
    <row r="712" spans="2:17">
      <c r="B712" s="60"/>
      <c r="G712" s="60"/>
      <c r="O712" s="121"/>
      <c r="P712"/>
      <c r="Q712"/>
    </row>
    <row r="713" spans="2:17">
      <c r="B713" s="60"/>
      <c r="G713" s="60"/>
      <c r="O713" s="121"/>
      <c r="P713"/>
      <c r="Q713"/>
    </row>
    <row r="714" spans="2:17">
      <c r="B714" s="60"/>
      <c r="G714" s="60"/>
      <c r="O714" s="121"/>
      <c r="P714"/>
      <c r="Q714"/>
    </row>
    <row r="715" spans="2:17">
      <c r="B715" s="60"/>
      <c r="G715" s="60"/>
      <c r="O715" s="121"/>
      <c r="P715"/>
      <c r="Q715"/>
    </row>
    <row r="716" spans="2:17">
      <c r="B716" s="60"/>
      <c r="G716" s="60"/>
      <c r="O716" s="121"/>
      <c r="P716"/>
      <c r="Q716"/>
    </row>
    <row r="717" spans="2:17">
      <c r="B717" s="60"/>
      <c r="G717" s="60"/>
      <c r="O717" s="121"/>
      <c r="P717"/>
      <c r="Q717"/>
    </row>
    <row r="718" spans="2:17">
      <c r="B718" s="60"/>
      <c r="G718" s="60"/>
      <c r="O718" s="121"/>
      <c r="P718"/>
      <c r="Q718"/>
    </row>
    <row r="719" spans="2:17">
      <c r="B719" s="60"/>
      <c r="G719" s="60"/>
      <c r="O719" s="121"/>
      <c r="P719"/>
      <c r="Q719"/>
    </row>
    <row r="720" spans="2:17">
      <c r="B720" s="60"/>
      <c r="G720" s="60"/>
      <c r="O720" s="121"/>
      <c r="P720"/>
      <c r="Q720"/>
    </row>
    <row r="721" spans="2:17">
      <c r="B721" s="60"/>
      <c r="G721" s="60"/>
      <c r="O721" s="121"/>
      <c r="P721"/>
      <c r="Q721"/>
    </row>
    <row r="722" spans="2:17">
      <c r="B722" s="60"/>
      <c r="G722" s="60"/>
      <c r="O722" s="121"/>
      <c r="P722"/>
      <c r="Q722"/>
    </row>
    <row r="723" spans="2:17">
      <c r="B723" s="60"/>
      <c r="G723" s="60"/>
      <c r="O723" s="121"/>
      <c r="P723"/>
      <c r="Q723"/>
    </row>
    <row r="724" spans="2:17">
      <c r="B724" s="60"/>
      <c r="G724" s="60"/>
      <c r="O724" s="121"/>
      <c r="P724"/>
      <c r="Q724"/>
    </row>
    <row r="725" spans="2:17">
      <c r="B725" s="60"/>
      <c r="G725" s="60"/>
      <c r="O725" s="121"/>
      <c r="P725"/>
      <c r="Q725"/>
    </row>
    <row r="726" spans="2:17">
      <c r="B726" s="60"/>
      <c r="G726" s="60"/>
      <c r="O726" s="121"/>
      <c r="P726"/>
      <c r="Q726"/>
    </row>
    <row r="727" spans="2:17">
      <c r="B727" s="60"/>
      <c r="G727" s="60"/>
      <c r="O727" s="121"/>
      <c r="P727"/>
      <c r="Q727"/>
    </row>
    <row r="728" spans="2:17">
      <c r="B728" s="60"/>
      <c r="G728" s="60"/>
      <c r="O728" s="121"/>
      <c r="P728"/>
      <c r="Q728"/>
    </row>
    <row r="729" spans="2:17">
      <c r="B729" s="60"/>
      <c r="G729" s="60"/>
      <c r="O729" s="121"/>
      <c r="P729"/>
      <c r="Q729"/>
    </row>
    <row r="730" spans="2:17">
      <c r="B730" s="60"/>
      <c r="G730" s="60"/>
      <c r="O730" s="121"/>
      <c r="P730"/>
      <c r="Q730"/>
    </row>
    <row r="731" spans="2:17">
      <c r="B731" s="60"/>
      <c r="G731" s="60"/>
      <c r="O731" s="121"/>
      <c r="P731"/>
      <c r="Q731"/>
    </row>
    <row r="732" spans="2:17">
      <c r="B732" s="60"/>
      <c r="G732" s="60"/>
      <c r="O732" s="121"/>
      <c r="P732"/>
      <c r="Q732"/>
    </row>
    <row r="733" spans="2:17">
      <c r="B733" s="60"/>
      <c r="G733" s="60"/>
      <c r="O733" s="121"/>
      <c r="P733"/>
      <c r="Q733"/>
    </row>
    <row r="734" spans="2:17">
      <c r="B734" s="60"/>
      <c r="G734" s="60"/>
      <c r="O734" s="121"/>
      <c r="P734"/>
      <c r="Q734"/>
    </row>
    <row r="735" spans="2:17">
      <c r="D735" s="60"/>
      <c r="H735" s="59"/>
    </row>
    <row r="736" spans="2:17">
      <c r="D736" s="60"/>
      <c r="H736" s="59"/>
    </row>
    <row r="737" spans="4:8">
      <c r="D737" s="60"/>
      <c r="H737" s="59"/>
    </row>
    <row r="738" spans="4:8">
      <c r="D738" s="60"/>
      <c r="H738" s="59"/>
    </row>
    <row r="739" spans="4:8">
      <c r="D739" s="60"/>
      <c r="H739" s="59"/>
    </row>
    <row r="740" spans="4:8">
      <c r="D740" s="60"/>
      <c r="H740" s="59"/>
    </row>
    <row r="741" spans="4:8">
      <c r="D741" s="60"/>
      <c r="H741" s="59"/>
    </row>
    <row r="742" spans="4:8">
      <c r="D742" s="60"/>
      <c r="H742" s="59"/>
    </row>
    <row r="743" spans="4:8">
      <c r="D743" s="60"/>
      <c r="H743" s="59"/>
    </row>
    <row r="744" spans="4:8">
      <c r="D744" s="60"/>
      <c r="H744" s="59"/>
    </row>
    <row r="745" spans="4:8">
      <c r="D745" s="60"/>
      <c r="H745" s="59"/>
    </row>
    <row r="746" spans="4:8">
      <c r="D746" s="60"/>
      <c r="H746" s="59"/>
    </row>
    <row r="747" spans="4:8">
      <c r="D747" s="60"/>
      <c r="H747" s="59"/>
    </row>
    <row r="748" spans="4:8">
      <c r="D748" s="60"/>
      <c r="H748" s="59"/>
    </row>
    <row r="749" spans="4:8">
      <c r="D749" s="60"/>
      <c r="H749" s="59"/>
    </row>
    <row r="750" spans="4:8">
      <c r="D750" s="60"/>
      <c r="H750" s="59"/>
    </row>
    <row r="751" spans="4:8">
      <c r="D751" s="60"/>
      <c r="H751" s="59"/>
    </row>
    <row r="752" spans="4:8">
      <c r="D752" s="60"/>
      <c r="H752" s="59"/>
    </row>
    <row r="753" spans="4:8">
      <c r="D753" s="60"/>
      <c r="H753" s="59"/>
    </row>
    <row r="754" spans="4:8">
      <c r="D754" s="60"/>
      <c r="H754" s="59"/>
    </row>
    <row r="755" spans="4:8">
      <c r="D755" s="60"/>
      <c r="H755" s="59"/>
    </row>
    <row r="756" spans="4:8">
      <c r="D756" s="60"/>
      <c r="H756" s="59"/>
    </row>
    <row r="757" spans="4:8">
      <c r="D757" s="60"/>
      <c r="H757" s="59"/>
    </row>
    <row r="758" spans="4:8">
      <c r="D758" s="60"/>
      <c r="H758" s="59"/>
    </row>
    <row r="759" spans="4:8">
      <c r="D759" s="60"/>
      <c r="H759" s="59"/>
    </row>
    <row r="760" spans="4:8">
      <c r="D760" s="60"/>
      <c r="H760" s="59"/>
    </row>
    <row r="761" spans="4:8">
      <c r="D761" s="60"/>
      <c r="H761" s="59"/>
    </row>
    <row r="762" spans="4:8">
      <c r="D762" s="60"/>
      <c r="H762" s="59"/>
    </row>
    <row r="763" spans="4:8">
      <c r="D763" s="60"/>
      <c r="H763" s="59"/>
    </row>
    <row r="764" spans="4:8">
      <c r="D764" s="60"/>
      <c r="H764" s="59"/>
    </row>
    <row r="765" spans="4:8">
      <c r="D765" s="60"/>
      <c r="H765" s="59"/>
    </row>
    <row r="766" spans="4:8">
      <c r="D766" s="60"/>
      <c r="H766" s="59"/>
    </row>
    <row r="767" spans="4:8">
      <c r="D767" s="60"/>
      <c r="H767" s="59"/>
    </row>
    <row r="768" spans="4:8">
      <c r="D768" s="60"/>
      <c r="H768" s="59"/>
    </row>
    <row r="769" spans="4:8">
      <c r="D769" s="60"/>
      <c r="H769" s="59"/>
    </row>
    <row r="770" spans="4:8">
      <c r="D770" s="60"/>
      <c r="H770" s="59"/>
    </row>
    <row r="771" spans="4:8">
      <c r="D771" s="60"/>
      <c r="H771" s="59"/>
    </row>
    <row r="772" spans="4:8">
      <c r="D772" s="60"/>
      <c r="H772" s="59"/>
    </row>
    <row r="773" spans="4:8">
      <c r="D773" s="60"/>
      <c r="H773" s="59"/>
    </row>
    <row r="774" spans="4:8">
      <c r="D774" s="60"/>
      <c r="H774" s="59"/>
    </row>
    <row r="775" spans="4:8">
      <c r="D775" s="60"/>
      <c r="H775" s="59"/>
    </row>
    <row r="776" spans="4:8">
      <c r="D776" s="60"/>
      <c r="H776" s="59"/>
    </row>
    <row r="777" spans="4:8">
      <c r="D777" s="60"/>
      <c r="H777" s="59"/>
    </row>
    <row r="778" spans="4:8">
      <c r="D778" s="60"/>
      <c r="H778" s="59"/>
    </row>
    <row r="779" spans="4:8">
      <c r="D779" s="60"/>
      <c r="H779" s="59"/>
    </row>
    <row r="780" spans="4:8">
      <c r="D780" s="60"/>
      <c r="H780" s="59"/>
    </row>
    <row r="781" spans="4:8">
      <c r="D781" s="60"/>
      <c r="H781" s="59"/>
    </row>
    <row r="782" spans="4:8">
      <c r="D782" s="60"/>
      <c r="H782" s="59"/>
    </row>
    <row r="783" spans="4:8">
      <c r="D783" s="60"/>
      <c r="H783" s="59"/>
    </row>
    <row r="784" spans="4:8">
      <c r="D784" s="60"/>
      <c r="H784" s="59"/>
    </row>
    <row r="785" spans="4:8">
      <c r="D785" s="60"/>
      <c r="H785" s="59"/>
    </row>
    <row r="786" spans="4:8">
      <c r="D786" s="60"/>
      <c r="H786" s="59"/>
    </row>
    <row r="787" spans="4:8">
      <c r="D787" s="60"/>
      <c r="H787" s="59"/>
    </row>
    <row r="788" spans="4:8">
      <c r="D788" s="60"/>
      <c r="H788" s="59"/>
    </row>
    <row r="789" spans="4:8">
      <c r="D789" s="60"/>
      <c r="H789" s="59"/>
    </row>
    <row r="790" spans="4:8">
      <c r="D790" s="60"/>
      <c r="H790" s="59"/>
    </row>
    <row r="791" spans="4:8">
      <c r="D791" s="60"/>
      <c r="H791" s="59"/>
    </row>
    <row r="792" spans="4:8">
      <c r="D792" s="60"/>
      <c r="H792" s="59"/>
    </row>
    <row r="793" spans="4:8">
      <c r="D793" s="60"/>
      <c r="H793" s="59"/>
    </row>
    <row r="794" spans="4:8">
      <c r="D794" s="60"/>
      <c r="H794" s="59"/>
    </row>
    <row r="795" spans="4:8">
      <c r="D795" s="60"/>
      <c r="H795" s="59"/>
    </row>
    <row r="796" spans="4:8">
      <c r="D796" s="60"/>
      <c r="H796" s="59"/>
    </row>
    <row r="797" spans="4:8">
      <c r="D797" s="60"/>
      <c r="H797" s="59"/>
    </row>
    <row r="798" spans="4:8">
      <c r="D798" s="60"/>
      <c r="H798" s="59"/>
    </row>
    <row r="799" spans="4:8">
      <c r="D799" s="60"/>
      <c r="H799" s="59"/>
    </row>
    <row r="800" spans="4:8">
      <c r="D800" s="60"/>
      <c r="H800" s="59"/>
    </row>
    <row r="801" spans="4:8">
      <c r="D801" s="60"/>
      <c r="H801" s="59"/>
    </row>
    <row r="802" spans="4:8">
      <c r="D802" s="60"/>
      <c r="H802" s="59"/>
    </row>
    <row r="803" spans="4:8">
      <c r="D803" s="60"/>
      <c r="H803" s="59"/>
    </row>
    <row r="804" spans="4:8">
      <c r="D804" s="60"/>
      <c r="H804" s="59"/>
    </row>
    <row r="805" spans="4:8">
      <c r="D805" s="60"/>
      <c r="H805" s="59"/>
    </row>
    <row r="806" spans="4:8">
      <c r="D806" s="60"/>
      <c r="H806" s="59"/>
    </row>
    <row r="807" spans="4:8">
      <c r="D807" s="60"/>
      <c r="H807" s="59"/>
    </row>
    <row r="808" spans="4:8">
      <c r="D808" s="60"/>
      <c r="H808" s="59"/>
    </row>
    <row r="809" spans="4:8">
      <c r="D809" s="60"/>
      <c r="H809" s="59"/>
    </row>
    <row r="810" spans="4:8">
      <c r="D810" s="60"/>
      <c r="H810" s="59"/>
    </row>
    <row r="811" spans="4:8">
      <c r="D811" s="60"/>
      <c r="H811" s="59"/>
    </row>
    <row r="812" spans="4:8">
      <c r="D812" s="60"/>
      <c r="H812" s="59"/>
    </row>
    <row r="813" spans="4:8">
      <c r="D813" s="60"/>
      <c r="H813" s="59"/>
    </row>
    <row r="814" spans="4:8">
      <c r="D814" s="60"/>
      <c r="H814" s="59"/>
    </row>
    <row r="815" spans="4:8">
      <c r="D815" s="60"/>
      <c r="H815" s="59"/>
    </row>
    <row r="816" spans="4:8">
      <c r="D816" s="60"/>
      <c r="H816" s="59"/>
    </row>
    <row r="817" spans="4:8">
      <c r="D817" s="60"/>
      <c r="H817" s="59"/>
    </row>
    <row r="818" spans="4:8">
      <c r="D818" s="60"/>
      <c r="H818" s="59"/>
    </row>
    <row r="819" spans="4:8">
      <c r="D819" s="60"/>
      <c r="H819" s="59"/>
    </row>
    <row r="820" spans="4:8">
      <c r="D820" s="60"/>
      <c r="H820" s="59"/>
    </row>
    <row r="821" spans="4:8">
      <c r="D821" s="60"/>
      <c r="H821" s="59"/>
    </row>
    <row r="822" spans="4:8">
      <c r="D822" s="60"/>
      <c r="H822" s="59"/>
    </row>
    <row r="823" spans="4:8">
      <c r="D823" s="60"/>
      <c r="H823" s="59"/>
    </row>
    <row r="824" spans="4:8">
      <c r="D824" s="60"/>
      <c r="H824" s="59"/>
    </row>
    <row r="825" spans="4:8">
      <c r="D825" s="60"/>
      <c r="H825" s="59"/>
    </row>
    <row r="826" spans="4:8">
      <c r="D826" s="60"/>
      <c r="H826" s="59"/>
    </row>
    <row r="827" spans="4:8">
      <c r="D827" s="60"/>
      <c r="H827" s="59"/>
    </row>
    <row r="828" spans="4:8">
      <c r="D828" s="60"/>
      <c r="H828" s="59"/>
    </row>
    <row r="829" spans="4:8">
      <c r="D829" s="60"/>
      <c r="H829" s="59"/>
    </row>
    <row r="830" spans="4:8">
      <c r="D830" s="60"/>
      <c r="H830" s="59"/>
    </row>
    <row r="831" spans="4:8">
      <c r="D831" s="60"/>
      <c r="H831" s="59"/>
    </row>
    <row r="832" spans="4:8">
      <c r="D832" s="60"/>
      <c r="H832" s="59"/>
    </row>
    <row r="833" spans="4:8">
      <c r="D833" s="60"/>
      <c r="H833" s="59"/>
    </row>
    <row r="834" spans="4:8">
      <c r="D834" s="60"/>
      <c r="H834" s="59"/>
    </row>
    <row r="835" spans="4:8">
      <c r="D835" s="60"/>
      <c r="H835" s="59"/>
    </row>
    <row r="836" spans="4:8">
      <c r="D836" s="60"/>
      <c r="H836" s="59"/>
    </row>
    <row r="837" spans="4:8">
      <c r="D837" s="60"/>
      <c r="H837" s="59"/>
    </row>
    <row r="838" spans="4:8">
      <c r="D838" s="60"/>
      <c r="H838" s="59"/>
    </row>
    <row r="839" spans="4:8">
      <c r="D839" s="60"/>
      <c r="H839" s="59"/>
    </row>
    <row r="840" spans="4:8">
      <c r="D840" s="60"/>
      <c r="H840" s="59"/>
    </row>
    <row r="841" spans="4:8">
      <c r="D841" s="60"/>
      <c r="H841" s="59"/>
    </row>
    <row r="842" spans="4:8">
      <c r="D842" s="60"/>
      <c r="H842" s="59"/>
    </row>
    <row r="843" spans="4:8">
      <c r="D843" s="60"/>
      <c r="H843" s="59"/>
    </row>
    <row r="844" spans="4:8">
      <c r="D844" s="60"/>
      <c r="H844" s="59"/>
    </row>
    <row r="845" spans="4:8">
      <c r="D845" s="60"/>
      <c r="H845" s="59"/>
    </row>
    <row r="846" spans="4:8">
      <c r="D846" s="60"/>
      <c r="H846" s="59"/>
    </row>
    <row r="847" spans="4:8">
      <c r="D847" s="60"/>
      <c r="H847" s="59"/>
    </row>
    <row r="848" spans="4:8">
      <c r="D848" s="60"/>
      <c r="H848" s="59"/>
    </row>
    <row r="849" spans="4:8">
      <c r="D849" s="60"/>
      <c r="H849" s="59"/>
    </row>
    <row r="850" spans="4:8">
      <c r="D850" s="60"/>
      <c r="H850" s="59"/>
    </row>
    <row r="851" spans="4:8">
      <c r="D851" s="60"/>
      <c r="H851" s="59"/>
    </row>
    <row r="852" spans="4:8">
      <c r="D852" s="60"/>
      <c r="H852" s="59"/>
    </row>
    <row r="853" spans="4:8">
      <c r="D853" s="60"/>
      <c r="H853" s="59"/>
    </row>
    <row r="854" spans="4:8">
      <c r="D854" s="60"/>
      <c r="H854" s="59"/>
    </row>
    <row r="855" spans="4:8">
      <c r="D855" s="60"/>
      <c r="H855" s="59"/>
    </row>
    <row r="856" spans="4:8">
      <c r="D856" s="60"/>
      <c r="H856" s="59"/>
    </row>
    <row r="857" spans="4:8">
      <c r="D857" s="60"/>
      <c r="H857" s="59"/>
    </row>
    <row r="858" spans="4:8">
      <c r="D858" s="60"/>
      <c r="H858" s="59"/>
    </row>
    <row r="859" spans="4:8">
      <c r="D859" s="60"/>
      <c r="H859" s="59"/>
    </row>
    <row r="860" spans="4:8">
      <c r="D860" s="60"/>
      <c r="H860" s="59"/>
    </row>
    <row r="861" spans="4:8">
      <c r="D861" s="60"/>
      <c r="H861" s="59"/>
    </row>
    <row r="862" spans="4:8">
      <c r="D862" s="60"/>
      <c r="H862" s="59"/>
    </row>
    <row r="863" spans="4:8">
      <c r="D863" s="60"/>
      <c r="H863" s="59"/>
    </row>
    <row r="864" spans="4:8">
      <c r="D864" s="60"/>
      <c r="H864" s="59"/>
    </row>
    <row r="865" spans="4:8">
      <c r="D865" s="60"/>
      <c r="H865" s="59"/>
    </row>
    <row r="866" spans="4:8">
      <c r="D866" s="60"/>
      <c r="H866" s="59"/>
    </row>
    <row r="867" spans="4:8">
      <c r="D867" s="60"/>
      <c r="H867" s="59"/>
    </row>
    <row r="868" spans="4:8">
      <c r="D868" s="60"/>
      <c r="H868" s="59"/>
    </row>
    <row r="869" spans="4:8">
      <c r="D869" s="60"/>
      <c r="H869" s="59"/>
    </row>
    <row r="870" spans="4:8">
      <c r="D870" s="60"/>
      <c r="H870" s="59"/>
    </row>
    <row r="871" spans="4:8">
      <c r="D871" s="60"/>
      <c r="H871" s="59"/>
    </row>
    <row r="872" spans="4:8">
      <c r="D872" s="60"/>
      <c r="H872" s="59"/>
    </row>
    <row r="873" spans="4:8">
      <c r="D873" s="60"/>
      <c r="H873" s="59"/>
    </row>
    <row r="874" spans="4:8">
      <c r="D874" s="60"/>
      <c r="H874" s="59"/>
    </row>
    <row r="875" spans="4:8">
      <c r="D875" s="60"/>
      <c r="H875" s="59"/>
    </row>
    <row r="876" spans="4:8">
      <c r="D876" s="60"/>
      <c r="H876" s="59"/>
    </row>
    <row r="877" spans="4:8">
      <c r="D877" s="60"/>
      <c r="H877" s="59"/>
    </row>
    <row r="878" spans="4:8">
      <c r="D878" s="60"/>
      <c r="H878" s="59"/>
    </row>
    <row r="879" spans="4:8">
      <c r="D879" s="60"/>
      <c r="H879" s="59"/>
    </row>
    <row r="880" spans="4:8">
      <c r="D880" s="60"/>
      <c r="H880" s="59"/>
    </row>
    <row r="881" spans="4:8">
      <c r="D881" s="60"/>
      <c r="H881" s="59"/>
    </row>
    <row r="882" spans="4:8">
      <c r="D882" s="60"/>
      <c r="H882" s="59"/>
    </row>
    <row r="883" spans="4:8">
      <c r="D883" s="60"/>
      <c r="H883" s="59"/>
    </row>
    <row r="884" spans="4:8">
      <c r="D884" s="60"/>
      <c r="H884" s="59"/>
    </row>
    <row r="885" spans="4:8">
      <c r="D885" s="60"/>
      <c r="H885" s="59"/>
    </row>
    <row r="886" spans="4:8">
      <c r="D886" s="60"/>
      <c r="H886" s="59"/>
    </row>
    <row r="887" spans="4:8">
      <c r="D887" s="60"/>
      <c r="H887" s="59"/>
    </row>
    <row r="888" spans="4:8">
      <c r="D888" s="60"/>
      <c r="H888" s="59"/>
    </row>
    <row r="889" spans="4:8">
      <c r="D889" s="60"/>
      <c r="H889" s="59"/>
    </row>
    <row r="890" spans="4:8">
      <c r="D890" s="60"/>
      <c r="H890" s="59"/>
    </row>
    <row r="891" spans="4:8">
      <c r="D891" s="60"/>
      <c r="H891" s="59"/>
    </row>
    <row r="892" spans="4:8">
      <c r="D892" s="60"/>
      <c r="H892" s="59"/>
    </row>
    <row r="893" spans="4:8">
      <c r="D893" s="60"/>
      <c r="H893" s="59"/>
    </row>
    <row r="894" spans="4:8">
      <c r="D894" s="60"/>
      <c r="H894" s="59"/>
    </row>
    <row r="895" spans="4:8">
      <c r="D895" s="60"/>
      <c r="H895" s="59"/>
    </row>
    <row r="896" spans="4:8">
      <c r="D896" s="60"/>
      <c r="H896" s="59"/>
    </row>
    <row r="897" spans="4:8">
      <c r="D897" s="60"/>
      <c r="H897" s="59"/>
    </row>
    <row r="898" spans="4:8">
      <c r="D898" s="60"/>
      <c r="H898" s="59"/>
    </row>
    <row r="899" spans="4:8">
      <c r="D899" s="60"/>
      <c r="H899" s="59"/>
    </row>
    <row r="900" spans="4:8">
      <c r="D900" s="60"/>
      <c r="H900" s="59"/>
    </row>
    <row r="901" spans="4:8">
      <c r="D901" s="60"/>
      <c r="H901" s="59"/>
    </row>
    <row r="902" spans="4:8">
      <c r="D902" s="60"/>
      <c r="H902" s="59"/>
    </row>
    <row r="903" spans="4:8">
      <c r="D903" s="60"/>
      <c r="H903" s="59"/>
    </row>
    <row r="904" spans="4:8">
      <c r="D904" s="60"/>
      <c r="H904" s="59"/>
    </row>
    <row r="905" spans="4:8">
      <c r="D905" s="60"/>
      <c r="H905" s="59"/>
    </row>
  </sheetData>
  <mergeCells count="10">
    <mergeCell ref="Q6:Q11"/>
    <mergeCell ref="M7:M10"/>
    <mergeCell ref="H11:L11"/>
    <mergeCell ref="A6:A11"/>
    <mergeCell ref="E6:E10"/>
    <mergeCell ref="C6:C10"/>
    <mergeCell ref="D6:D10"/>
    <mergeCell ref="C11:D11"/>
    <mergeCell ref="B6:B11"/>
    <mergeCell ref="H6:M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O98"/>
  <sheetViews>
    <sheetView showGridLines="0" topLeftCell="A10" zoomScaleNormal="100" workbookViewId="0"/>
  </sheetViews>
  <sheetFormatPr baseColWidth="10" defaultColWidth="11.42578125" defaultRowHeight="11.25"/>
  <cols>
    <col min="1" max="1" width="5.140625" style="127" customWidth="1"/>
    <col min="2" max="2" width="45" style="127" customWidth="1"/>
    <col min="3" max="4" width="6.42578125" style="127" customWidth="1"/>
    <col min="5" max="5" width="12" style="127" customWidth="1"/>
    <col min="6" max="6" width="14.42578125" style="127" customWidth="1"/>
    <col min="7" max="7" width="6.42578125" style="127" customWidth="1"/>
    <col min="8" max="15" width="10" style="127" customWidth="1"/>
    <col min="16" max="16384" width="11.42578125" style="127"/>
  </cols>
  <sheetData>
    <row r="1" spans="1:15">
      <c r="A1" s="489" t="s">
        <v>424</v>
      </c>
    </row>
    <row r="3" spans="1:15" ht="12.75" customHeight="1">
      <c r="A3" s="581" t="s">
        <v>384</v>
      </c>
      <c r="F3" s="128"/>
    </row>
    <row r="4" spans="1:15" ht="12.75" customHeight="1">
      <c r="A4" s="581" t="s">
        <v>410</v>
      </c>
    </row>
    <row r="5" spans="1:15" ht="12.75" customHeight="1">
      <c r="A5" s="581" t="s">
        <v>411</v>
      </c>
    </row>
    <row r="6" spans="1:15" ht="11.25" customHeight="1">
      <c r="A6" s="582"/>
      <c r="J6" s="454"/>
      <c r="K6" s="454"/>
      <c r="L6" s="454"/>
      <c r="M6" s="454"/>
      <c r="N6" s="454"/>
      <c r="O6" s="454"/>
    </row>
    <row r="7" spans="1:15" ht="12" customHeight="1">
      <c r="A7" s="745" t="s">
        <v>130</v>
      </c>
      <c r="B7" s="748" t="s">
        <v>0</v>
      </c>
      <c r="C7" s="743" t="s">
        <v>38</v>
      </c>
      <c r="D7" s="744"/>
      <c r="E7" s="743" t="s">
        <v>1</v>
      </c>
      <c r="F7" s="751"/>
      <c r="G7" s="740" t="s">
        <v>93</v>
      </c>
      <c r="J7" s="454"/>
      <c r="K7" s="454"/>
      <c r="L7" s="454"/>
      <c r="M7" s="454"/>
      <c r="N7" s="454"/>
      <c r="O7" s="454"/>
    </row>
    <row r="8" spans="1:15" ht="11.25" customHeight="1">
      <c r="A8" s="746"/>
      <c r="B8" s="749"/>
      <c r="C8" s="752" t="s">
        <v>84</v>
      </c>
      <c r="D8" s="247" t="s">
        <v>47</v>
      </c>
      <c r="E8" s="752" t="s">
        <v>60</v>
      </c>
      <c r="F8" s="452" t="s">
        <v>47</v>
      </c>
      <c r="G8" s="741"/>
      <c r="J8" s="454"/>
      <c r="K8" s="454"/>
      <c r="L8" s="454"/>
      <c r="M8" s="454"/>
      <c r="N8" s="454"/>
      <c r="O8" s="454"/>
    </row>
    <row r="9" spans="1:15" ht="11.25" customHeight="1">
      <c r="A9" s="746"/>
      <c r="B9" s="749"/>
      <c r="C9" s="754"/>
      <c r="D9" s="129" t="s">
        <v>276</v>
      </c>
      <c r="E9" s="692"/>
      <c r="F9" s="129" t="s">
        <v>94</v>
      </c>
      <c r="G9" s="741"/>
    </row>
    <row r="10" spans="1:15" ht="11.25" customHeight="1">
      <c r="A10" s="746"/>
      <c r="B10" s="749"/>
      <c r="C10" s="754"/>
      <c r="D10" s="130" t="s">
        <v>85</v>
      </c>
      <c r="E10" s="692"/>
      <c r="F10" s="129" t="s">
        <v>95</v>
      </c>
      <c r="G10" s="741"/>
    </row>
    <row r="11" spans="1:15" ht="11.25" customHeight="1">
      <c r="A11" s="746"/>
      <c r="B11" s="749"/>
      <c r="C11" s="754"/>
      <c r="D11" s="357" t="s">
        <v>86</v>
      </c>
      <c r="E11" s="753"/>
      <c r="F11" s="453" t="s">
        <v>96</v>
      </c>
      <c r="G11" s="742"/>
    </row>
    <row r="12" spans="1:15" ht="11.25" customHeight="1">
      <c r="A12" s="747"/>
      <c r="B12" s="750"/>
      <c r="C12" s="359" t="s">
        <v>278</v>
      </c>
      <c r="D12" s="358" t="s">
        <v>277</v>
      </c>
      <c r="E12" s="755" t="s">
        <v>569</v>
      </c>
      <c r="F12" s="756"/>
      <c r="G12" s="246" t="s">
        <v>31</v>
      </c>
    </row>
    <row r="13" spans="1:15" ht="11.25" customHeight="1">
      <c r="A13" s="134"/>
      <c r="B13" s="135"/>
      <c r="C13" s="136"/>
      <c r="D13" s="136"/>
      <c r="E13" s="136"/>
      <c r="F13" s="136"/>
    </row>
    <row r="14" spans="1:15" ht="12.75" customHeight="1">
      <c r="A14" s="319" t="s">
        <v>110</v>
      </c>
      <c r="B14" s="161" t="s">
        <v>111</v>
      </c>
      <c r="C14" s="8">
        <v>2</v>
      </c>
      <c r="D14" s="46" t="s">
        <v>281</v>
      </c>
      <c r="E14" s="236" t="s">
        <v>280</v>
      </c>
      <c r="F14" s="236" t="s">
        <v>280</v>
      </c>
      <c r="G14" s="262" t="s">
        <v>280</v>
      </c>
      <c r="H14"/>
    </row>
    <row r="15" spans="1:15" ht="12.75" customHeight="1">
      <c r="A15" s="319" t="s">
        <v>112</v>
      </c>
      <c r="B15" s="161" t="s">
        <v>67</v>
      </c>
      <c r="C15" s="8">
        <v>59</v>
      </c>
      <c r="D15" s="475">
        <v>3</v>
      </c>
      <c r="E15" s="236" t="s">
        <v>280</v>
      </c>
      <c r="F15" s="475" t="s">
        <v>280</v>
      </c>
      <c r="G15" s="539" t="s">
        <v>280</v>
      </c>
      <c r="H15"/>
    </row>
    <row r="16" spans="1:15" ht="12.75" customHeight="1">
      <c r="A16" s="319" t="s">
        <v>28</v>
      </c>
      <c r="B16" s="161" t="s">
        <v>113</v>
      </c>
      <c r="C16" s="8">
        <v>61</v>
      </c>
      <c r="D16" s="46">
        <v>3</v>
      </c>
      <c r="E16" s="236">
        <v>55250</v>
      </c>
      <c r="F16" s="236" t="s">
        <v>280</v>
      </c>
      <c r="G16" s="318" t="s">
        <v>280</v>
      </c>
      <c r="H16"/>
    </row>
    <row r="17" spans="1:8" ht="22.15" customHeight="1">
      <c r="A17" s="319" t="s">
        <v>3</v>
      </c>
      <c r="B17" s="161" t="s">
        <v>114</v>
      </c>
      <c r="C17" s="8">
        <v>321</v>
      </c>
      <c r="D17" s="236">
        <v>14</v>
      </c>
      <c r="E17" s="236">
        <v>152461</v>
      </c>
      <c r="F17" s="236">
        <v>2511</v>
      </c>
      <c r="G17" s="318">
        <v>1.6</v>
      </c>
      <c r="H17"/>
    </row>
    <row r="18" spans="1:8" ht="12.75" customHeight="1">
      <c r="A18" s="319" t="s">
        <v>97</v>
      </c>
      <c r="B18" s="161" t="s">
        <v>115</v>
      </c>
      <c r="C18" s="8">
        <v>25</v>
      </c>
      <c r="D18" s="46">
        <v>3</v>
      </c>
      <c r="E18" s="8">
        <v>19984</v>
      </c>
      <c r="F18" s="46">
        <v>25</v>
      </c>
      <c r="G18" s="318">
        <v>0.1</v>
      </c>
      <c r="H18"/>
    </row>
    <row r="19" spans="1:8" ht="12.75" customHeight="1">
      <c r="A19" s="319" t="s">
        <v>102</v>
      </c>
      <c r="B19" s="161" t="s">
        <v>8</v>
      </c>
      <c r="C19" s="8">
        <v>1</v>
      </c>
      <c r="D19" s="46" t="s">
        <v>281</v>
      </c>
      <c r="E19" s="236" t="s">
        <v>280</v>
      </c>
      <c r="F19" s="236" t="s">
        <v>280</v>
      </c>
      <c r="G19" s="262" t="s">
        <v>280</v>
      </c>
      <c r="H19"/>
    </row>
    <row r="20" spans="1:8" ht="12.75" customHeight="1">
      <c r="A20" s="319" t="s">
        <v>105</v>
      </c>
      <c r="B20" s="161" t="s">
        <v>116</v>
      </c>
      <c r="C20" s="8">
        <v>94</v>
      </c>
      <c r="D20" s="8">
        <v>8</v>
      </c>
      <c r="E20" s="236">
        <v>31313</v>
      </c>
      <c r="F20" s="236">
        <v>1147</v>
      </c>
      <c r="G20" s="318">
        <v>3.7</v>
      </c>
      <c r="H20"/>
    </row>
    <row r="21" spans="1:8" ht="12.75" customHeight="1">
      <c r="A21" s="319" t="s">
        <v>4</v>
      </c>
      <c r="B21" s="161" t="s">
        <v>117</v>
      </c>
      <c r="C21" s="8">
        <v>19</v>
      </c>
      <c r="D21" s="236">
        <v>1</v>
      </c>
      <c r="E21" s="8">
        <v>2129</v>
      </c>
      <c r="F21" s="236" t="s">
        <v>280</v>
      </c>
      <c r="G21" s="262" t="s">
        <v>280</v>
      </c>
      <c r="H21"/>
    </row>
    <row r="22" spans="1:8" ht="12.75" customHeight="1">
      <c r="A22" s="319" t="s">
        <v>6</v>
      </c>
      <c r="B22" s="161" t="s">
        <v>118</v>
      </c>
      <c r="C22" s="8">
        <v>9</v>
      </c>
      <c r="D22" s="46" t="s">
        <v>281</v>
      </c>
      <c r="E22" s="236" t="s">
        <v>280</v>
      </c>
      <c r="F22" s="236" t="s">
        <v>280</v>
      </c>
      <c r="G22" s="318" t="s">
        <v>280</v>
      </c>
      <c r="H22"/>
    </row>
    <row r="23" spans="1:8" ht="12.75" customHeight="1">
      <c r="A23" s="319" t="s">
        <v>7</v>
      </c>
      <c r="B23" s="161" t="s">
        <v>119</v>
      </c>
      <c r="C23" s="8">
        <v>76</v>
      </c>
      <c r="D23" s="8">
        <v>2</v>
      </c>
      <c r="E23" s="8">
        <v>66099</v>
      </c>
      <c r="F23" s="236" t="s">
        <v>280</v>
      </c>
      <c r="G23" s="318" t="s">
        <v>280</v>
      </c>
      <c r="H23"/>
    </row>
    <row r="24" spans="1:8" ht="12.75" customHeight="1">
      <c r="A24" s="319" t="s">
        <v>9</v>
      </c>
      <c r="B24" s="161" t="s">
        <v>120</v>
      </c>
      <c r="C24" s="8">
        <v>58</v>
      </c>
      <c r="D24" s="8">
        <v>9</v>
      </c>
      <c r="E24" s="8">
        <v>53948</v>
      </c>
      <c r="F24" s="236" t="s">
        <v>280</v>
      </c>
      <c r="G24" s="318" t="s">
        <v>280</v>
      </c>
      <c r="H24"/>
    </row>
    <row r="25" spans="1:8" ht="12.75" customHeight="1">
      <c r="A25" s="319" t="s">
        <v>10</v>
      </c>
      <c r="B25" s="161" t="s">
        <v>121</v>
      </c>
      <c r="C25" s="8">
        <v>62</v>
      </c>
      <c r="D25" s="8">
        <v>6</v>
      </c>
      <c r="E25" s="8">
        <v>28738</v>
      </c>
      <c r="F25" s="236">
        <v>374</v>
      </c>
      <c r="G25" s="318">
        <v>1.3</v>
      </c>
      <c r="H25"/>
    </row>
    <row r="26" spans="1:8" ht="12.75" customHeight="1">
      <c r="A26" s="319" t="s">
        <v>122</v>
      </c>
      <c r="B26" s="161" t="s">
        <v>90</v>
      </c>
      <c r="C26" s="8">
        <v>71</v>
      </c>
      <c r="D26" s="8">
        <v>9</v>
      </c>
      <c r="E26" s="8">
        <v>332853</v>
      </c>
      <c r="F26" s="236">
        <v>1700</v>
      </c>
      <c r="G26" s="174">
        <v>0.5</v>
      </c>
      <c r="H26"/>
    </row>
    <row r="27" spans="1:8" ht="12.75" customHeight="1">
      <c r="A27" s="319" t="s">
        <v>11</v>
      </c>
      <c r="B27" s="161" t="s">
        <v>123</v>
      </c>
      <c r="C27" s="8">
        <v>25</v>
      </c>
      <c r="D27" s="8">
        <v>3</v>
      </c>
      <c r="E27" s="8">
        <v>37178</v>
      </c>
      <c r="F27" s="236" t="s">
        <v>280</v>
      </c>
      <c r="G27" s="318" t="s">
        <v>280</v>
      </c>
      <c r="H27"/>
    </row>
    <row r="28" spans="1:8" ht="12.75" customHeight="1">
      <c r="A28" s="319" t="s">
        <v>12</v>
      </c>
      <c r="B28" s="161" t="s">
        <v>13</v>
      </c>
      <c r="C28" s="8">
        <v>165</v>
      </c>
      <c r="D28" s="236">
        <v>14</v>
      </c>
      <c r="E28" s="8">
        <v>162899</v>
      </c>
      <c r="F28" s="236">
        <v>3218</v>
      </c>
      <c r="G28" s="174">
        <v>2</v>
      </c>
      <c r="H28"/>
    </row>
    <row r="29" spans="1:8" ht="12.75" customHeight="1">
      <c r="A29" s="319" t="s">
        <v>100</v>
      </c>
      <c r="B29" s="161" t="s">
        <v>124</v>
      </c>
      <c r="C29" s="8">
        <v>207</v>
      </c>
      <c r="D29" s="8">
        <v>24</v>
      </c>
      <c r="E29" s="8">
        <v>81468</v>
      </c>
      <c r="F29" s="236">
        <v>7896</v>
      </c>
      <c r="G29" s="174">
        <v>9.6999999999999993</v>
      </c>
      <c r="H29"/>
    </row>
    <row r="30" spans="1:8" ht="12.75" customHeight="1">
      <c r="A30" s="319" t="s">
        <v>68</v>
      </c>
      <c r="B30" s="161" t="s">
        <v>15</v>
      </c>
      <c r="C30" s="8">
        <v>59</v>
      </c>
      <c r="D30" s="8">
        <v>10</v>
      </c>
      <c r="E30" s="8">
        <v>114716</v>
      </c>
      <c r="F30" s="236">
        <v>2234</v>
      </c>
      <c r="G30" s="174">
        <v>1.9</v>
      </c>
      <c r="H30"/>
    </row>
    <row r="31" spans="1:8" ht="12.75" customHeight="1">
      <c r="A31" s="319" t="s">
        <v>69</v>
      </c>
      <c r="B31" s="161" t="s">
        <v>17</v>
      </c>
      <c r="C31" s="8">
        <v>571</v>
      </c>
      <c r="D31" s="8">
        <v>62</v>
      </c>
      <c r="E31" s="8">
        <v>265027</v>
      </c>
      <c r="F31" s="236">
        <v>13509</v>
      </c>
      <c r="G31" s="174">
        <v>5.0999999999999996</v>
      </c>
      <c r="H31"/>
    </row>
    <row r="32" spans="1:8" ht="12.75" customHeight="1">
      <c r="A32" s="319" t="s">
        <v>70</v>
      </c>
      <c r="B32" s="161" t="s">
        <v>125</v>
      </c>
      <c r="C32" s="8">
        <v>134</v>
      </c>
      <c r="D32" s="8">
        <v>22</v>
      </c>
      <c r="E32" s="8">
        <v>1078155</v>
      </c>
      <c r="F32" s="236">
        <v>2361</v>
      </c>
      <c r="G32" s="174">
        <v>0.2</v>
      </c>
      <c r="H32"/>
    </row>
    <row r="33" spans="1:8" ht="12.75" customHeight="1">
      <c r="A33" s="319" t="s">
        <v>14</v>
      </c>
      <c r="B33" s="161" t="s">
        <v>126</v>
      </c>
      <c r="C33" s="8">
        <v>145</v>
      </c>
      <c r="D33" s="8">
        <v>16</v>
      </c>
      <c r="E33" s="8">
        <v>63501</v>
      </c>
      <c r="F33" s="236">
        <v>2491</v>
      </c>
      <c r="G33" s="318">
        <v>3.9</v>
      </c>
      <c r="H33"/>
    </row>
    <row r="34" spans="1:8" ht="12.75" customHeight="1">
      <c r="A34" s="319" t="s">
        <v>16</v>
      </c>
      <c r="B34" s="161" t="s">
        <v>18</v>
      </c>
      <c r="C34" s="8">
        <v>344</v>
      </c>
      <c r="D34" s="8">
        <v>41</v>
      </c>
      <c r="E34" s="8">
        <v>173430</v>
      </c>
      <c r="F34" s="236">
        <v>7995</v>
      </c>
      <c r="G34" s="174">
        <v>4.5999999999999996</v>
      </c>
      <c r="H34"/>
    </row>
    <row r="35" spans="1:8" ht="12.75" customHeight="1">
      <c r="A35" s="319" t="s">
        <v>71</v>
      </c>
      <c r="B35" s="161" t="s">
        <v>23</v>
      </c>
      <c r="C35" s="8">
        <v>123</v>
      </c>
      <c r="D35" s="8">
        <v>13</v>
      </c>
      <c r="E35" s="8">
        <v>582832</v>
      </c>
      <c r="F35" s="236">
        <v>35361</v>
      </c>
      <c r="G35" s="318">
        <v>6.1</v>
      </c>
      <c r="H35"/>
    </row>
    <row r="36" spans="1:8" ht="12.75" customHeight="1">
      <c r="A36" s="319" t="s">
        <v>19</v>
      </c>
      <c r="B36" s="161" t="s">
        <v>24</v>
      </c>
      <c r="C36" s="8">
        <v>22</v>
      </c>
      <c r="D36" s="8">
        <v>3</v>
      </c>
      <c r="E36" s="8">
        <v>18492</v>
      </c>
      <c r="F36" s="236" t="s">
        <v>280</v>
      </c>
      <c r="G36" s="318" t="s">
        <v>280</v>
      </c>
      <c r="H36"/>
    </row>
    <row r="37" spans="1:8" ht="12.75" customHeight="1">
      <c r="A37" s="319" t="s">
        <v>20</v>
      </c>
      <c r="B37" s="161" t="s">
        <v>127</v>
      </c>
      <c r="C37" s="8">
        <v>58</v>
      </c>
      <c r="D37" s="8">
        <v>5</v>
      </c>
      <c r="E37" s="8">
        <v>21435</v>
      </c>
      <c r="F37" s="236" t="s">
        <v>280</v>
      </c>
      <c r="G37" s="318" t="s">
        <v>280</v>
      </c>
      <c r="H37"/>
    </row>
    <row r="38" spans="1:8" ht="12.75" customHeight="1">
      <c r="A38" s="319" t="s">
        <v>21</v>
      </c>
      <c r="B38" s="161" t="s">
        <v>128</v>
      </c>
      <c r="C38" s="8">
        <v>124</v>
      </c>
      <c r="D38" s="8">
        <v>13</v>
      </c>
      <c r="E38" s="8">
        <v>30156</v>
      </c>
      <c r="F38" s="236">
        <v>999</v>
      </c>
      <c r="G38" s="174">
        <v>3.3</v>
      </c>
      <c r="H38"/>
    </row>
    <row r="39" spans="1:8" ht="12.75" customHeight="1">
      <c r="A39" s="319" t="s">
        <v>22</v>
      </c>
      <c r="B39" s="161" t="s">
        <v>129</v>
      </c>
      <c r="C39" s="8">
        <v>187</v>
      </c>
      <c r="D39" s="8">
        <v>32</v>
      </c>
      <c r="E39" s="8">
        <v>23925</v>
      </c>
      <c r="F39" s="236">
        <v>4993</v>
      </c>
      <c r="G39" s="174">
        <v>20.9</v>
      </c>
      <c r="H39"/>
    </row>
    <row r="40" spans="1:8" ht="12.75" customHeight="1">
      <c r="A40" s="319" t="s">
        <v>5</v>
      </c>
      <c r="B40" s="161" t="s">
        <v>25</v>
      </c>
      <c r="C40" s="8">
        <v>2900</v>
      </c>
      <c r="D40" s="8">
        <v>310</v>
      </c>
      <c r="E40" s="236">
        <v>3352512</v>
      </c>
      <c r="F40" s="236" t="s">
        <v>280</v>
      </c>
      <c r="G40" s="318" t="s">
        <v>280</v>
      </c>
      <c r="H40" s="264"/>
    </row>
    <row r="41" spans="1:8" ht="22.15" customHeight="1">
      <c r="A41" s="319"/>
      <c r="B41" s="320" t="s">
        <v>26</v>
      </c>
      <c r="C41" s="19">
        <v>2961</v>
      </c>
      <c r="D41" s="19">
        <v>313</v>
      </c>
      <c r="E41" s="19">
        <v>3407762</v>
      </c>
      <c r="F41" s="317">
        <v>94830</v>
      </c>
      <c r="G41" s="175">
        <v>2.8</v>
      </c>
      <c r="H41" s="264"/>
    </row>
    <row r="42" spans="1:8" ht="22.15" customHeight="1">
      <c r="A42" s="319"/>
      <c r="B42" s="161" t="s">
        <v>27</v>
      </c>
      <c r="C42" s="8"/>
      <c r="D42" s="8"/>
      <c r="E42" s="8"/>
      <c r="F42" s="236"/>
      <c r="G42" s="174"/>
      <c r="H42" s="264"/>
    </row>
    <row r="43" spans="1:8" ht="12.75" customHeight="1">
      <c r="A43" s="319" t="s">
        <v>91</v>
      </c>
      <c r="B43" s="161" t="s">
        <v>166</v>
      </c>
      <c r="C43" s="8">
        <v>1288</v>
      </c>
      <c r="D43" s="8">
        <v>135</v>
      </c>
      <c r="E43" s="8">
        <v>2071360</v>
      </c>
      <c r="F43" s="236">
        <v>33097</v>
      </c>
      <c r="G43" s="174">
        <v>1.6</v>
      </c>
      <c r="H43"/>
    </row>
    <row r="44" spans="1:8" ht="12.75" customHeight="1">
      <c r="A44" s="319" t="s">
        <v>28</v>
      </c>
      <c r="B44" s="161" t="s">
        <v>167</v>
      </c>
      <c r="C44" s="8">
        <v>1019</v>
      </c>
      <c r="D44" s="8">
        <v>132</v>
      </c>
      <c r="E44" s="8">
        <v>915443</v>
      </c>
      <c r="F44" s="236">
        <v>54740</v>
      </c>
      <c r="G44" s="174">
        <v>6</v>
      </c>
      <c r="H44" s="264"/>
    </row>
    <row r="45" spans="1:8" ht="12.75" customHeight="1">
      <c r="A45" s="319" t="s">
        <v>29</v>
      </c>
      <c r="B45" s="161" t="s">
        <v>168</v>
      </c>
      <c r="C45" s="8">
        <v>98</v>
      </c>
      <c r="D45" s="8">
        <v>9</v>
      </c>
      <c r="E45" s="8">
        <v>44399</v>
      </c>
      <c r="F45" s="236">
        <v>2119</v>
      </c>
      <c r="G45" s="318">
        <v>4.8</v>
      </c>
      <c r="H45"/>
    </row>
    <row r="46" spans="1:8" ht="12.75" customHeight="1">
      <c r="A46" s="319" t="s">
        <v>30</v>
      </c>
      <c r="B46" s="161" t="s">
        <v>169</v>
      </c>
      <c r="C46" s="8">
        <v>556</v>
      </c>
      <c r="D46" s="8">
        <v>37</v>
      </c>
      <c r="E46" s="236">
        <v>376561</v>
      </c>
      <c r="F46" s="236">
        <v>4875</v>
      </c>
      <c r="G46" s="318">
        <v>1.3</v>
      </c>
      <c r="H46" s="264"/>
    </row>
    <row r="47" spans="1:8" ht="6" customHeight="1">
      <c r="A47" s="319"/>
      <c r="B47" s="314"/>
      <c r="C47" s="8"/>
      <c r="D47" s="8"/>
      <c r="E47" s="8"/>
      <c r="F47" s="265"/>
      <c r="G47" s="174"/>
      <c r="H47" s="264"/>
    </row>
    <row r="48" spans="1:8" ht="11.25" customHeight="1">
      <c r="A48" s="319"/>
      <c r="B48" s="314"/>
      <c r="C48" s="8"/>
      <c r="D48" s="8"/>
      <c r="E48" s="236"/>
      <c r="F48" s="265"/>
      <c r="G48" s="318"/>
      <c r="H48" s="264"/>
    </row>
    <row r="49" spans="1:8" ht="11.25" customHeight="1">
      <c r="A49" s="319"/>
      <c r="B49" s="314"/>
      <c r="C49" s="8"/>
      <c r="D49" s="8"/>
      <c r="E49" s="8"/>
      <c r="F49" s="8"/>
      <c r="G49" s="174"/>
      <c r="H49" s="264"/>
    </row>
    <row r="50" spans="1:8" ht="11.25" customHeight="1">
      <c r="A50" s="319"/>
      <c r="B50" s="314"/>
      <c r="C50" s="8"/>
      <c r="D50" s="8"/>
      <c r="E50" s="8"/>
      <c r="F50" s="265"/>
      <c r="G50" s="174"/>
      <c r="H50" s="264"/>
    </row>
    <row r="51" spans="1:8" ht="11.25" customHeight="1">
      <c r="A51" s="319"/>
      <c r="B51" s="314"/>
      <c r="C51" s="8"/>
      <c r="D51" s="8"/>
      <c r="E51" s="8"/>
      <c r="F51" s="8"/>
      <c r="G51" s="174"/>
      <c r="H51" s="264"/>
    </row>
    <row r="52" spans="1:8" ht="11.25" customHeight="1">
      <c r="A52" s="55"/>
      <c r="B52" s="314"/>
      <c r="C52" s="8"/>
      <c r="D52" s="8"/>
      <c r="E52" s="8"/>
      <c r="F52" s="8"/>
      <c r="G52" s="174"/>
      <c r="H52" s="264"/>
    </row>
    <row r="53" spans="1:8" ht="9" customHeight="1">
      <c r="A53" s="55"/>
      <c r="B53" s="314"/>
      <c r="C53" s="8"/>
      <c r="D53" s="8"/>
      <c r="E53" s="8"/>
      <c r="F53" s="265"/>
      <c r="G53" s="174"/>
      <c r="H53" s="264"/>
    </row>
    <row r="54" spans="1:8" s="137" customFormat="1" ht="11.25" customHeight="1">
      <c r="A54" s="55"/>
      <c r="B54" s="326"/>
      <c r="C54" s="8"/>
      <c r="D54" s="8"/>
      <c r="E54" s="8"/>
      <c r="F54" s="265"/>
      <c r="G54" s="174"/>
      <c r="H54" s="264"/>
    </row>
    <row r="55" spans="1:8" ht="9" customHeight="1">
      <c r="A55" s="55"/>
      <c r="B55" s="314"/>
      <c r="C55" s="8"/>
      <c r="D55" s="8"/>
      <c r="E55" s="8"/>
      <c r="F55" s="265"/>
      <c r="G55" s="174"/>
      <c r="H55" s="264"/>
    </row>
    <row r="56" spans="1:8" ht="11.25" customHeight="1">
      <c r="A56" s="55"/>
      <c r="B56" s="327"/>
      <c r="C56" s="19"/>
      <c r="D56" s="19"/>
      <c r="E56" s="19"/>
      <c r="F56" s="19"/>
      <c r="G56" s="175"/>
      <c r="H56"/>
    </row>
    <row r="57" spans="1:8" customFormat="1" ht="12">
      <c r="A57" s="127"/>
      <c r="B57" s="127"/>
      <c r="C57" s="127"/>
      <c r="D57" s="127"/>
      <c r="E57" s="127"/>
      <c r="F57" s="127"/>
    </row>
    <row r="58" spans="1:8" customFormat="1" ht="12">
      <c r="A58" s="127"/>
      <c r="B58" s="127"/>
      <c r="C58" s="127"/>
      <c r="D58" s="127"/>
      <c r="E58" s="127"/>
      <c r="F58" s="127"/>
    </row>
    <row r="59" spans="1:8" customFormat="1" ht="12">
      <c r="A59" s="127"/>
      <c r="B59" s="127"/>
      <c r="C59" s="127"/>
      <c r="D59" s="127"/>
      <c r="E59" s="127"/>
      <c r="F59" s="127"/>
    </row>
    <row r="60" spans="1:8" customFormat="1" ht="12">
      <c r="A60" s="127"/>
      <c r="B60" s="127"/>
      <c r="C60" s="127"/>
      <c r="D60" s="127"/>
      <c r="E60" s="127"/>
      <c r="F60" s="127"/>
    </row>
    <row r="61" spans="1:8" customFormat="1" ht="12">
      <c r="A61" s="127"/>
      <c r="B61" s="127"/>
      <c r="C61" s="127"/>
      <c r="D61" s="127"/>
      <c r="E61" s="127"/>
      <c r="F61" s="127"/>
    </row>
    <row r="62" spans="1:8" customFormat="1" ht="12">
      <c r="A62" s="127"/>
      <c r="B62" s="127"/>
      <c r="C62" s="127"/>
      <c r="D62" s="127"/>
      <c r="E62" s="127"/>
      <c r="F62" s="127"/>
    </row>
    <row r="63" spans="1:8" customFormat="1" ht="12">
      <c r="A63" s="127"/>
      <c r="B63" s="127"/>
      <c r="C63" s="127"/>
      <c r="D63" s="127"/>
      <c r="E63" s="127"/>
      <c r="F63" s="127"/>
    </row>
    <row r="64" spans="1:8" customFormat="1" ht="12">
      <c r="A64" s="127"/>
      <c r="B64" s="127"/>
      <c r="C64" s="127"/>
      <c r="D64" s="127"/>
      <c r="E64" s="127"/>
      <c r="F64" s="127"/>
    </row>
    <row r="65" spans="1:6" customFormat="1" ht="12">
      <c r="A65" s="127"/>
      <c r="B65" s="127"/>
      <c r="C65" s="127"/>
      <c r="D65" s="127"/>
      <c r="E65" s="127"/>
      <c r="F65" s="127"/>
    </row>
    <row r="66" spans="1:6" customFormat="1" ht="12">
      <c r="A66" s="127"/>
      <c r="B66" s="127"/>
      <c r="C66" s="127"/>
      <c r="D66" s="127"/>
      <c r="E66" s="127"/>
      <c r="F66" s="127"/>
    </row>
    <row r="67" spans="1:6" customFormat="1" ht="12">
      <c r="A67" s="127"/>
      <c r="B67" s="127"/>
      <c r="C67" s="127"/>
      <c r="D67" s="127"/>
      <c r="E67" s="127"/>
      <c r="F67" s="127"/>
    </row>
    <row r="68" spans="1:6" customFormat="1" ht="12">
      <c r="A68" s="127"/>
      <c r="B68" s="127"/>
      <c r="C68" s="127"/>
      <c r="D68" s="127"/>
      <c r="E68" s="127"/>
      <c r="F68" s="127"/>
    </row>
    <row r="69" spans="1:6" customFormat="1" ht="12">
      <c r="A69" s="127"/>
      <c r="B69" s="127"/>
      <c r="C69" s="127"/>
      <c r="D69" s="127"/>
      <c r="E69" s="127"/>
      <c r="F69" s="127"/>
    </row>
    <row r="70" spans="1:6" customFormat="1" ht="12">
      <c r="A70" s="127"/>
      <c r="B70" s="127"/>
      <c r="C70" s="127"/>
      <c r="D70" s="127"/>
      <c r="E70" s="127"/>
      <c r="F70" s="127"/>
    </row>
    <row r="71" spans="1:6" customFormat="1" ht="12">
      <c r="A71" s="127"/>
      <c r="B71" s="127"/>
      <c r="C71" s="127"/>
      <c r="D71" s="127"/>
      <c r="E71" s="127"/>
      <c r="F71" s="127"/>
    </row>
    <row r="72" spans="1:6" customFormat="1" ht="12">
      <c r="A72" s="127"/>
      <c r="B72" s="127"/>
      <c r="C72" s="127"/>
      <c r="D72" s="127"/>
      <c r="E72" s="127"/>
      <c r="F72" s="127"/>
    </row>
    <row r="73" spans="1:6" customFormat="1" ht="12">
      <c r="A73" s="127"/>
      <c r="B73" s="127"/>
      <c r="C73" s="127"/>
      <c r="D73" s="127"/>
      <c r="E73" s="127"/>
      <c r="F73" s="127"/>
    </row>
    <row r="74" spans="1:6" customFormat="1" ht="12">
      <c r="A74" s="127"/>
      <c r="B74" s="127"/>
      <c r="C74" s="127"/>
      <c r="D74" s="127"/>
      <c r="E74" s="127"/>
      <c r="F74" s="127"/>
    </row>
    <row r="75" spans="1:6" customFormat="1" ht="12">
      <c r="A75" s="127"/>
      <c r="B75" s="127"/>
      <c r="C75" s="127"/>
      <c r="D75" s="127"/>
      <c r="E75" s="127"/>
      <c r="F75" s="127"/>
    </row>
    <row r="76" spans="1:6" customFormat="1" ht="12">
      <c r="A76" s="127"/>
      <c r="B76" s="127"/>
      <c r="C76" s="127"/>
      <c r="D76" s="127"/>
      <c r="E76" s="127"/>
      <c r="F76" s="127"/>
    </row>
    <row r="77" spans="1:6" customFormat="1" ht="12">
      <c r="A77" s="127"/>
      <c r="B77" s="127"/>
      <c r="C77" s="127"/>
      <c r="D77" s="127"/>
      <c r="E77" s="127"/>
      <c r="F77" s="127"/>
    </row>
    <row r="78" spans="1:6" customFormat="1" ht="12">
      <c r="A78" s="127"/>
      <c r="B78" s="127"/>
      <c r="C78" s="127"/>
      <c r="D78" s="127"/>
      <c r="E78" s="127"/>
      <c r="F78" s="127"/>
    </row>
    <row r="79" spans="1:6" customFormat="1" ht="12">
      <c r="A79" s="127"/>
      <c r="B79" s="127"/>
      <c r="C79" s="127"/>
      <c r="D79" s="127"/>
      <c r="E79" s="127"/>
      <c r="F79" s="127"/>
    </row>
    <row r="80" spans="1:6" customFormat="1" ht="12">
      <c r="A80" s="127"/>
      <c r="B80" s="127"/>
      <c r="C80" s="127"/>
      <c r="D80" s="127"/>
      <c r="E80" s="127"/>
      <c r="F80" s="127"/>
    </row>
    <row r="81" spans="1:6" customFormat="1" ht="12">
      <c r="A81" s="127"/>
      <c r="B81" s="127"/>
      <c r="C81" s="127"/>
      <c r="D81" s="127"/>
      <c r="E81" s="127"/>
      <c r="F81" s="127"/>
    </row>
    <row r="82" spans="1:6" customFormat="1" ht="12">
      <c r="A82" s="127"/>
      <c r="B82" s="127"/>
      <c r="C82" s="127"/>
      <c r="D82" s="127"/>
      <c r="E82" s="127"/>
      <c r="F82" s="127"/>
    </row>
    <row r="83" spans="1:6" customFormat="1" ht="12">
      <c r="A83" s="127"/>
      <c r="B83" s="127"/>
      <c r="C83" s="127"/>
      <c r="D83" s="127"/>
      <c r="E83" s="127"/>
      <c r="F83" s="127"/>
    </row>
    <row r="84" spans="1:6" customFormat="1" ht="12">
      <c r="A84" s="127"/>
      <c r="B84" s="127"/>
      <c r="C84" s="127"/>
      <c r="D84" s="127"/>
      <c r="E84" s="127"/>
      <c r="F84" s="127"/>
    </row>
    <row r="85" spans="1:6" customFormat="1" ht="12">
      <c r="A85" s="127"/>
      <c r="B85" s="127"/>
      <c r="C85" s="127"/>
      <c r="D85" s="127"/>
      <c r="E85" s="127"/>
      <c r="F85" s="127"/>
    </row>
    <row r="86" spans="1:6" customFormat="1" ht="12">
      <c r="A86" s="127"/>
      <c r="B86" s="127"/>
      <c r="C86" s="127"/>
      <c r="D86" s="127"/>
      <c r="E86" s="127"/>
      <c r="F86" s="127"/>
    </row>
    <row r="87" spans="1:6" customFormat="1" ht="12">
      <c r="A87" s="127"/>
      <c r="B87" s="127"/>
      <c r="C87" s="127"/>
      <c r="D87" s="127"/>
      <c r="E87" s="127"/>
      <c r="F87" s="127"/>
    </row>
    <row r="88" spans="1:6" customFormat="1" ht="12">
      <c r="A88" s="127"/>
      <c r="B88" s="127"/>
      <c r="C88" s="127"/>
      <c r="D88" s="127"/>
      <c r="E88" s="127"/>
      <c r="F88" s="127"/>
    </row>
    <row r="89" spans="1:6" customFormat="1" ht="12">
      <c r="A89" s="127"/>
      <c r="B89" s="127"/>
      <c r="C89" s="127"/>
      <c r="D89" s="127"/>
      <c r="E89" s="127"/>
      <c r="F89" s="127"/>
    </row>
    <row r="90" spans="1:6" customFormat="1" ht="12">
      <c r="A90" s="127"/>
      <c r="B90" s="127"/>
      <c r="C90" s="127"/>
      <c r="D90" s="127"/>
      <c r="E90" s="127"/>
      <c r="F90" s="127"/>
    </row>
    <row r="91" spans="1:6" customFormat="1" ht="12">
      <c r="A91" s="127"/>
      <c r="B91" s="127"/>
      <c r="C91" s="127"/>
      <c r="D91" s="127"/>
      <c r="E91" s="127"/>
      <c r="F91" s="127"/>
    </row>
    <row r="92" spans="1:6" customFormat="1" ht="12">
      <c r="A92" s="127"/>
      <c r="B92" s="127"/>
      <c r="C92" s="127"/>
      <c r="D92" s="127"/>
      <c r="E92" s="127"/>
      <c r="F92" s="127"/>
    </row>
    <row r="93" spans="1:6" customFormat="1" ht="12">
      <c r="A93" s="127"/>
      <c r="B93" s="127"/>
      <c r="C93" s="127"/>
      <c r="D93" s="127"/>
      <c r="E93" s="127"/>
      <c r="F93" s="127"/>
    </row>
    <row r="94" spans="1:6" customFormat="1" ht="12">
      <c r="A94" s="127"/>
      <c r="B94" s="127"/>
      <c r="C94" s="127"/>
      <c r="D94" s="127"/>
      <c r="E94" s="127"/>
      <c r="F94" s="127"/>
    </row>
    <row r="95" spans="1:6" customFormat="1" ht="12">
      <c r="A95" s="127"/>
      <c r="B95" s="127"/>
      <c r="C95" s="127"/>
      <c r="D95" s="127"/>
      <c r="E95" s="127"/>
      <c r="F95" s="127"/>
    </row>
    <row r="96" spans="1:6" customFormat="1" ht="12">
      <c r="A96" s="127"/>
      <c r="B96" s="127"/>
      <c r="C96" s="127"/>
      <c r="D96" s="127"/>
      <c r="E96" s="127"/>
      <c r="F96" s="127"/>
    </row>
    <row r="97" spans="1:6" customFormat="1" ht="12">
      <c r="A97" s="127"/>
      <c r="B97" s="127"/>
      <c r="C97" s="127"/>
      <c r="D97" s="127"/>
      <c r="E97" s="127"/>
      <c r="F97" s="127"/>
    </row>
    <row r="98" spans="1:6" customFormat="1" ht="12">
      <c r="A98" s="127"/>
      <c r="B98" s="127"/>
      <c r="C98" s="127"/>
      <c r="D98" s="127"/>
      <c r="E98" s="127"/>
      <c r="F98" s="127"/>
    </row>
  </sheetData>
  <mergeCells count="8">
    <mergeCell ref="G7:G11"/>
    <mergeCell ref="C7:D7"/>
    <mergeCell ref="A7:A12"/>
    <mergeCell ref="B7:B12"/>
    <mergeCell ref="E7:F7"/>
    <mergeCell ref="E8:E11"/>
    <mergeCell ref="C8:C11"/>
    <mergeCell ref="E12:F12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O50"/>
  <sheetViews>
    <sheetView showGridLines="0" topLeftCell="A13" zoomScaleNormal="100" workbookViewId="0"/>
  </sheetViews>
  <sheetFormatPr baseColWidth="10" defaultColWidth="11.42578125" defaultRowHeight="11.25"/>
  <cols>
    <col min="1" max="1" width="5.140625" style="24" customWidth="1"/>
    <col min="2" max="2" width="35.5703125" style="24" customWidth="1"/>
    <col min="3" max="3" width="7.140625" style="24" customWidth="1"/>
    <col min="4" max="4" width="11.42578125" style="24" customWidth="1"/>
    <col min="5" max="5" width="11.42578125" style="140" customWidth="1"/>
    <col min="6" max="6" width="12.140625" style="24" customWidth="1"/>
    <col min="7" max="7" width="11.42578125" style="24" customWidth="1"/>
    <col min="8" max="15" width="10" style="24" customWidth="1"/>
    <col min="16" max="16384" width="11.42578125" style="24"/>
  </cols>
  <sheetData>
    <row r="1" spans="1:15" s="499" customFormat="1">
      <c r="A1" s="489" t="s">
        <v>424</v>
      </c>
      <c r="E1" s="501"/>
    </row>
    <row r="2" spans="1:15" s="499" customFormat="1">
      <c r="E2" s="501"/>
    </row>
    <row r="3" spans="1:15" s="138" customFormat="1" ht="12.75" customHeight="1">
      <c r="A3" s="17" t="s">
        <v>385</v>
      </c>
      <c r="E3" s="139"/>
    </row>
    <row r="4" spans="1:15" s="138" customFormat="1" ht="12.75" customHeight="1">
      <c r="A4" s="583" t="s">
        <v>539</v>
      </c>
    </row>
    <row r="5" spans="1:15" s="138" customFormat="1" ht="12.75" customHeight="1">
      <c r="A5" s="17" t="s">
        <v>421</v>
      </c>
      <c r="E5" s="139"/>
      <c r="J5" s="455"/>
      <c r="K5" s="455"/>
      <c r="L5" s="455"/>
      <c r="M5" s="455"/>
      <c r="N5" s="455"/>
      <c r="O5" s="455"/>
    </row>
    <row r="6" spans="1:15" ht="11.25" customHeight="1">
      <c r="A6" s="6"/>
      <c r="J6" s="456"/>
      <c r="K6" s="456"/>
      <c r="L6" s="456"/>
      <c r="M6" s="456"/>
      <c r="N6" s="456"/>
      <c r="O6" s="456"/>
    </row>
    <row r="7" spans="1:15" ht="11.25" customHeight="1">
      <c r="A7" s="745" t="s">
        <v>130</v>
      </c>
      <c r="B7" s="748" t="s">
        <v>0</v>
      </c>
      <c r="C7" s="743" t="s">
        <v>38</v>
      </c>
      <c r="D7" s="751"/>
      <c r="E7" s="744"/>
      <c r="F7" s="748" t="s">
        <v>170</v>
      </c>
      <c r="G7" s="740" t="s">
        <v>178</v>
      </c>
      <c r="J7" s="456"/>
      <c r="K7" s="456"/>
      <c r="L7" s="456"/>
      <c r="M7" s="456"/>
      <c r="N7" s="456"/>
      <c r="O7" s="456"/>
    </row>
    <row r="8" spans="1:15" ht="11.25" customHeight="1">
      <c r="A8" s="746"/>
      <c r="B8" s="749"/>
      <c r="C8" s="752" t="s">
        <v>84</v>
      </c>
      <c r="D8" s="759" t="s">
        <v>279</v>
      </c>
      <c r="E8" s="760"/>
      <c r="F8" s="692"/>
      <c r="G8" s="741"/>
      <c r="J8" s="456"/>
      <c r="K8" s="456"/>
      <c r="L8" s="456"/>
      <c r="M8" s="456"/>
      <c r="N8" s="456"/>
      <c r="O8" s="456"/>
    </row>
    <row r="9" spans="1:15" ht="11.25" customHeight="1">
      <c r="A9" s="746"/>
      <c r="B9" s="749"/>
      <c r="C9" s="754"/>
      <c r="D9" s="466" t="s">
        <v>377</v>
      </c>
      <c r="E9" s="332" t="s">
        <v>176</v>
      </c>
      <c r="F9" s="692"/>
      <c r="G9" s="741"/>
      <c r="J9" s="456"/>
      <c r="K9" s="456"/>
      <c r="L9" s="456"/>
      <c r="M9" s="456"/>
      <c r="N9" s="456"/>
      <c r="O9" s="456"/>
    </row>
    <row r="10" spans="1:15" ht="11.25" customHeight="1">
      <c r="A10" s="746"/>
      <c r="B10" s="749"/>
      <c r="C10" s="754"/>
      <c r="D10" s="465" t="s">
        <v>376</v>
      </c>
      <c r="E10" s="332" t="s">
        <v>179</v>
      </c>
      <c r="F10" s="692"/>
      <c r="G10" s="741"/>
    </row>
    <row r="11" spans="1:15" ht="11.25" customHeight="1">
      <c r="A11" s="746"/>
      <c r="B11" s="749"/>
      <c r="C11" s="754"/>
      <c r="D11" s="332" t="s">
        <v>181</v>
      </c>
      <c r="E11" s="332" t="s">
        <v>180</v>
      </c>
      <c r="F11" s="692"/>
      <c r="G11" s="741"/>
    </row>
    <row r="12" spans="1:15" ht="11.25" customHeight="1">
      <c r="A12" s="746"/>
      <c r="B12" s="749"/>
      <c r="C12" s="754"/>
      <c r="D12" s="332" t="s">
        <v>54</v>
      </c>
      <c r="E12" s="332" t="s">
        <v>177</v>
      </c>
      <c r="F12" s="753"/>
      <c r="G12" s="742"/>
    </row>
    <row r="13" spans="1:15" ht="12" customHeight="1">
      <c r="A13" s="747"/>
      <c r="B13" s="750"/>
      <c r="C13" s="359" t="s">
        <v>278</v>
      </c>
      <c r="D13" s="761" t="s">
        <v>274</v>
      </c>
      <c r="E13" s="762"/>
      <c r="F13" s="757" t="s">
        <v>569</v>
      </c>
      <c r="G13" s="758"/>
      <c r="H13" s="331"/>
    </row>
    <row r="14" spans="1:15" ht="11.25" customHeight="1">
      <c r="B14" s="329"/>
      <c r="G14" s="236"/>
    </row>
    <row r="15" spans="1:15" s="127" customFormat="1" ht="12.75" customHeight="1">
      <c r="A15" s="319" t="s">
        <v>110</v>
      </c>
      <c r="B15" s="161" t="s">
        <v>111</v>
      </c>
      <c r="C15" s="8">
        <v>2</v>
      </c>
      <c r="D15" s="46" t="s">
        <v>281</v>
      </c>
      <c r="E15" s="46" t="s">
        <v>281</v>
      </c>
      <c r="F15" s="46" t="s">
        <v>281</v>
      </c>
      <c r="G15" s="46" t="s">
        <v>281</v>
      </c>
      <c r="H15" s="334"/>
    </row>
    <row r="16" spans="1:15" s="127" customFormat="1" ht="12">
      <c r="A16" s="319" t="s">
        <v>112</v>
      </c>
      <c r="B16" s="161" t="s">
        <v>67</v>
      </c>
      <c r="C16" s="8">
        <v>59</v>
      </c>
      <c r="D16" s="236">
        <v>7</v>
      </c>
      <c r="E16" s="236">
        <v>3</v>
      </c>
      <c r="F16" s="236">
        <v>928</v>
      </c>
      <c r="G16" s="236">
        <v>6</v>
      </c>
      <c r="H16" s="334"/>
    </row>
    <row r="17" spans="1:8" s="127" customFormat="1" ht="12">
      <c r="A17" s="319" t="s">
        <v>28</v>
      </c>
      <c r="B17" s="161" t="s">
        <v>113</v>
      </c>
      <c r="C17" s="8">
        <v>61</v>
      </c>
      <c r="D17" s="236">
        <v>7</v>
      </c>
      <c r="E17" s="236">
        <v>3</v>
      </c>
      <c r="F17" s="236">
        <v>928</v>
      </c>
      <c r="G17" s="236">
        <v>6</v>
      </c>
      <c r="H17" s="334"/>
    </row>
    <row r="18" spans="1:8" s="127" customFormat="1" ht="21.75" customHeight="1">
      <c r="A18" s="319" t="s">
        <v>3</v>
      </c>
      <c r="B18" s="161" t="s">
        <v>114</v>
      </c>
      <c r="C18" s="8">
        <v>321</v>
      </c>
      <c r="D18" s="236">
        <v>41</v>
      </c>
      <c r="E18" s="236">
        <v>29</v>
      </c>
      <c r="F18" s="236">
        <v>3970</v>
      </c>
      <c r="G18" s="236">
        <v>645</v>
      </c>
      <c r="H18" s="334"/>
    </row>
    <row r="19" spans="1:8" s="127" customFormat="1" ht="12">
      <c r="A19" s="319" t="s">
        <v>97</v>
      </c>
      <c r="B19" s="161" t="s">
        <v>115</v>
      </c>
      <c r="C19" s="8">
        <v>25</v>
      </c>
      <c r="D19" s="236">
        <v>8</v>
      </c>
      <c r="E19" s="236">
        <v>5</v>
      </c>
      <c r="F19" s="236" t="s">
        <v>280</v>
      </c>
      <c r="G19" s="236" t="s">
        <v>280</v>
      </c>
      <c r="H19" s="334"/>
    </row>
    <row r="20" spans="1:8" s="127" customFormat="1" ht="12">
      <c r="A20" s="319" t="s">
        <v>102</v>
      </c>
      <c r="B20" s="161" t="s">
        <v>8</v>
      </c>
      <c r="C20" s="8">
        <v>1</v>
      </c>
      <c r="D20" s="46">
        <v>1</v>
      </c>
      <c r="E20" s="46" t="s">
        <v>281</v>
      </c>
      <c r="F20" s="46" t="s">
        <v>280</v>
      </c>
      <c r="G20" s="46" t="s">
        <v>281</v>
      </c>
      <c r="H20" s="334"/>
    </row>
    <row r="21" spans="1:8" s="127" customFormat="1" ht="12">
      <c r="A21" s="319" t="s">
        <v>105</v>
      </c>
      <c r="B21" s="161" t="s">
        <v>116</v>
      </c>
      <c r="C21" s="8">
        <v>94</v>
      </c>
      <c r="D21" s="236">
        <v>30</v>
      </c>
      <c r="E21" s="236">
        <v>29</v>
      </c>
      <c r="F21" s="236" t="s">
        <v>280</v>
      </c>
      <c r="G21" s="236">
        <v>852</v>
      </c>
      <c r="H21" s="334"/>
    </row>
    <row r="22" spans="1:8" s="127" customFormat="1" ht="12">
      <c r="A22" s="319" t="s">
        <v>4</v>
      </c>
      <c r="B22" s="161" t="s">
        <v>117</v>
      </c>
      <c r="C22" s="8">
        <v>19</v>
      </c>
      <c r="D22" s="236">
        <v>3</v>
      </c>
      <c r="E22" s="236">
        <v>3</v>
      </c>
      <c r="F22" s="236" t="s">
        <v>280</v>
      </c>
      <c r="G22" s="236" t="s">
        <v>280</v>
      </c>
      <c r="H22" s="334"/>
    </row>
    <row r="23" spans="1:8" s="127" customFormat="1" ht="12">
      <c r="A23" s="319" t="s">
        <v>6</v>
      </c>
      <c r="B23" s="161" t="s">
        <v>118</v>
      </c>
      <c r="C23" s="8">
        <v>9</v>
      </c>
      <c r="D23" s="236" t="s">
        <v>281</v>
      </c>
      <c r="E23" s="46" t="s">
        <v>281</v>
      </c>
      <c r="F23" s="236" t="s">
        <v>281</v>
      </c>
      <c r="G23" s="46" t="s">
        <v>281</v>
      </c>
      <c r="H23" s="334"/>
    </row>
    <row r="24" spans="1:8" s="127" customFormat="1" ht="22.5">
      <c r="A24" s="333" t="s">
        <v>263</v>
      </c>
      <c r="B24" s="330" t="s">
        <v>174</v>
      </c>
      <c r="C24" s="8">
        <v>76</v>
      </c>
      <c r="D24" s="236">
        <v>18</v>
      </c>
      <c r="E24" s="236">
        <v>20</v>
      </c>
      <c r="F24" s="236">
        <v>287</v>
      </c>
      <c r="G24" s="236">
        <v>292</v>
      </c>
      <c r="H24" s="334"/>
    </row>
    <row r="25" spans="1:8" s="127" customFormat="1" ht="12">
      <c r="A25" s="319" t="s">
        <v>9</v>
      </c>
      <c r="B25" s="161" t="s">
        <v>120</v>
      </c>
      <c r="C25" s="8">
        <v>58</v>
      </c>
      <c r="D25" s="236">
        <v>18</v>
      </c>
      <c r="E25" s="236">
        <v>19</v>
      </c>
      <c r="F25" s="236">
        <v>558</v>
      </c>
      <c r="G25" s="236">
        <v>494</v>
      </c>
      <c r="H25" s="334"/>
    </row>
    <row r="26" spans="1:8" s="127" customFormat="1" ht="22.5">
      <c r="A26" s="333" t="s">
        <v>264</v>
      </c>
      <c r="B26" s="330" t="s">
        <v>171</v>
      </c>
      <c r="C26" s="8">
        <v>62</v>
      </c>
      <c r="D26" s="236">
        <v>13</v>
      </c>
      <c r="E26" s="236">
        <v>17</v>
      </c>
      <c r="F26" s="236">
        <v>358</v>
      </c>
      <c r="G26" s="236">
        <v>835</v>
      </c>
      <c r="H26" s="334"/>
    </row>
    <row r="27" spans="1:8" s="127" customFormat="1" ht="12">
      <c r="A27" s="319" t="s">
        <v>122</v>
      </c>
      <c r="B27" s="161" t="s">
        <v>90</v>
      </c>
      <c r="C27" s="8">
        <v>71</v>
      </c>
      <c r="D27" s="236">
        <v>12</v>
      </c>
      <c r="E27" s="236">
        <v>22</v>
      </c>
      <c r="F27" s="236">
        <v>1303</v>
      </c>
      <c r="G27" s="236">
        <v>1618</v>
      </c>
      <c r="H27" s="334"/>
    </row>
    <row r="28" spans="1:8" s="127" customFormat="1" ht="12">
      <c r="A28" s="319" t="s">
        <v>11</v>
      </c>
      <c r="B28" s="161" t="s">
        <v>123</v>
      </c>
      <c r="C28" s="8">
        <v>25</v>
      </c>
      <c r="D28" s="236">
        <v>4</v>
      </c>
      <c r="E28" s="236">
        <v>11</v>
      </c>
      <c r="F28" s="236" t="s">
        <v>280</v>
      </c>
      <c r="G28" s="236">
        <v>976</v>
      </c>
      <c r="H28" s="334"/>
    </row>
    <row r="29" spans="1:8" s="127" customFormat="1" ht="12">
      <c r="A29" s="319" t="s">
        <v>12</v>
      </c>
      <c r="B29" s="161" t="s">
        <v>13</v>
      </c>
      <c r="C29" s="8">
        <v>165</v>
      </c>
      <c r="D29" s="236">
        <v>50</v>
      </c>
      <c r="E29" s="236">
        <v>58</v>
      </c>
      <c r="F29" s="236">
        <v>2001</v>
      </c>
      <c r="G29" s="236">
        <v>6984</v>
      </c>
      <c r="H29" s="334"/>
    </row>
    <row r="30" spans="1:8" s="127" customFormat="1" ht="22.5">
      <c r="A30" s="333" t="s">
        <v>265</v>
      </c>
      <c r="B30" s="330" t="s">
        <v>172</v>
      </c>
      <c r="C30" s="8">
        <v>207</v>
      </c>
      <c r="D30" s="236">
        <v>23</v>
      </c>
      <c r="E30" s="236">
        <v>18</v>
      </c>
      <c r="F30" s="236">
        <v>1316</v>
      </c>
      <c r="G30" s="236">
        <v>894</v>
      </c>
      <c r="H30" s="334"/>
    </row>
    <row r="31" spans="1:8" s="127" customFormat="1" ht="12">
      <c r="A31" s="319" t="s">
        <v>68</v>
      </c>
      <c r="B31" s="161" t="s">
        <v>15</v>
      </c>
      <c r="C31" s="8">
        <v>59</v>
      </c>
      <c r="D31" s="236">
        <v>23</v>
      </c>
      <c r="E31" s="236">
        <v>32</v>
      </c>
      <c r="F31" s="236">
        <v>873</v>
      </c>
      <c r="G31" s="236">
        <v>1358</v>
      </c>
      <c r="H31" s="334"/>
    </row>
    <row r="32" spans="1:8" s="127" customFormat="1" ht="12">
      <c r="A32" s="319" t="s">
        <v>69</v>
      </c>
      <c r="B32" s="161" t="s">
        <v>17</v>
      </c>
      <c r="C32" s="8">
        <v>571</v>
      </c>
      <c r="D32" s="236">
        <v>157</v>
      </c>
      <c r="E32" s="236">
        <v>148</v>
      </c>
      <c r="F32" s="236">
        <v>15771</v>
      </c>
      <c r="G32" s="236">
        <v>4878</v>
      </c>
      <c r="H32" s="334"/>
    </row>
    <row r="33" spans="1:8" s="127" customFormat="1" ht="22.5">
      <c r="A33" s="333" t="s">
        <v>266</v>
      </c>
      <c r="B33" s="330" t="s">
        <v>173</v>
      </c>
      <c r="C33" s="8">
        <v>134</v>
      </c>
      <c r="D33" s="236">
        <v>43</v>
      </c>
      <c r="E33" s="236">
        <v>65</v>
      </c>
      <c r="F33" s="236" t="s">
        <v>280</v>
      </c>
      <c r="G33" s="236">
        <v>10866</v>
      </c>
      <c r="H33" s="334"/>
    </row>
    <row r="34" spans="1:8" s="127" customFormat="1" ht="12">
      <c r="A34" s="319" t="s">
        <v>14</v>
      </c>
      <c r="B34" s="161" t="s">
        <v>126</v>
      </c>
      <c r="C34" s="8">
        <v>145</v>
      </c>
      <c r="D34" s="236">
        <v>36</v>
      </c>
      <c r="E34" s="236">
        <v>51</v>
      </c>
      <c r="F34" s="236">
        <v>5081</v>
      </c>
      <c r="G34" s="236">
        <v>5139</v>
      </c>
      <c r="H34" s="334"/>
    </row>
    <row r="35" spans="1:8" s="127" customFormat="1" ht="12">
      <c r="A35" s="319" t="s">
        <v>16</v>
      </c>
      <c r="B35" s="161" t="s">
        <v>18</v>
      </c>
      <c r="C35" s="8">
        <v>344</v>
      </c>
      <c r="D35" s="236">
        <v>104</v>
      </c>
      <c r="E35" s="236">
        <v>124</v>
      </c>
      <c r="F35" s="236">
        <v>21384</v>
      </c>
      <c r="G35" s="236">
        <v>14948</v>
      </c>
      <c r="H35" s="334"/>
    </row>
    <row r="36" spans="1:8" s="127" customFormat="1" ht="12">
      <c r="A36" s="319" t="s">
        <v>71</v>
      </c>
      <c r="B36" s="161" t="s">
        <v>23</v>
      </c>
      <c r="C36" s="8">
        <v>123</v>
      </c>
      <c r="D36" s="236">
        <v>25</v>
      </c>
      <c r="E36" s="236">
        <v>27</v>
      </c>
      <c r="F36" s="236">
        <v>8793</v>
      </c>
      <c r="G36" s="236">
        <v>15649</v>
      </c>
      <c r="H36" s="334"/>
    </row>
    <row r="37" spans="1:8" s="127" customFormat="1" ht="12">
      <c r="A37" s="319" t="s">
        <v>19</v>
      </c>
      <c r="B37" s="161" t="s">
        <v>24</v>
      </c>
      <c r="C37" s="8">
        <v>22</v>
      </c>
      <c r="D37" s="236">
        <v>7</v>
      </c>
      <c r="E37" s="236">
        <v>5</v>
      </c>
      <c r="F37" s="236" t="s">
        <v>280</v>
      </c>
      <c r="G37" s="236" t="s">
        <v>280</v>
      </c>
      <c r="H37" s="334"/>
    </row>
    <row r="38" spans="1:8" s="127" customFormat="1" ht="12">
      <c r="A38" s="319" t="s">
        <v>20</v>
      </c>
      <c r="B38" s="161" t="s">
        <v>127</v>
      </c>
      <c r="C38" s="8">
        <v>58</v>
      </c>
      <c r="D38" s="236">
        <v>16</v>
      </c>
      <c r="E38" s="236">
        <v>16</v>
      </c>
      <c r="F38" s="236">
        <v>418</v>
      </c>
      <c r="G38" s="236">
        <v>344</v>
      </c>
      <c r="H38" s="334"/>
    </row>
    <row r="39" spans="1:8" s="127" customFormat="1" ht="12">
      <c r="A39" s="319" t="s">
        <v>21</v>
      </c>
      <c r="B39" s="161" t="s">
        <v>128</v>
      </c>
      <c r="C39" s="8">
        <v>124</v>
      </c>
      <c r="D39" s="236">
        <v>27</v>
      </c>
      <c r="E39" s="236">
        <v>35</v>
      </c>
      <c r="F39" s="236">
        <v>301</v>
      </c>
      <c r="G39" s="236">
        <v>1123</v>
      </c>
      <c r="H39" s="334"/>
    </row>
    <row r="40" spans="1:8" s="127" customFormat="1" ht="22.5">
      <c r="A40" s="333" t="s">
        <v>267</v>
      </c>
      <c r="B40" s="330" t="s">
        <v>175</v>
      </c>
      <c r="C40" s="8">
        <v>187</v>
      </c>
      <c r="D40" s="236">
        <v>39</v>
      </c>
      <c r="E40" s="236">
        <v>27</v>
      </c>
      <c r="F40" s="236">
        <v>2503</v>
      </c>
      <c r="G40" s="236">
        <v>793</v>
      </c>
      <c r="H40" s="334"/>
    </row>
    <row r="41" spans="1:8" s="127" customFormat="1" ht="12">
      <c r="A41" s="319" t="s">
        <v>5</v>
      </c>
      <c r="B41" s="161" t="s">
        <v>25</v>
      </c>
      <c r="C41" s="8">
        <v>2900</v>
      </c>
      <c r="D41" s="236">
        <v>698</v>
      </c>
      <c r="E41" s="236">
        <v>761</v>
      </c>
      <c r="F41" s="236">
        <v>96900</v>
      </c>
      <c r="G41" s="236">
        <v>70616</v>
      </c>
      <c r="H41" s="334"/>
    </row>
    <row r="42" spans="1:8" s="127" customFormat="1" ht="21.75" customHeight="1">
      <c r="A42" s="319"/>
      <c r="B42" s="320" t="s">
        <v>26</v>
      </c>
      <c r="C42" s="19">
        <v>2961</v>
      </c>
      <c r="D42" s="317">
        <v>705</v>
      </c>
      <c r="E42" s="317">
        <v>764</v>
      </c>
      <c r="F42" s="317">
        <v>97827</v>
      </c>
      <c r="G42" s="317">
        <v>70622</v>
      </c>
      <c r="H42" s="334"/>
    </row>
    <row r="43" spans="1:8" s="127" customFormat="1" ht="12.75" customHeight="1">
      <c r="A43" s="319"/>
      <c r="B43" s="161" t="s">
        <v>27</v>
      </c>
      <c r="C43" s="8"/>
      <c r="D43" s="236"/>
      <c r="E43" s="236"/>
      <c r="F43" s="236"/>
      <c r="G43" s="236"/>
      <c r="H43" s="334"/>
    </row>
    <row r="44" spans="1:8" s="127" customFormat="1" ht="12.75" customHeight="1">
      <c r="A44" s="319" t="s">
        <v>91</v>
      </c>
      <c r="B44" s="161" t="s">
        <v>166</v>
      </c>
      <c r="C44" s="8">
        <v>1288</v>
      </c>
      <c r="D44" s="236">
        <v>313</v>
      </c>
      <c r="E44" s="236">
        <v>347</v>
      </c>
      <c r="F44" s="236">
        <v>34582</v>
      </c>
      <c r="G44" s="236">
        <v>26202</v>
      </c>
      <c r="H44" s="334"/>
    </row>
    <row r="45" spans="1:8" s="127" customFormat="1" ht="12.75" customHeight="1">
      <c r="A45" s="319" t="s">
        <v>28</v>
      </c>
      <c r="B45" s="161" t="s">
        <v>167</v>
      </c>
      <c r="C45" s="8">
        <v>1019</v>
      </c>
      <c r="D45" s="236">
        <v>270</v>
      </c>
      <c r="E45" s="236">
        <v>290</v>
      </c>
      <c r="F45" s="236">
        <v>45218</v>
      </c>
      <c r="G45" s="236">
        <v>36679</v>
      </c>
      <c r="H45" s="334"/>
    </row>
    <row r="46" spans="1:8" s="127" customFormat="1" ht="12.75" customHeight="1">
      <c r="A46" s="319" t="s">
        <v>29</v>
      </c>
      <c r="B46" s="161" t="s">
        <v>168</v>
      </c>
      <c r="C46" s="8">
        <v>98</v>
      </c>
      <c r="D46" s="236">
        <v>27</v>
      </c>
      <c r="E46" s="236">
        <v>28</v>
      </c>
      <c r="F46" s="236">
        <v>1688</v>
      </c>
      <c r="G46" s="236">
        <v>2821</v>
      </c>
      <c r="H46" s="334"/>
    </row>
    <row r="47" spans="1:8" s="127" customFormat="1" ht="10.5" customHeight="1">
      <c r="A47" s="319" t="s">
        <v>30</v>
      </c>
      <c r="B47" s="161" t="s">
        <v>169</v>
      </c>
      <c r="C47" s="8">
        <v>556</v>
      </c>
      <c r="D47" s="236">
        <v>95</v>
      </c>
      <c r="E47" s="236">
        <v>99</v>
      </c>
      <c r="F47" s="236">
        <v>16339</v>
      </c>
      <c r="G47" s="236">
        <v>4919</v>
      </c>
    </row>
    <row r="48" spans="1:8" ht="10.5" customHeight="1">
      <c r="A48" s="319"/>
      <c r="B48" s="314"/>
      <c r="C48" s="8"/>
      <c r="D48" s="236"/>
      <c r="E48" s="236"/>
      <c r="F48" s="236"/>
      <c r="G48" s="236"/>
    </row>
    <row r="49" spans="1:7">
      <c r="A49" s="6" t="s">
        <v>165</v>
      </c>
      <c r="G49" s="236"/>
    </row>
    <row r="50" spans="1:7">
      <c r="A50" s="24" t="s">
        <v>568</v>
      </c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34"/>
  <sheetViews>
    <sheetView showGridLines="0" zoomScaleNormal="100" workbookViewId="0"/>
  </sheetViews>
  <sheetFormatPr baseColWidth="10" defaultRowHeight="11.25" customHeight="1"/>
  <cols>
    <col min="1" max="1" width="6.5703125" style="599" customWidth="1"/>
    <col min="2" max="2" width="34.140625" style="599" customWidth="1"/>
    <col min="3" max="7" width="10.7109375" style="599" customWidth="1"/>
    <col min="8" max="16384" width="11.42578125" style="599"/>
  </cols>
  <sheetData>
    <row r="1" spans="1:7" ht="11.25" customHeight="1">
      <c r="A1" s="565" t="s">
        <v>424</v>
      </c>
    </row>
    <row r="3" spans="1:7" ht="11.25" customHeight="1">
      <c r="A3" s="600" t="s">
        <v>520</v>
      </c>
      <c r="B3" s="600"/>
      <c r="C3" s="600"/>
      <c r="D3" s="600"/>
      <c r="E3" s="600"/>
      <c r="F3" s="600"/>
      <c r="G3" s="601"/>
    </row>
    <row r="4" spans="1:7" ht="11.25" customHeight="1">
      <c r="A4" s="602" t="s">
        <v>559</v>
      </c>
      <c r="B4" s="600"/>
      <c r="C4" s="600"/>
      <c r="D4" s="600"/>
      <c r="E4" s="600"/>
      <c r="F4" s="600"/>
      <c r="G4" s="601"/>
    </row>
    <row r="5" spans="1:7" ht="11.25" customHeight="1">
      <c r="A5" s="602" t="s">
        <v>503</v>
      </c>
      <c r="B5" s="600"/>
      <c r="C5" s="600"/>
      <c r="D5" s="600"/>
      <c r="E5" s="600"/>
      <c r="F5" s="600"/>
      <c r="G5" s="601"/>
    </row>
    <row r="7" spans="1:7" ht="11.25" customHeight="1">
      <c r="A7" s="763" t="s">
        <v>130</v>
      </c>
      <c r="B7" s="766" t="s">
        <v>516</v>
      </c>
      <c r="C7" s="768" t="s">
        <v>108</v>
      </c>
      <c r="D7" s="768"/>
      <c r="E7" s="768" t="s">
        <v>519</v>
      </c>
      <c r="F7" s="768"/>
      <c r="G7" s="771" t="s">
        <v>517</v>
      </c>
    </row>
    <row r="8" spans="1:7" ht="39.75" customHeight="1">
      <c r="A8" s="764"/>
      <c r="B8" s="767"/>
      <c r="C8" s="603" t="s">
        <v>60</v>
      </c>
      <c r="D8" s="603" t="s">
        <v>285</v>
      </c>
      <c r="E8" s="603" t="s">
        <v>60</v>
      </c>
      <c r="F8" s="603" t="s">
        <v>285</v>
      </c>
      <c r="G8" s="772"/>
    </row>
    <row r="9" spans="1:7" ht="11.25" customHeight="1">
      <c r="A9" s="765"/>
      <c r="B9" s="765"/>
      <c r="C9" s="604" t="s">
        <v>569</v>
      </c>
      <c r="D9" s="605" t="s">
        <v>31</v>
      </c>
      <c r="E9" s="604" t="s">
        <v>569</v>
      </c>
      <c r="F9" s="769" t="s">
        <v>31</v>
      </c>
      <c r="G9" s="770"/>
    </row>
    <row r="10" spans="1:7" ht="11.25" customHeight="1">
      <c r="A10" s="606"/>
      <c r="B10" s="607"/>
      <c r="C10" s="606"/>
      <c r="D10" s="606"/>
      <c r="E10" s="606"/>
      <c r="F10" s="606"/>
      <c r="G10" s="601"/>
    </row>
    <row r="11" spans="1:7" ht="11.25" customHeight="1">
      <c r="A11" s="608" t="s">
        <v>3</v>
      </c>
      <c r="B11" s="609" t="s">
        <v>114</v>
      </c>
      <c r="C11" s="610">
        <v>152461</v>
      </c>
      <c r="D11" s="611">
        <v>-11.2</v>
      </c>
      <c r="E11" s="612">
        <v>4427776</v>
      </c>
      <c r="F11" s="613">
        <v>1.9</v>
      </c>
      <c r="G11" s="613">
        <v>3.4432862005666052</v>
      </c>
    </row>
    <row r="12" spans="1:7" ht="11.25" customHeight="1">
      <c r="A12" s="608" t="s">
        <v>97</v>
      </c>
      <c r="B12" s="609" t="s">
        <v>115</v>
      </c>
      <c r="C12" s="614">
        <v>19984</v>
      </c>
      <c r="D12" s="611">
        <v>-30.1</v>
      </c>
      <c r="E12" s="612">
        <v>1002150</v>
      </c>
      <c r="F12" s="613">
        <v>-5.7</v>
      </c>
      <c r="G12" s="613">
        <v>1.9941126577857606</v>
      </c>
    </row>
    <row r="13" spans="1:7" ht="11.25" customHeight="1">
      <c r="A13" s="608" t="s">
        <v>105</v>
      </c>
      <c r="B13" s="609" t="s">
        <v>116</v>
      </c>
      <c r="C13" s="614">
        <v>31313</v>
      </c>
      <c r="D13" s="611">
        <v>-1.3</v>
      </c>
      <c r="E13" s="612">
        <v>310951</v>
      </c>
      <c r="F13" s="613">
        <v>-8.4</v>
      </c>
      <c r="G13" s="613">
        <v>10.070075349492363</v>
      </c>
    </row>
    <row r="14" spans="1:7" ht="11.25" customHeight="1">
      <c r="A14" s="608" t="s">
        <v>7</v>
      </c>
      <c r="B14" s="615" t="s">
        <v>119</v>
      </c>
      <c r="C14" s="616">
        <v>66099</v>
      </c>
      <c r="D14" s="611">
        <v>11</v>
      </c>
      <c r="E14" s="617">
        <v>1244376</v>
      </c>
      <c r="F14" s="613">
        <v>35.700000000000003</v>
      </c>
      <c r="G14" s="613">
        <v>5.3118189357557526</v>
      </c>
    </row>
    <row r="15" spans="1:7" ht="11.25" customHeight="1">
      <c r="A15" s="608" t="s">
        <v>9</v>
      </c>
      <c r="B15" s="609" t="s">
        <v>120</v>
      </c>
      <c r="C15" s="614">
        <v>53948</v>
      </c>
      <c r="D15" s="611">
        <v>-4.0999999999999899</v>
      </c>
      <c r="E15" s="612">
        <v>1640715</v>
      </c>
      <c r="F15" s="613">
        <v>-13.1</v>
      </c>
      <c r="G15" s="613">
        <v>3.2880786730175564</v>
      </c>
    </row>
    <row r="16" spans="1:7" ht="22.5" customHeight="1">
      <c r="A16" s="608" t="s">
        <v>10</v>
      </c>
      <c r="B16" s="615" t="s">
        <v>121</v>
      </c>
      <c r="C16" s="616">
        <v>28738</v>
      </c>
      <c r="D16" s="611">
        <v>-16</v>
      </c>
      <c r="E16" s="612">
        <v>397045</v>
      </c>
      <c r="F16" s="613">
        <v>-2</v>
      </c>
      <c r="G16" s="613">
        <v>7.2379705071213589</v>
      </c>
    </row>
    <row r="17" spans="1:7" ht="11.25" customHeight="1">
      <c r="A17" s="608" t="s">
        <v>122</v>
      </c>
      <c r="B17" s="609" t="s">
        <v>90</v>
      </c>
      <c r="C17" s="614">
        <v>332853</v>
      </c>
      <c r="D17" s="611">
        <v>158.30000000000001</v>
      </c>
      <c r="E17" s="612">
        <v>7128544</v>
      </c>
      <c r="F17" s="613">
        <v>13.3</v>
      </c>
      <c r="G17" s="613">
        <v>4.6692985271606657</v>
      </c>
    </row>
    <row r="18" spans="1:7" ht="11.25" customHeight="1">
      <c r="A18" s="608" t="s">
        <v>11</v>
      </c>
      <c r="B18" s="609" t="s">
        <v>123</v>
      </c>
      <c r="C18" s="618">
        <v>37178</v>
      </c>
      <c r="D18" s="611">
        <v>43</v>
      </c>
      <c r="E18" s="612">
        <v>2360312</v>
      </c>
      <c r="F18" s="613">
        <v>7.1</v>
      </c>
      <c r="G18" s="613">
        <v>1.5751307454268757</v>
      </c>
    </row>
    <row r="19" spans="1:7" ht="11.25" customHeight="1">
      <c r="A19" s="608" t="s">
        <v>12</v>
      </c>
      <c r="B19" s="609" t="s">
        <v>13</v>
      </c>
      <c r="C19" s="614">
        <v>162899</v>
      </c>
      <c r="D19" s="611">
        <v>43.7</v>
      </c>
      <c r="E19" s="612">
        <v>3164563</v>
      </c>
      <c r="F19" s="613">
        <v>7.8</v>
      </c>
      <c r="G19" s="613">
        <v>5.1475985783819125</v>
      </c>
    </row>
    <row r="20" spans="1:7" ht="22.5" customHeight="1">
      <c r="A20" s="608">
        <v>23</v>
      </c>
      <c r="B20" s="615" t="s">
        <v>124</v>
      </c>
      <c r="C20" s="610">
        <v>81468</v>
      </c>
      <c r="D20" s="611">
        <v>-30.2</v>
      </c>
      <c r="E20" s="612">
        <v>2256343</v>
      </c>
      <c r="F20" s="613">
        <v>3</v>
      </c>
      <c r="G20" s="613">
        <v>3.6106212574949819</v>
      </c>
    </row>
    <row r="21" spans="1:7" ht="11.25" customHeight="1">
      <c r="A21" s="608" t="s">
        <v>68</v>
      </c>
      <c r="B21" s="609" t="s">
        <v>15</v>
      </c>
      <c r="C21" s="616">
        <v>114716</v>
      </c>
      <c r="D21" s="611">
        <v>3.2</v>
      </c>
      <c r="E21" s="612">
        <v>2483757</v>
      </c>
      <c r="F21" s="613">
        <v>8.6</v>
      </c>
      <c r="G21" s="613">
        <v>4.6186482816153109</v>
      </c>
    </row>
    <row r="22" spans="1:7" ht="11.25" customHeight="1">
      <c r="A22" s="608" t="s">
        <v>69</v>
      </c>
      <c r="B22" s="609" t="s">
        <v>17</v>
      </c>
      <c r="C22" s="614">
        <v>265027</v>
      </c>
      <c r="D22" s="611">
        <v>10.3</v>
      </c>
      <c r="E22" s="612">
        <v>4082886</v>
      </c>
      <c r="F22" s="613">
        <v>12</v>
      </c>
      <c r="G22" s="613">
        <v>6.4911682569633342</v>
      </c>
    </row>
    <row r="23" spans="1:7" ht="22.5" customHeight="1">
      <c r="A23" s="608" t="s">
        <v>70</v>
      </c>
      <c r="B23" s="615" t="s">
        <v>125</v>
      </c>
      <c r="C23" s="618">
        <v>1078155</v>
      </c>
      <c r="D23" s="611">
        <v>70.599999999999994</v>
      </c>
      <c r="E23" s="612">
        <v>3848623</v>
      </c>
      <c r="F23" s="613">
        <v>34.5</v>
      </c>
      <c r="G23" s="613">
        <v>28.014045543042279</v>
      </c>
    </row>
    <row r="24" spans="1:7" ht="11.25" customHeight="1">
      <c r="A24" s="608" t="s">
        <v>14</v>
      </c>
      <c r="B24" s="609" t="s">
        <v>126</v>
      </c>
      <c r="C24" s="614">
        <v>63501</v>
      </c>
      <c r="D24" s="611">
        <v>-69</v>
      </c>
      <c r="E24" s="612">
        <v>2799297</v>
      </c>
      <c r="F24" s="613">
        <v>-8.4</v>
      </c>
      <c r="G24" s="613">
        <v>2.268462403239099</v>
      </c>
    </row>
    <row r="25" spans="1:7" ht="11.25" customHeight="1">
      <c r="A25" s="608" t="s">
        <v>16</v>
      </c>
      <c r="B25" s="609" t="s">
        <v>18</v>
      </c>
      <c r="C25" s="616">
        <v>173430</v>
      </c>
      <c r="D25" s="611">
        <v>-14.9</v>
      </c>
      <c r="E25" s="612">
        <v>5591730</v>
      </c>
      <c r="F25" s="613">
        <v>-0.2</v>
      </c>
      <c r="G25" s="613">
        <v>3.1015446024754416</v>
      </c>
    </row>
    <row r="26" spans="1:7" ht="11.25" customHeight="1">
      <c r="A26" s="608" t="s">
        <v>71</v>
      </c>
      <c r="B26" s="609" t="s">
        <v>23</v>
      </c>
      <c r="C26" s="614">
        <v>582832</v>
      </c>
      <c r="D26" s="611">
        <v>19.899999999999999</v>
      </c>
      <c r="E26" s="612">
        <v>13465248</v>
      </c>
      <c r="F26" s="613">
        <v>-0.9</v>
      </c>
      <c r="G26" s="613">
        <v>4.3284163797057431</v>
      </c>
    </row>
    <row r="27" spans="1:7" ht="11.25" customHeight="1">
      <c r="A27" s="608" t="s">
        <v>19</v>
      </c>
      <c r="B27" s="609" t="s">
        <v>24</v>
      </c>
      <c r="C27" s="618">
        <v>18492</v>
      </c>
      <c r="D27" s="611">
        <v>-32.700000000000003</v>
      </c>
      <c r="E27" s="612">
        <v>1010620</v>
      </c>
      <c r="F27" s="613">
        <v>-17.5</v>
      </c>
      <c r="G27" s="613">
        <v>1.8297678652708238</v>
      </c>
    </row>
    <row r="28" spans="1:7" ht="11.25" customHeight="1">
      <c r="A28" s="608" t="s">
        <v>20</v>
      </c>
      <c r="B28" s="609" t="s">
        <v>127</v>
      </c>
      <c r="C28" s="610">
        <v>21435</v>
      </c>
      <c r="D28" s="611">
        <v>-11.1</v>
      </c>
      <c r="E28" s="612">
        <v>626532</v>
      </c>
      <c r="F28" s="613">
        <v>-6.9</v>
      </c>
      <c r="G28" s="613">
        <v>3.4212139204382219</v>
      </c>
    </row>
    <row r="29" spans="1:7" ht="11.25" customHeight="1">
      <c r="A29" s="608" t="s">
        <v>21</v>
      </c>
      <c r="B29" s="609" t="s">
        <v>128</v>
      </c>
      <c r="C29" s="619">
        <v>30156</v>
      </c>
      <c r="D29" s="611">
        <v>-22.4</v>
      </c>
      <c r="E29" s="612">
        <v>1221537</v>
      </c>
      <c r="F29" s="613">
        <v>-5.4</v>
      </c>
      <c r="G29" s="613">
        <v>2.4686931300484551</v>
      </c>
    </row>
    <row r="30" spans="1:7" ht="22.5" customHeight="1">
      <c r="A30" s="608" t="s">
        <v>22</v>
      </c>
      <c r="B30" s="615" t="s">
        <v>129</v>
      </c>
      <c r="C30" s="614">
        <v>23925</v>
      </c>
      <c r="D30" s="611">
        <v>14.1</v>
      </c>
      <c r="E30" s="612">
        <v>572134</v>
      </c>
      <c r="F30" s="613">
        <v>-16</v>
      </c>
      <c r="G30" s="613">
        <v>4.1817126757018457</v>
      </c>
    </row>
    <row r="31" spans="1:7" ht="22.35" customHeight="1">
      <c r="A31" s="620"/>
      <c r="B31" s="621" t="s">
        <v>26</v>
      </c>
      <c r="C31" s="622">
        <v>3407762</v>
      </c>
      <c r="D31" s="623">
        <v>19.8</v>
      </c>
      <c r="E31" s="622">
        <v>61595394</v>
      </c>
      <c r="F31" s="623">
        <v>2.9</v>
      </c>
      <c r="G31" s="613">
        <v>5.5324948485596179</v>
      </c>
    </row>
    <row r="32" spans="1:7" ht="11.25" customHeight="1">
      <c r="A32" s="624"/>
      <c r="B32" s="601"/>
      <c r="C32" s="601"/>
      <c r="D32" s="601"/>
      <c r="E32" s="601"/>
      <c r="F32" s="601"/>
      <c r="G32" s="625"/>
    </row>
    <row r="33" spans="1:7" ht="11.25" customHeight="1">
      <c r="A33" s="601" t="s">
        <v>518</v>
      </c>
      <c r="B33" s="601"/>
      <c r="C33" s="601"/>
      <c r="D33" s="601"/>
      <c r="E33" s="601"/>
      <c r="F33" s="601"/>
      <c r="G33" s="601"/>
    </row>
    <row r="34" spans="1:7" ht="11.25" customHeight="1">
      <c r="A34" s="601" t="s">
        <v>584</v>
      </c>
      <c r="B34" s="601"/>
      <c r="C34" s="601"/>
      <c r="D34" s="601"/>
      <c r="E34" s="601"/>
      <c r="F34" s="601"/>
      <c r="G34" s="601"/>
    </row>
  </sheetData>
  <mergeCells count="6">
    <mergeCell ref="A7:A9"/>
    <mergeCell ref="B7:B9"/>
    <mergeCell ref="C7:D7"/>
    <mergeCell ref="E7:F7"/>
    <mergeCell ref="F9:G9"/>
    <mergeCell ref="G7:G8"/>
  </mergeCells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orientation="portrait" r:id="rId1"/>
  <headerFooter alignWithMargins="0">
    <oddFooter>&amp;C&amp;6© Statistisches Landesamt des Freistaates Sachsen  | E I 6 -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P153"/>
  <sheetViews>
    <sheetView showGridLines="0" topLeftCell="A97" zoomScaleNormal="100" workbookViewId="0"/>
  </sheetViews>
  <sheetFormatPr baseColWidth="10" defaultColWidth="11.42578125" defaultRowHeight="12"/>
  <cols>
    <col min="1" max="1" width="5" style="32" customWidth="1"/>
    <col min="2" max="2" width="44.28515625" style="32" customWidth="1"/>
    <col min="3" max="3" width="8.28515625" style="32" customWidth="1"/>
    <col min="4" max="4" width="7.85546875" style="32" customWidth="1"/>
    <col min="5" max="5" width="9.85546875" style="32" customWidth="1"/>
    <col min="6" max="6" width="10.28515625" style="32" customWidth="1"/>
    <col min="7" max="7" width="10" style="32" customWidth="1"/>
    <col min="8" max="8" width="10" style="5" customWidth="1"/>
    <col min="9" max="9" width="10" style="292" customWidth="1"/>
    <col min="10" max="11" width="10" style="5" customWidth="1"/>
    <col min="12" max="12" width="10" style="156" customWidth="1"/>
    <col min="13" max="13" width="10" style="33" customWidth="1"/>
    <col min="14" max="14" width="9.28515625" style="164" customWidth="1"/>
    <col min="15" max="15" width="9.28515625" style="300" customWidth="1"/>
    <col min="16" max="16" width="9.28515625" style="164" customWidth="1"/>
    <col min="17" max="17" width="6.5703125" style="33" customWidth="1"/>
  </cols>
  <sheetData>
    <row r="1" spans="1:18" s="496" customFormat="1">
      <c r="A1" s="489" t="s">
        <v>424</v>
      </c>
      <c r="B1" s="32"/>
      <c r="C1" s="32"/>
      <c r="D1" s="32"/>
      <c r="E1" s="32"/>
      <c r="F1" s="32"/>
      <c r="G1" s="32"/>
      <c r="H1" s="498"/>
      <c r="I1" s="510"/>
      <c r="J1" s="498"/>
      <c r="K1" s="498"/>
      <c r="L1" s="156"/>
      <c r="M1" s="33"/>
      <c r="N1" s="502"/>
      <c r="O1" s="511"/>
      <c r="P1" s="502"/>
      <c r="Q1" s="33"/>
    </row>
    <row r="2" spans="1:18" s="496" customFormat="1">
      <c r="A2" s="32"/>
      <c r="B2" s="32"/>
      <c r="C2" s="32"/>
      <c r="D2" s="32"/>
      <c r="E2" s="32"/>
      <c r="F2" s="32"/>
      <c r="G2" s="32"/>
      <c r="H2" s="498"/>
      <c r="I2" s="510"/>
      <c r="J2" s="498"/>
      <c r="K2" s="498"/>
      <c r="L2" s="156"/>
      <c r="M2" s="33"/>
      <c r="N2" s="502"/>
      <c r="O2" s="511"/>
      <c r="P2" s="502"/>
      <c r="Q2" s="33"/>
    </row>
    <row r="3" spans="1:18" s="141" customFormat="1" ht="12.75" customHeight="1">
      <c r="A3" s="584" t="s">
        <v>532</v>
      </c>
      <c r="B3" s="30"/>
      <c r="C3" s="30"/>
      <c r="D3" s="30"/>
      <c r="E3" s="30"/>
      <c r="F3" s="30"/>
      <c r="G3" s="30"/>
      <c r="H3" s="3"/>
      <c r="I3" s="291"/>
      <c r="J3" s="3"/>
      <c r="K3" s="3"/>
      <c r="L3" s="155"/>
      <c r="M3" s="31"/>
      <c r="N3" s="163"/>
      <c r="O3" s="299"/>
      <c r="P3" s="163"/>
    </row>
    <row r="4" spans="1:18" s="141" customFormat="1" ht="12.75" customHeight="1">
      <c r="A4" s="590" t="s">
        <v>415</v>
      </c>
      <c r="B4" s="30"/>
      <c r="C4" s="30"/>
      <c r="D4" s="30"/>
      <c r="E4" s="30"/>
      <c r="F4" s="30"/>
      <c r="G4" s="30"/>
      <c r="H4" s="3"/>
      <c r="I4" s="291"/>
      <c r="J4" s="3"/>
      <c r="K4" s="3"/>
      <c r="L4" s="155"/>
      <c r="M4" s="31"/>
      <c r="N4" s="163"/>
      <c r="O4" s="299"/>
      <c r="P4" s="163"/>
      <c r="Q4" s="31"/>
    </row>
    <row r="5" spans="1:18" s="142" customFormat="1" ht="11.25" customHeight="1">
      <c r="A5" s="582"/>
      <c r="B5" s="32"/>
      <c r="C5" s="32"/>
      <c r="D5" s="32"/>
      <c r="E5" s="32"/>
      <c r="F5" s="32"/>
      <c r="G5" s="32"/>
      <c r="H5" s="5"/>
      <c r="I5" s="292"/>
      <c r="J5" s="5"/>
      <c r="K5" s="5"/>
      <c r="L5" s="156"/>
      <c r="M5" s="33"/>
      <c r="N5" s="164"/>
      <c r="O5" s="300"/>
      <c r="P5" s="164"/>
      <c r="Q5" s="33"/>
    </row>
    <row r="6" spans="1:18" s="142" customFormat="1" ht="11.25" customHeight="1">
      <c r="A6" s="781" t="s">
        <v>109</v>
      </c>
      <c r="B6" s="784" t="s">
        <v>0</v>
      </c>
      <c r="C6" s="787" t="s">
        <v>527</v>
      </c>
      <c r="D6" s="720" t="s">
        <v>39</v>
      </c>
      <c r="E6" s="776" t="s">
        <v>40</v>
      </c>
      <c r="F6" s="776" t="s">
        <v>525</v>
      </c>
      <c r="G6" s="776" t="s">
        <v>89</v>
      </c>
      <c r="H6" s="779" t="s">
        <v>1</v>
      </c>
      <c r="I6" s="779"/>
      <c r="J6" s="779"/>
      <c r="K6" s="779"/>
      <c r="L6" s="779"/>
      <c r="M6" s="780"/>
      <c r="N6" s="165" t="s">
        <v>42</v>
      </c>
      <c r="O6" s="301"/>
      <c r="P6" s="166"/>
      <c r="Q6" s="773" t="s">
        <v>109</v>
      </c>
    </row>
    <row r="7" spans="1:18" s="142" customFormat="1" ht="11.25" customHeight="1">
      <c r="A7" s="782"/>
      <c r="B7" s="785"/>
      <c r="C7" s="726"/>
      <c r="D7" s="726"/>
      <c r="E7" s="777"/>
      <c r="F7" s="777"/>
      <c r="G7" s="777"/>
      <c r="H7" s="34" t="s">
        <v>44</v>
      </c>
      <c r="I7" s="293" t="s">
        <v>45</v>
      </c>
      <c r="J7" s="35" t="s">
        <v>46</v>
      </c>
      <c r="K7" s="447" t="s">
        <v>47</v>
      </c>
      <c r="L7" s="448"/>
      <c r="M7" s="697" t="s">
        <v>87</v>
      </c>
      <c r="N7" s="167" t="s">
        <v>44</v>
      </c>
      <c r="O7" s="302" t="s">
        <v>45</v>
      </c>
      <c r="P7" s="168" t="s">
        <v>46</v>
      </c>
      <c r="Q7" s="774"/>
    </row>
    <row r="8" spans="1:18" s="142" customFormat="1" ht="11.25" customHeight="1">
      <c r="A8" s="782"/>
      <c r="B8" s="785"/>
      <c r="C8" s="726"/>
      <c r="D8" s="726"/>
      <c r="E8" s="777"/>
      <c r="F8" s="777"/>
      <c r="G8" s="777"/>
      <c r="H8" s="36" t="s">
        <v>45</v>
      </c>
      <c r="I8" s="294" t="s">
        <v>49</v>
      </c>
      <c r="J8" s="38" t="s">
        <v>50</v>
      </c>
      <c r="K8" s="35" t="s">
        <v>51</v>
      </c>
      <c r="L8" s="157" t="s">
        <v>52</v>
      </c>
      <c r="M8" s="697"/>
      <c r="N8" s="169" t="s">
        <v>45</v>
      </c>
      <c r="O8" s="303" t="s">
        <v>49</v>
      </c>
      <c r="P8" s="169" t="s">
        <v>50</v>
      </c>
      <c r="Q8" s="774"/>
    </row>
    <row r="9" spans="1:18" s="142" customFormat="1" ht="11.25" customHeight="1">
      <c r="A9" s="782"/>
      <c r="B9" s="785"/>
      <c r="C9" s="726"/>
      <c r="D9" s="726"/>
      <c r="E9" s="777"/>
      <c r="F9" s="777"/>
      <c r="G9" s="777"/>
      <c r="H9" s="37" t="s">
        <v>49</v>
      </c>
      <c r="I9" s="295" t="s">
        <v>55</v>
      </c>
      <c r="J9" s="38" t="s">
        <v>56</v>
      </c>
      <c r="K9" s="38" t="s">
        <v>57</v>
      </c>
      <c r="L9" s="158" t="s">
        <v>58</v>
      </c>
      <c r="M9" s="698"/>
      <c r="N9" s="169" t="s">
        <v>49</v>
      </c>
      <c r="O9" s="303" t="s">
        <v>55</v>
      </c>
      <c r="P9" s="169" t="s">
        <v>56</v>
      </c>
      <c r="Q9" s="774"/>
    </row>
    <row r="10" spans="1:18" s="142" customFormat="1" ht="11.25" customHeight="1">
      <c r="A10" s="782"/>
      <c r="B10" s="785"/>
      <c r="C10" s="726"/>
      <c r="D10" s="726"/>
      <c r="E10" s="778"/>
      <c r="F10" s="777"/>
      <c r="G10" s="778"/>
      <c r="H10" s="39" t="s">
        <v>61</v>
      </c>
      <c r="I10" s="296" t="s">
        <v>62</v>
      </c>
      <c r="J10" s="40" t="s">
        <v>63</v>
      </c>
      <c r="K10" s="40" t="s">
        <v>63</v>
      </c>
      <c r="L10" s="159" t="s">
        <v>64</v>
      </c>
      <c r="M10" s="699"/>
      <c r="N10" s="170" t="s">
        <v>61</v>
      </c>
      <c r="O10" s="304" t="s">
        <v>62</v>
      </c>
      <c r="P10" s="170" t="s">
        <v>63</v>
      </c>
      <c r="Q10" s="774"/>
    </row>
    <row r="11" spans="1:18" s="142" customFormat="1" ht="11.25" customHeight="1">
      <c r="A11" s="783"/>
      <c r="B11" s="786"/>
      <c r="C11" s="739" t="s">
        <v>270</v>
      </c>
      <c r="D11" s="728"/>
      <c r="E11" s="629" t="s">
        <v>569</v>
      </c>
      <c r="F11" s="360" t="s">
        <v>274</v>
      </c>
      <c r="G11" s="630" t="s">
        <v>569</v>
      </c>
      <c r="H11" s="788" t="s">
        <v>569</v>
      </c>
      <c r="I11" s="788"/>
      <c r="J11" s="788"/>
      <c r="K11" s="788"/>
      <c r="L11" s="789"/>
      <c r="M11" s="631" t="s">
        <v>570</v>
      </c>
      <c r="N11" s="171" t="s">
        <v>31</v>
      </c>
      <c r="O11" s="305"/>
      <c r="P11" s="171"/>
      <c r="Q11" s="775"/>
    </row>
    <row r="12" spans="1:18" s="142" customFormat="1" ht="11.25" customHeight="1">
      <c r="A12" s="41"/>
      <c r="B12" s="42"/>
      <c r="C12" s="14"/>
      <c r="D12" s="14"/>
      <c r="E12" s="14"/>
      <c r="F12" s="14"/>
      <c r="G12" s="14"/>
      <c r="H12" s="11"/>
      <c r="I12" s="297"/>
      <c r="J12" s="11"/>
      <c r="K12" s="11"/>
      <c r="L12" s="160"/>
      <c r="M12" s="43"/>
      <c r="N12" s="172"/>
      <c r="O12" s="306"/>
      <c r="P12" s="172"/>
      <c r="Q12" s="44"/>
      <c r="R12" s="54"/>
    </row>
    <row r="13" spans="1:18" ht="19.5" customHeight="1">
      <c r="A13" s="238" t="s">
        <v>198</v>
      </c>
      <c r="B13" s="45" t="s">
        <v>287</v>
      </c>
      <c r="C13" s="14">
        <v>17</v>
      </c>
      <c r="D13" s="234" t="s">
        <v>280</v>
      </c>
      <c r="E13" s="234" t="s">
        <v>280</v>
      </c>
      <c r="F13" s="14">
        <v>17</v>
      </c>
      <c r="G13" s="234" t="s">
        <v>280</v>
      </c>
      <c r="H13" s="234" t="s">
        <v>280</v>
      </c>
      <c r="I13" s="289" t="s">
        <v>280</v>
      </c>
      <c r="J13" s="234" t="s">
        <v>280</v>
      </c>
      <c r="K13" s="234" t="s">
        <v>280</v>
      </c>
      <c r="L13" s="298" t="s">
        <v>280</v>
      </c>
      <c r="M13" s="262" t="s">
        <v>280</v>
      </c>
      <c r="N13" s="180" t="s">
        <v>280</v>
      </c>
      <c r="O13" s="279" t="s">
        <v>280</v>
      </c>
      <c r="P13" s="180" t="s">
        <v>280</v>
      </c>
      <c r="Q13" s="349" t="s">
        <v>198</v>
      </c>
      <c r="R13" s="54"/>
    </row>
    <row r="14" spans="1:18" ht="11.25" customHeight="1">
      <c r="A14" s="238" t="s">
        <v>201</v>
      </c>
      <c r="B14" s="45" t="s">
        <v>288</v>
      </c>
      <c r="C14" s="14">
        <v>2</v>
      </c>
      <c r="D14" s="234" t="s">
        <v>280</v>
      </c>
      <c r="E14" s="234" t="s">
        <v>280</v>
      </c>
      <c r="F14" s="14">
        <v>2</v>
      </c>
      <c r="G14" s="234" t="s">
        <v>280</v>
      </c>
      <c r="H14" s="234" t="s">
        <v>280</v>
      </c>
      <c r="I14" s="289" t="s">
        <v>280</v>
      </c>
      <c r="J14" s="234" t="s">
        <v>280</v>
      </c>
      <c r="K14" s="234" t="s">
        <v>280</v>
      </c>
      <c r="L14" s="234" t="s">
        <v>280</v>
      </c>
      <c r="M14" s="262" t="s">
        <v>280</v>
      </c>
      <c r="N14" s="180" t="s">
        <v>280</v>
      </c>
      <c r="O14" s="279" t="s">
        <v>280</v>
      </c>
      <c r="P14" s="180" t="s">
        <v>280</v>
      </c>
      <c r="Q14" s="349" t="s">
        <v>201</v>
      </c>
      <c r="R14" s="54"/>
    </row>
    <row r="15" spans="1:18" ht="11.25" customHeight="1">
      <c r="A15" s="312" t="s">
        <v>112</v>
      </c>
      <c r="B15" s="45" t="s">
        <v>67</v>
      </c>
      <c r="C15" s="14">
        <v>19</v>
      </c>
      <c r="D15" s="234">
        <v>1026</v>
      </c>
      <c r="E15" s="234">
        <v>231136</v>
      </c>
      <c r="F15" s="14">
        <v>19</v>
      </c>
      <c r="G15" s="234">
        <v>20203</v>
      </c>
      <c r="H15" s="234">
        <v>3086</v>
      </c>
      <c r="I15" s="289">
        <v>2262</v>
      </c>
      <c r="J15" s="234">
        <v>14855</v>
      </c>
      <c r="K15" s="234">
        <v>573</v>
      </c>
      <c r="L15" s="234">
        <v>3037</v>
      </c>
      <c r="M15" s="262">
        <v>19691</v>
      </c>
      <c r="N15" s="180">
        <v>15.3</v>
      </c>
      <c r="O15" s="279">
        <v>11.2</v>
      </c>
      <c r="P15" s="180">
        <v>73.5</v>
      </c>
      <c r="Q15" s="349" t="s">
        <v>112</v>
      </c>
      <c r="R15" s="54"/>
    </row>
    <row r="16" spans="1:18" ht="19.5" customHeight="1">
      <c r="A16" s="312" t="s">
        <v>28</v>
      </c>
      <c r="B16" s="45" t="s">
        <v>113</v>
      </c>
      <c r="C16" s="14">
        <v>19</v>
      </c>
      <c r="D16" s="234">
        <v>1026</v>
      </c>
      <c r="E16" s="234">
        <v>231136</v>
      </c>
      <c r="F16" s="14">
        <v>19</v>
      </c>
      <c r="G16" s="234">
        <v>20203</v>
      </c>
      <c r="H16" s="234">
        <v>3086</v>
      </c>
      <c r="I16" s="289">
        <v>2262</v>
      </c>
      <c r="J16" s="234">
        <v>14855</v>
      </c>
      <c r="K16" s="234">
        <v>573</v>
      </c>
      <c r="L16" s="298">
        <v>3037</v>
      </c>
      <c r="M16" s="262">
        <v>19691</v>
      </c>
      <c r="N16" s="180">
        <v>15.3</v>
      </c>
      <c r="O16" s="279">
        <v>11.2</v>
      </c>
      <c r="P16" s="180">
        <v>73.5</v>
      </c>
      <c r="Q16" s="349" t="s">
        <v>28</v>
      </c>
      <c r="R16" s="54"/>
    </row>
    <row r="17" spans="1:18" ht="19.5" customHeight="1">
      <c r="A17" s="312" t="s">
        <v>208</v>
      </c>
      <c r="B17" s="45" t="s">
        <v>289</v>
      </c>
      <c r="C17" s="14">
        <v>85</v>
      </c>
      <c r="D17" s="14">
        <v>6574</v>
      </c>
      <c r="E17" s="14">
        <v>833896</v>
      </c>
      <c r="F17" s="14">
        <v>62</v>
      </c>
      <c r="G17" s="263">
        <v>22664</v>
      </c>
      <c r="H17" s="236">
        <v>6152</v>
      </c>
      <c r="I17" s="298">
        <v>428</v>
      </c>
      <c r="J17" s="236">
        <v>16083</v>
      </c>
      <c r="K17" s="46" t="s">
        <v>281</v>
      </c>
      <c r="L17" s="46" t="s">
        <v>281</v>
      </c>
      <c r="M17" s="262">
        <v>3448</v>
      </c>
      <c r="N17" s="180">
        <v>27.1</v>
      </c>
      <c r="O17" s="279">
        <v>1.9</v>
      </c>
      <c r="P17" s="180">
        <v>71</v>
      </c>
      <c r="Q17" s="349" t="s">
        <v>208</v>
      </c>
      <c r="R17" s="54"/>
    </row>
    <row r="18" spans="1:18" ht="11.25" customHeight="1">
      <c r="A18" s="312" t="s">
        <v>209</v>
      </c>
      <c r="B18" s="45" t="s">
        <v>290</v>
      </c>
      <c r="C18" s="14">
        <v>3</v>
      </c>
      <c r="D18" s="263" t="s">
        <v>280</v>
      </c>
      <c r="E18" s="263" t="s">
        <v>280</v>
      </c>
      <c r="F18" s="14">
        <v>3</v>
      </c>
      <c r="G18" s="263" t="s">
        <v>280</v>
      </c>
      <c r="H18" s="236" t="s">
        <v>280</v>
      </c>
      <c r="I18" s="298" t="s">
        <v>280</v>
      </c>
      <c r="J18" s="236" t="s">
        <v>280</v>
      </c>
      <c r="K18" s="236" t="s">
        <v>280</v>
      </c>
      <c r="L18" s="46" t="s">
        <v>280</v>
      </c>
      <c r="M18" s="262" t="s">
        <v>280</v>
      </c>
      <c r="N18" s="180" t="s">
        <v>280</v>
      </c>
      <c r="O18" s="279" t="s">
        <v>280</v>
      </c>
      <c r="P18" s="180" t="s">
        <v>280</v>
      </c>
      <c r="Q18" s="349" t="s">
        <v>209</v>
      </c>
      <c r="R18" s="54"/>
    </row>
    <row r="19" spans="1:18" ht="11.25" customHeight="1">
      <c r="A19" s="312" t="s">
        <v>212</v>
      </c>
      <c r="B19" s="45" t="s">
        <v>291</v>
      </c>
      <c r="C19" s="14">
        <v>14</v>
      </c>
      <c r="D19" s="14">
        <v>1141</v>
      </c>
      <c r="E19" s="14">
        <v>259590</v>
      </c>
      <c r="F19" s="14">
        <v>13</v>
      </c>
      <c r="G19" s="14">
        <v>9024</v>
      </c>
      <c r="H19" s="8">
        <v>946</v>
      </c>
      <c r="I19" s="298" t="s">
        <v>281</v>
      </c>
      <c r="J19" s="8">
        <v>8079</v>
      </c>
      <c r="K19" s="236">
        <v>174</v>
      </c>
      <c r="L19" s="46" t="s">
        <v>281</v>
      </c>
      <c r="M19" s="262">
        <v>7909</v>
      </c>
      <c r="N19" s="180">
        <v>10.5</v>
      </c>
      <c r="O19" s="279" t="s">
        <v>281</v>
      </c>
      <c r="P19" s="180">
        <v>89.5</v>
      </c>
      <c r="Q19" s="349" t="s">
        <v>212</v>
      </c>
      <c r="R19" s="54"/>
    </row>
    <row r="20" spans="1:18" ht="11.25" customHeight="1">
      <c r="A20" s="312" t="s">
        <v>214</v>
      </c>
      <c r="B20" s="45" t="s">
        <v>292</v>
      </c>
      <c r="C20" s="14">
        <v>1</v>
      </c>
      <c r="D20" s="263" t="s">
        <v>280</v>
      </c>
      <c r="E20" s="263" t="s">
        <v>280</v>
      </c>
      <c r="F20" s="14">
        <v>1</v>
      </c>
      <c r="G20" s="263" t="s">
        <v>280</v>
      </c>
      <c r="H20" s="236" t="s">
        <v>280</v>
      </c>
      <c r="I20" s="298" t="s">
        <v>280</v>
      </c>
      <c r="J20" s="236" t="s">
        <v>280</v>
      </c>
      <c r="K20" s="236" t="s">
        <v>280</v>
      </c>
      <c r="L20" s="46" t="s">
        <v>280</v>
      </c>
      <c r="M20" s="262" t="s">
        <v>280</v>
      </c>
      <c r="N20" s="180" t="s">
        <v>280</v>
      </c>
      <c r="O20" s="473" t="s">
        <v>280</v>
      </c>
      <c r="P20" s="180" t="s">
        <v>280</v>
      </c>
      <c r="Q20" s="349" t="s">
        <v>214</v>
      </c>
      <c r="R20" s="54"/>
    </row>
    <row r="21" spans="1:18" ht="11.25" customHeight="1">
      <c r="A21" s="312" t="s">
        <v>217</v>
      </c>
      <c r="B21" s="45" t="s">
        <v>293</v>
      </c>
      <c r="C21" s="14">
        <v>8</v>
      </c>
      <c r="D21" s="14">
        <v>3114</v>
      </c>
      <c r="E21" s="14">
        <v>2592577</v>
      </c>
      <c r="F21" s="14">
        <v>8</v>
      </c>
      <c r="G21" s="263">
        <v>56754</v>
      </c>
      <c r="H21" s="236">
        <v>464</v>
      </c>
      <c r="I21" s="298" t="s">
        <v>281</v>
      </c>
      <c r="J21" s="236">
        <v>56290</v>
      </c>
      <c r="K21" s="236">
        <v>42</v>
      </c>
      <c r="L21" s="46" t="s">
        <v>281</v>
      </c>
      <c r="M21" s="262">
        <v>18225</v>
      </c>
      <c r="N21" s="180">
        <v>0.8</v>
      </c>
      <c r="O21" s="473" t="s">
        <v>281</v>
      </c>
      <c r="P21" s="180">
        <v>99.2</v>
      </c>
      <c r="Q21" s="349" t="s">
        <v>217</v>
      </c>
      <c r="R21" s="54"/>
    </row>
    <row r="22" spans="1:18" ht="11.25" customHeight="1">
      <c r="A22" s="312" t="s">
        <v>219</v>
      </c>
      <c r="B22" s="45" t="s">
        <v>294</v>
      </c>
      <c r="C22" s="14">
        <v>3</v>
      </c>
      <c r="D22" s="263">
        <v>102</v>
      </c>
      <c r="E22" s="263">
        <v>39572</v>
      </c>
      <c r="F22" s="14">
        <v>3</v>
      </c>
      <c r="G22" s="263" t="s">
        <v>280</v>
      </c>
      <c r="H22" s="236" t="s">
        <v>280</v>
      </c>
      <c r="I22" s="298" t="s">
        <v>280</v>
      </c>
      <c r="J22" s="236" t="s">
        <v>280</v>
      </c>
      <c r="K22" s="236" t="s">
        <v>280</v>
      </c>
      <c r="L22" s="46" t="s">
        <v>280</v>
      </c>
      <c r="M22" s="262" t="s">
        <v>280</v>
      </c>
      <c r="N22" s="180" t="s">
        <v>280</v>
      </c>
      <c r="O22" s="279" t="s">
        <v>280</v>
      </c>
      <c r="P22" s="180" t="s">
        <v>280</v>
      </c>
      <c r="Q22" s="349" t="s">
        <v>219</v>
      </c>
      <c r="R22" s="54"/>
    </row>
    <row r="23" spans="1:18" ht="11.25" customHeight="1">
      <c r="A23" s="312" t="s">
        <v>221</v>
      </c>
      <c r="B23" s="45" t="s">
        <v>295</v>
      </c>
      <c r="C23" s="14">
        <v>167</v>
      </c>
      <c r="D23" s="14">
        <v>13121</v>
      </c>
      <c r="E23" s="14">
        <v>739440</v>
      </c>
      <c r="F23" s="14">
        <v>118</v>
      </c>
      <c r="G23" s="14">
        <v>36475</v>
      </c>
      <c r="H23" s="8">
        <v>9838</v>
      </c>
      <c r="I23" s="298">
        <v>144</v>
      </c>
      <c r="J23" s="8">
        <v>26493</v>
      </c>
      <c r="K23" s="236">
        <v>121</v>
      </c>
      <c r="L23" s="46" t="s">
        <v>281</v>
      </c>
      <c r="M23" s="262">
        <v>2780</v>
      </c>
      <c r="N23" s="180">
        <v>27</v>
      </c>
      <c r="O23" s="279">
        <v>0.4</v>
      </c>
      <c r="P23" s="180">
        <v>72.599999999999994</v>
      </c>
      <c r="Q23" s="349" t="s">
        <v>221</v>
      </c>
      <c r="R23" s="54"/>
    </row>
    <row r="24" spans="1:18" ht="11.25" customHeight="1">
      <c r="A24" s="312" t="s">
        <v>224</v>
      </c>
      <c r="B24" s="45" t="s">
        <v>296</v>
      </c>
      <c r="C24" s="14">
        <v>18</v>
      </c>
      <c r="D24" s="234">
        <v>1871</v>
      </c>
      <c r="E24" s="234">
        <v>375417</v>
      </c>
      <c r="F24" s="14">
        <v>15</v>
      </c>
      <c r="G24" s="234">
        <v>5378</v>
      </c>
      <c r="H24" s="234">
        <v>581</v>
      </c>
      <c r="I24" s="298" t="s">
        <v>281</v>
      </c>
      <c r="J24" s="234">
        <v>4797</v>
      </c>
      <c r="K24" s="180" t="s">
        <v>281</v>
      </c>
      <c r="L24" s="298" t="s">
        <v>281</v>
      </c>
      <c r="M24" s="262">
        <v>2874</v>
      </c>
      <c r="N24" s="180">
        <v>10.8</v>
      </c>
      <c r="O24" s="473" t="s">
        <v>281</v>
      </c>
      <c r="P24" s="180">
        <v>89.2</v>
      </c>
      <c r="Q24" s="349" t="s">
        <v>224</v>
      </c>
      <c r="R24" s="54"/>
    </row>
    <row r="25" spans="1:18">
      <c r="A25" s="312" t="s">
        <v>227</v>
      </c>
      <c r="B25" s="45" t="s">
        <v>297</v>
      </c>
      <c r="C25" s="14">
        <v>9</v>
      </c>
      <c r="D25" s="234">
        <v>428</v>
      </c>
      <c r="E25" s="234">
        <v>101299</v>
      </c>
      <c r="F25" s="46">
        <v>9</v>
      </c>
      <c r="G25" s="46">
        <v>2208</v>
      </c>
      <c r="H25" s="46">
        <v>257</v>
      </c>
      <c r="I25" s="298">
        <v>58</v>
      </c>
      <c r="J25" s="46">
        <v>1894</v>
      </c>
      <c r="K25" s="46">
        <v>424</v>
      </c>
      <c r="L25" s="46">
        <v>250</v>
      </c>
      <c r="M25" s="262">
        <v>5159</v>
      </c>
      <c r="N25" s="279">
        <v>11.6</v>
      </c>
      <c r="O25" s="473">
        <v>2.6</v>
      </c>
      <c r="P25" s="180">
        <v>85.8</v>
      </c>
      <c r="Q25" s="349" t="s">
        <v>227</v>
      </c>
      <c r="R25" s="54"/>
    </row>
    <row r="26" spans="1:18" ht="11.25" customHeight="1">
      <c r="A26" s="312" t="s">
        <v>3</v>
      </c>
      <c r="B26" s="45" t="s">
        <v>114</v>
      </c>
      <c r="C26" s="14">
        <v>308</v>
      </c>
      <c r="D26" s="14">
        <v>26532</v>
      </c>
      <c r="E26" s="14">
        <v>4958118</v>
      </c>
      <c r="F26" s="14">
        <v>232</v>
      </c>
      <c r="G26" s="234">
        <v>141296</v>
      </c>
      <c r="H26" s="234">
        <v>18241</v>
      </c>
      <c r="I26" s="289">
        <v>630</v>
      </c>
      <c r="J26" s="234">
        <v>122425</v>
      </c>
      <c r="K26" s="234">
        <v>761</v>
      </c>
      <c r="L26" s="234">
        <v>250</v>
      </c>
      <c r="M26" s="262">
        <v>5325</v>
      </c>
      <c r="N26" s="180">
        <v>12.9</v>
      </c>
      <c r="O26" s="279">
        <v>0.4</v>
      </c>
      <c r="P26" s="180">
        <v>86.7</v>
      </c>
      <c r="Q26" s="349" t="s">
        <v>3</v>
      </c>
      <c r="R26" s="54"/>
    </row>
    <row r="27" spans="1:18" ht="19.5" customHeight="1">
      <c r="A27" s="312" t="s">
        <v>229</v>
      </c>
      <c r="B27" s="45" t="s">
        <v>115</v>
      </c>
      <c r="C27" s="14">
        <v>16</v>
      </c>
      <c r="D27" s="263">
        <v>1197</v>
      </c>
      <c r="E27" s="263">
        <v>309104</v>
      </c>
      <c r="F27" s="14">
        <v>14</v>
      </c>
      <c r="G27" s="234">
        <v>10593</v>
      </c>
      <c r="H27" s="234">
        <v>43</v>
      </c>
      <c r="I27" s="298" t="s">
        <v>281</v>
      </c>
      <c r="J27" s="234">
        <v>10550</v>
      </c>
      <c r="K27" s="234" t="s">
        <v>281</v>
      </c>
      <c r="L27" s="298" t="s">
        <v>281</v>
      </c>
      <c r="M27" s="262">
        <v>8850</v>
      </c>
      <c r="N27" s="180">
        <v>0.4</v>
      </c>
      <c r="O27" s="473" t="s">
        <v>281</v>
      </c>
      <c r="P27" s="180">
        <v>99.6</v>
      </c>
      <c r="Q27" s="349" t="s">
        <v>229</v>
      </c>
      <c r="R27" s="54"/>
    </row>
    <row r="28" spans="1:18" ht="11.25" customHeight="1">
      <c r="A28" s="312" t="s">
        <v>97</v>
      </c>
      <c r="B28" s="45" t="s">
        <v>115</v>
      </c>
      <c r="C28" s="14">
        <v>16</v>
      </c>
      <c r="D28" s="14">
        <v>1197</v>
      </c>
      <c r="E28" s="14">
        <v>309104</v>
      </c>
      <c r="F28" s="14">
        <v>14</v>
      </c>
      <c r="G28" s="234">
        <v>10593</v>
      </c>
      <c r="H28" s="234">
        <v>43</v>
      </c>
      <c r="I28" s="298" t="s">
        <v>281</v>
      </c>
      <c r="J28" s="234">
        <v>10550</v>
      </c>
      <c r="K28" s="234" t="s">
        <v>281</v>
      </c>
      <c r="L28" s="298" t="s">
        <v>281</v>
      </c>
      <c r="M28" s="262">
        <v>8850</v>
      </c>
      <c r="N28" s="180">
        <v>0.4</v>
      </c>
      <c r="O28" s="473" t="s">
        <v>281</v>
      </c>
      <c r="P28" s="180">
        <v>99.6</v>
      </c>
      <c r="Q28" s="349" t="s">
        <v>97</v>
      </c>
      <c r="R28" s="54"/>
    </row>
    <row r="29" spans="1:18" ht="19.5" customHeight="1">
      <c r="A29" s="312" t="s">
        <v>132</v>
      </c>
      <c r="B29" s="45" t="s">
        <v>8</v>
      </c>
      <c r="C29" s="14">
        <v>1</v>
      </c>
      <c r="D29" s="263" t="s">
        <v>280</v>
      </c>
      <c r="E29" s="263" t="s">
        <v>280</v>
      </c>
      <c r="F29" s="14">
        <v>1</v>
      </c>
      <c r="G29" s="234" t="s">
        <v>280</v>
      </c>
      <c r="H29" s="234" t="s">
        <v>280</v>
      </c>
      <c r="I29" s="289" t="s">
        <v>280</v>
      </c>
      <c r="J29" s="234" t="s">
        <v>280</v>
      </c>
      <c r="K29" s="234" t="s">
        <v>280</v>
      </c>
      <c r="L29" s="234" t="s">
        <v>280</v>
      </c>
      <c r="M29" s="262" t="s">
        <v>280</v>
      </c>
      <c r="N29" s="180" t="s">
        <v>280</v>
      </c>
      <c r="O29" s="279" t="s">
        <v>280</v>
      </c>
      <c r="P29" s="180" t="s">
        <v>280</v>
      </c>
      <c r="Q29" s="349" t="s">
        <v>132</v>
      </c>
      <c r="R29" s="54"/>
    </row>
    <row r="30" spans="1:18" ht="11.25" customHeight="1">
      <c r="A30" s="312" t="s">
        <v>102</v>
      </c>
      <c r="B30" s="45" t="s">
        <v>8</v>
      </c>
      <c r="C30" s="14">
        <v>1</v>
      </c>
      <c r="D30" s="263" t="s">
        <v>280</v>
      </c>
      <c r="E30" s="263" t="s">
        <v>280</v>
      </c>
      <c r="F30" s="14">
        <v>1</v>
      </c>
      <c r="G30" s="263" t="s">
        <v>280</v>
      </c>
      <c r="H30" s="236" t="s">
        <v>280</v>
      </c>
      <c r="I30" s="298" t="s">
        <v>280</v>
      </c>
      <c r="J30" s="236" t="s">
        <v>280</v>
      </c>
      <c r="K30" s="236" t="s">
        <v>280</v>
      </c>
      <c r="L30" s="46" t="s">
        <v>280</v>
      </c>
      <c r="M30" s="262" t="s">
        <v>280</v>
      </c>
      <c r="N30" s="180" t="s">
        <v>280</v>
      </c>
      <c r="O30" s="279" t="s">
        <v>280</v>
      </c>
      <c r="P30" s="180" t="s">
        <v>280</v>
      </c>
      <c r="Q30" s="349" t="s">
        <v>102</v>
      </c>
      <c r="R30" s="54"/>
    </row>
    <row r="31" spans="1:18" ht="19.5" customHeight="1">
      <c r="A31" s="312" t="s">
        <v>133</v>
      </c>
      <c r="B31" s="161" t="s">
        <v>298</v>
      </c>
      <c r="C31" s="14">
        <v>6</v>
      </c>
      <c r="D31" s="234">
        <v>496</v>
      </c>
      <c r="E31" s="234">
        <v>66250</v>
      </c>
      <c r="F31" s="14">
        <v>4</v>
      </c>
      <c r="G31" s="234">
        <v>1627</v>
      </c>
      <c r="H31" s="234">
        <v>471</v>
      </c>
      <c r="I31" s="298" t="s">
        <v>281</v>
      </c>
      <c r="J31" s="234">
        <v>1156</v>
      </c>
      <c r="K31" s="298" t="s">
        <v>281</v>
      </c>
      <c r="L31" s="298" t="s">
        <v>281</v>
      </c>
      <c r="M31" s="262">
        <v>3280</v>
      </c>
      <c r="N31" s="180">
        <v>28.9</v>
      </c>
      <c r="O31" s="473" t="s">
        <v>281</v>
      </c>
      <c r="P31" s="180">
        <v>71.099999999999994</v>
      </c>
      <c r="Q31" s="349" t="s">
        <v>133</v>
      </c>
      <c r="R31" s="54"/>
    </row>
    <row r="32" spans="1:18" ht="11.25" customHeight="1">
      <c r="A32" s="312" t="s">
        <v>134</v>
      </c>
      <c r="B32" s="45" t="s">
        <v>299</v>
      </c>
      <c r="C32" s="14">
        <v>11</v>
      </c>
      <c r="D32" s="234">
        <v>775</v>
      </c>
      <c r="E32" s="234">
        <v>95474</v>
      </c>
      <c r="F32" s="14">
        <v>10</v>
      </c>
      <c r="G32" s="234">
        <v>11437</v>
      </c>
      <c r="H32" s="234">
        <v>8569</v>
      </c>
      <c r="I32" s="535" t="s">
        <v>281</v>
      </c>
      <c r="J32" s="234">
        <v>2868</v>
      </c>
      <c r="K32" s="234" t="s">
        <v>281</v>
      </c>
      <c r="L32" s="298" t="s">
        <v>281</v>
      </c>
      <c r="M32" s="262">
        <v>14757</v>
      </c>
      <c r="N32" s="180">
        <v>74.900000000000006</v>
      </c>
      <c r="O32" s="279" t="s">
        <v>281</v>
      </c>
      <c r="P32" s="180">
        <v>25.1</v>
      </c>
      <c r="Q32" s="349" t="s">
        <v>134</v>
      </c>
      <c r="R32" s="54"/>
    </row>
    <row r="33" spans="1:22" ht="11.25" customHeight="1">
      <c r="A33" s="312" t="s">
        <v>135</v>
      </c>
      <c r="B33" s="45" t="s">
        <v>300</v>
      </c>
      <c r="C33" s="14">
        <v>9</v>
      </c>
      <c r="D33" s="14">
        <v>871</v>
      </c>
      <c r="E33" s="14">
        <v>91388</v>
      </c>
      <c r="F33" s="14">
        <v>9</v>
      </c>
      <c r="G33" s="263">
        <v>1235</v>
      </c>
      <c r="H33" s="236">
        <v>98</v>
      </c>
      <c r="I33" s="298" t="s">
        <v>281</v>
      </c>
      <c r="J33" s="236">
        <v>1138</v>
      </c>
      <c r="K33" s="46">
        <v>9</v>
      </c>
      <c r="L33" s="298" t="s">
        <v>281</v>
      </c>
      <c r="M33" s="262">
        <v>1418</v>
      </c>
      <c r="N33" s="180">
        <v>7.9</v>
      </c>
      <c r="O33" s="473" t="s">
        <v>281</v>
      </c>
      <c r="P33" s="180">
        <v>92.1</v>
      </c>
      <c r="Q33" s="349" t="s">
        <v>135</v>
      </c>
      <c r="R33" s="54"/>
    </row>
    <row r="34" spans="1:22" ht="11.25" customHeight="1">
      <c r="A34" s="312" t="s">
        <v>234</v>
      </c>
      <c r="B34" s="45" t="s">
        <v>301</v>
      </c>
      <c r="C34" s="14">
        <v>61</v>
      </c>
      <c r="D34" s="14">
        <v>4631</v>
      </c>
      <c r="E34" s="14">
        <v>568401</v>
      </c>
      <c r="F34" s="14">
        <v>49</v>
      </c>
      <c r="G34" s="14">
        <v>16532</v>
      </c>
      <c r="H34" s="8">
        <v>553</v>
      </c>
      <c r="I34" s="298">
        <v>265</v>
      </c>
      <c r="J34" s="8">
        <v>15714</v>
      </c>
      <c r="K34" s="236">
        <v>455</v>
      </c>
      <c r="L34" s="298" t="s">
        <v>281</v>
      </c>
      <c r="M34" s="262">
        <v>3570</v>
      </c>
      <c r="N34" s="180">
        <v>3.3</v>
      </c>
      <c r="O34" s="279">
        <v>1.6</v>
      </c>
      <c r="P34" s="180">
        <v>95.1</v>
      </c>
      <c r="Q34" s="349" t="s">
        <v>234</v>
      </c>
      <c r="R34" s="54"/>
    </row>
    <row r="35" spans="1:22" ht="11.25" customHeight="1">
      <c r="A35" s="312" t="s">
        <v>105</v>
      </c>
      <c r="B35" s="45" t="s">
        <v>116</v>
      </c>
      <c r="C35" s="14">
        <v>87</v>
      </c>
      <c r="D35" s="234">
        <v>6773</v>
      </c>
      <c r="E35" s="234">
        <v>821513</v>
      </c>
      <c r="F35" s="14">
        <v>72</v>
      </c>
      <c r="G35" s="234">
        <v>30831</v>
      </c>
      <c r="H35" s="234">
        <v>9690</v>
      </c>
      <c r="I35" s="289">
        <v>265</v>
      </c>
      <c r="J35" s="234">
        <v>20876</v>
      </c>
      <c r="K35" s="234">
        <v>464</v>
      </c>
      <c r="L35" s="298" t="s">
        <v>281</v>
      </c>
      <c r="M35" s="262">
        <v>4552</v>
      </c>
      <c r="N35" s="180">
        <v>31.4</v>
      </c>
      <c r="O35" s="279">
        <v>0.9</v>
      </c>
      <c r="P35" s="180">
        <v>67.7</v>
      </c>
      <c r="Q35" s="349" t="s">
        <v>105</v>
      </c>
      <c r="R35" s="54"/>
    </row>
    <row r="36" spans="1:22" ht="19.5" customHeight="1">
      <c r="A36" s="312" t="s">
        <v>237</v>
      </c>
      <c r="B36" s="45" t="s">
        <v>302</v>
      </c>
      <c r="C36" s="14">
        <v>11</v>
      </c>
      <c r="D36" s="234">
        <v>536</v>
      </c>
      <c r="E36" s="234">
        <v>92720</v>
      </c>
      <c r="F36" s="14">
        <v>6</v>
      </c>
      <c r="G36" s="234" t="s">
        <v>280</v>
      </c>
      <c r="H36" s="298" t="s">
        <v>280</v>
      </c>
      <c r="I36" s="298" t="s">
        <v>280</v>
      </c>
      <c r="J36" s="234" t="s">
        <v>280</v>
      </c>
      <c r="K36" s="234" t="s">
        <v>280</v>
      </c>
      <c r="L36" s="298" t="s">
        <v>280</v>
      </c>
      <c r="M36" s="262" t="s">
        <v>280</v>
      </c>
      <c r="N36" s="279" t="s">
        <v>280</v>
      </c>
      <c r="O36" s="473" t="s">
        <v>280</v>
      </c>
      <c r="P36" s="180" t="s">
        <v>280</v>
      </c>
      <c r="Q36" s="349" t="s">
        <v>237</v>
      </c>
      <c r="R36" s="54"/>
    </row>
    <row r="37" spans="1:22" ht="11.25" customHeight="1">
      <c r="A37" s="312" t="s">
        <v>243</v>
      </c>
      <c r="B37" s="45" t="s">
        <v>303</v>
      </c>
      <c r="C37" s="14">
        <v>4</v>
      </c>
      <c r="D37" s="263" t="s">
        <v>280</v>
      </c>
      <c r="E37" s="263" t="s">
        <v>280</v>
      </c>
      <c r="F37" s="14">
        <v>3</v>
      </c>
      <c r="G37" s="234" t="s">
        <v>280</v>
      </c>
      <c r="H37" s="236" t="s">
        <v>280</v>
      </c>
      <c r="I37" s="298" t="s">
        <v>280</v>
      </c>
      <c r="J37" s="236" t="s">
        <v>280</v>
      </c>
      <c r="K37" s="236" t="s">
        <v>280</v>
      </c>
      <c r="L37" s="46" t="s">
        <v>280</v>
      </c>
      <c r="M37" s="262" t="s">
        <v>280</v>
      </c>
      <c r="N37" s="180" t="s">
        <v>280</v>
      </c>
      <c r="O37" s="279" t="s">
        <v>280</v>
      </c>
      <c r="P37" s="180" t="s">
        <v>280</v>
      </c>
      <c r="Q37" s="349" t="s">
        <v>243</v>
      </c>
      <c r="R37" s="54"/>
    </row>
    <row r="38" spans="1:22" ht="11.25" customHeight="1">
      <c r="A38" s="312" t="s">
        <v>4</v>
      </c>
      <c r="B38" s="45" t="s">
        <v>117</v>
      </c>
      <c r="C38" s="14">
        <v>15</v>
      </c>
      <c r="D38" s="234" t="s">
        <v>280</v>
      </c>
      <c r="E38" s="234" t="s">
        <v>280</v>
      </c>
      <c r="F38" s="14">
        <v>9</v>
      </c>
      <c r="G38" s="234" t="s">
        <v>280</v>
      </c>
      <c r="H38" s="234" t="s">
        <v>280</v>
      </c>
      <c r="I38" s="289" t="s">
        <v>280</v>
      </c>
      <c r="J38" s="234" t="s">
        <v>280</v>
      </c>
      <c r="K38" s="234" t="s">
        <v>280</v>
      </c>
      <c r="L38" s="234" t="s">
        <v>280</v>
      </c>
      <c r="M38" s="262" t="s">
        <v>280</v>
      </c>
      <c r="N38" s="180" t="s">
        <v>280</v>
      </c>
      <c r="O38" s="279" t="s">
        <v>280</v>
      </c>
      <c r="P38" s="180" t="s">
        <v>280</v>
      </c>
      <c r="Q38" s="349" t="s">
        <v>4</v>
      </c>
      <c r="R38" s="54"/>
    </row>
    <row r="39" spans="1:22" ht="19.5" customHeight="1">
      <c r="A39" s="312" t="s">
        <v>246</v>
      </c>
      <c r="B39" s="45" t="s">
        <v>304</v>
      </c>
      <c r="C39" s="14">
        <v>4</v>
      </c>
      <c r="D39" s="263">
        <v>128</v>
      </c>
      <c r="E39" s="263">
        <v>12188</v>
      </c>
      <c r="F39" s="14">
        <v>3</v>
      </c>
      <c r="G39" s="263" t="s">
        <v>280</v>
      </c>
      <c r="H39" s="236" t="s">
        <v>280</v>
      </c>
      <c r="I39" s="298" t="s">
        <v>280</v>
      </c>
      <c r="J39" s="236" t="s">
        <v>280</v>
      </c>
      <c r="K39" s="236" t="s">
        <v>280</v>
      </c>
      <c r="L39" s="46" t="s">
        <v>280</v>
      </c>
      <c r="M39" s="262" t="s">
        <v>280</v>
      </c>
      <c r="N39" s="180" t="s">
        <v>280</v>
      </c>
      <c r="O39" s="279" t="s">
        <v>280</v>
      </c>
      <c r="P39" s="180" t="s">
        <v>280</v>
      </c>
      <c r="Q39" s="349" t="s">
        <v>246</v>
      </c>
      <c r="R39" s="54"/>
    </row>
    <row r="40" spans="1:22" ht="11.25" customHeight="1">
      <c r="A40" s="312" t="s">
        <v>136</v>
      </c>
      <c r="B40" s="45" t="s">
        <v>305</v>
      </c>
      <c r="C40" s="14">
        <v>1</v>
      </c>
      <c r="D40" s="234" t="s">
        <v>280</v>
      </c>
      <c r="E40" s="234" t="s">
        <v>280</v>
      </c>
      <c r="F40" s="14">
        <v>1</v>
      </c>
      <c r="G40" s="234" t="s">
        <v>280</v>
      </c>
      <c r="H40" s="234" t="s">
        <v>280</v>
      </c>
      <c r="I40" s="289" t="s">
        <v>280</v>
      </c>
      <c r="J40" s="234" t="s">
        <v>280</v>
      </c>
      <c r="K40" s="234" t="s">
        <v>280</v>
      </c>
      <c r="L40" s="234" t="s">
        <v>280</v>
      </c>
      <c r="M40" s="262" t="s">
        <v>280</v>
      </c>
      <c r="N40" s="180" t="s">
        <v>280</v>
      </c>
      <c r="O40" s="279" t="s">
        <v>280</v>
      </c>
      <c r="P40" s="180" t="s">
        <v>280</v>
      </c>
      <c r="Q40" s="349" t="s">
        <v>136</v>
      </c>
      <c r="R40" s="54"/>
    </row>
    <row r="41" spans="1:22" ht="11.25" customHeight="1">
      <c r="A41" s="312" t="s">
        <v>6</v>
      </c>
      <c r="B41" s="45" t="s">
        <v>118</v>
      </c>
      <c r="C41" s="14">
        <v>5</v>
      </c>
      <c r="D41" s="234" t="s">
        <v>280</v>
      </c>
      <c r="E41" s="234" t="s">
        <v>280</v>
      </c>
      <c r="F41" s="14">
        <v>4</v>
      </c>
      <c r="G41" s="234" t="s">
        <v>280</v>
      </c>
      <c r="H41" s="234" t="s">
        <v>280</v>
      </c>
      <c r="I41" s="289" t="s">
        <v>280</v>
      </c>
      <c r="J41" s="234" t="s">
        <v>280</v>
      </c>
      <c r="K41" s="234" t="s">
        <v>280</v>
      </c>
      <c r="L41" s="234" t="s">
        <v>280</v>
      </c>
      <c r="M41" s="262" t="s">
        <v>280</v>
      </c>
      <c r="N41" s="180" t="s">
        <v>280</v>
      </c>
      <c r="O41" s="279" t="s">
        <v>280</v>
      </c>
      <c r="P41" s="180" t="s">
        <v>280</v>
      </c>
      <c r="Q41" s="349" t="s">
        <v>6</v>
      </c>
      <c r="R41" s="54"/>
    </row>
    <row r="42" spans="1:22" ht="19.5" customHeight="1">
      <c r="A42" s="312" t="s">
        <v>137</v>
      </c>
      <c r="B42" s="45" t="s">
        <v>306</v>
      </c>
      <c r="C42" s="14">
        <v>8</v>
      </c>
      <c r="D42" s="14">
        <v>1486</v>
      </c>
      <c r="E42" s="14">
        <v>599177</v>
      </c>
      <c r="F42" s="14">
        <v>8</v>
      </c>
      <c r="G42" s="234">
        <v>31298</v>
      </c>
      <c r="H42" s="234">
        <v>1382</v>
      </c>
      <c r="I42" s="289" t="s">
        <v>281</v>
      </c>
      <c r="J42" s="234">
        <v>29916</v>
      </c>
      <c r="K42" s="298" t="s">
        <v>281</v>
      </c>
      <c r="L42" s="234" t="s">
        <v>281</v>
      </c>
      <c r="M42" s="262">
        <v>21062</v>
      </c>
      <c r="N42" s="180">
        <v>4.4000000000000004</v>
      </c>
      <c r="O42" s="395" t="s">
        <v>281</v>
      </c>
      <c r="P42" s="180">
        <v>95.6</v>
      </c>
      <c r="Q42" s="349" t="s">
        <v>137</v>
      </c>
      <c r="R42" s="54"/>
    </row>
    <row r="43" spans="1:22" ht="11.25" customHeight="1">
      <c r="A43" s="312" t="s">
        <v>248</v>
      </c>
      <c r="B43" s="45" t="s">
        <v>307</v>
      </c>
      <c r="C43" s="14">
        <v>60</v>
      </c>
      <c r="D43" s="234">
        <v>2804</v>
      </c>
      <c r="E43" s="234">
        <v>286636</v>
      </c>
      <c r="F43" s="14">
        <v>48</v>
      </c>
      <c r="G43" s="234">
        <v>8420</v>
      </c>
      <c r="H43" s="234">
        <v>326</v>
      </c>
      <c r="I43" s="298">
        <v>275</v>
      </c>
      <c r="J43" s="234">
        <v>7818</v>
      </c>
      <c r="K43" s="234">
        <v>63</v>
      </c>
      <c r="L43" s="298" t="s">
        <v>281</v>
      </c>
      <c r="M43" s="262">
        <v>3003</v>
      </c>
      <c r="N43" s="180">
        <v>3.9</v>
      </c>
      <c r="O43" s="180">
        <v>3.3</v>
      </c>
      <c r="P43" s="180">
        <v>92.8</v>
      </c>
      <c r="Q43" s="349" t="s">
        <v>248</v>
      </c>
      <c r="R43" s="54"/>
    </row>
    <row r="44" spans="1:22" ht="11.25" customHeight="1">
      <c r="A44" s="312" t="s">
        <v>7</v>
      </c>
      <c r="B44" s="45" t="s">
        <v>119</v>
      </c>
      <c r="C44" s="14">
        <v>68</v>
      </c>
      <c r="D44" s="263">
        <v>4290</v>
      </c>
      <c r="E44" s="263">
        <v>885814</v>
      </c>
      <c r="F44" s="14">
        <v>56</v>
      </c>
      <c r="G44" s="263">
        <v>39718</v>
      </c>
      <c r="H44" s="236">
        <v>1709</v>
      </c>
      <c r="I44" s="541">
        <v>275</v>
      </c>
      <c r="J44" s="236">
        <v>37734</v>
      </c>
      <c r="K44" s="236">
        <v>63</v>
      </c>
      <c r="L44" s="542" t="s">
        <v>281</v>
      </c>
      <c r="M44" s="262">
        <v>9258</v>
      </c>
      <c r="N44" s="180">
        <v>4.3</v>
      </c>
      <c r="O44" s="395">
        <v>0.7</v>
      </c>
      <c r="P44" s="180">
        <v>95</v>
      </c>
      <c r="Q44" s="349" t="s">
        <v>7</v>
      </c>
      <c r="R44" s="54"/>
    </row>
    <row r="45" spans="1:22" ht="19.5" customHeight="1">
      <c r="A45" s="312" t="s">
        <v>250</v>
      </c>
      <c r="B45" s="45" t="s">
        <v>308</v>
      </c>
      <c r="C45" s="14">
        <v>13</v>
      </c>
      <c r="D45" s="214">
        <v>1574</v>
      </c>
      <c r="E45" s="214">
        <v>549724</v>
      </c>
      <c r="F45" s="14">
        <v>12</v>
      </c>
      <c r="G45" s="214">
        <v>10408</v>
      </c>
      <c r="H45" s="214">
        <v>708</v>
      </c>
      <c r="I45" s="298">
        <v>7</v>
      </c>
      <c r="J45" s="214">
        <v>9693</v>
      </c>
      <c r="K45" s="234">
        <v>4</v>
      </c>
      <c r="L45" s="298">
        <v>64</v>
      </c>
      <c r="M45" s="262">
        <v>6612</v>
      </c>
      <c r="N45" s="180">
        <v>6.8</v>
      </c>
      <c r="O45" s="180">
        <v>0.1</v>
      </c>
      <c r="P45" s="180">
        <v>93.1</v>
      </c>
      <c r="Q45" s="349" t="s">
        <v>250</v>
      </c>
      <c r="R45" s="54"/>
    </row>
    <row r="46" spans="1:22" ht="11.25" customHeight="1">
      <c r="A46" s="312" t="s">
        <v>253</v>
      </c>
      <c r="B46" s="45" t="s">
        <v>309</v>
      </c>
      <c r="C46" s="14">
        <v>35</v>
      </c>
      <c r="D46" s="263">
        <v>3462</v>
      </c>
      <c r="E46" s="263">
        <v>575015</v>
      </c>
      <c r="F46" s="14">
        <v>31</v>
      </c>
      <c r="G46" s="234">
        <v>25245</v>
      </c>
      <c r="H46" s="234">
        <v>2467</v>
      </c>
      <c r="I46" s="298" t="s">
        <v>281</v>
      </c>
      <c r="J46" s="234">
        <v>22778</v>
      </c>
      <c r="K46" s="234">
        <v>750</v>
      </c>
      <c r="L46" s="298" t="s">
        <v>281</v>
      </c>
      <c r="M46" s="262">
        <v>7292</v>
      </c>
      <c r="N46" s="180">
        <v>9.8000000000000007</v>
      </c>
      <c r="O46" s="279" t="s">
        <v>281</v>
      </c>
      <c r="P46" s="180">
        <v>90.2</v>
      </c>
      <c r="Q46" s="349" t="s">
        <v>253</v>
      </c>
      <c r="R46" s="54"/>
    </row>
    <row r="47" spans="1:22" ht="11.25" customHeight="1">
      <c r="A47" s="312" t="s">
        <v>9</v>
      </c>
      <c r="B47" s="223" t="s">
        <v>120</v>
      </c>
      <c r="C47" s="14">
        <v>48</v>
      </c>
      <c r="D47" s="214">
        <v>5036</v>
      </c>
      <c r="E47" s="214">
        <v>1124739</v>
      </c>
      <c r="F47" s="14">
        <v>43</v>
      </c>
      <c r="G47" s="214">
        <v>35653</v>
      </c>
      <c r="H47" s="214">
        <v>3175</v>
      </c>
      <c r="I47" s="298">
        <v>7</v>
      </c>
      <c r="J47" s="214">
        <v>32471</v>
      </c>
      <c r="K47" s="234">
        <v>754</v>
      </c>
      <c r="L47" s="298">
        <v>64</v>
      </c>
      <c r="M47" s="262">
        <v>7080</v>
      </c>
      <c r="N47" s="180">
        <v>8.9</v>
      </c>
      <c r="O47" s="279" t="s">
        <v>281</v>
      </c>
      <c r="P47" s="180">
        <v>91.1</v>
      </c>
      <c r="Q47" s="349" t="s">
        <v>9</v>
      </c>
      <c r="R47" s="54"/>
    </row>
    <row r="48" spans="1:22" ht="19.5" customHeight="1">
      <c r="A48" s="312" t="s">
        <v>256</v>
      </c>
      <c r="B48" s="45" t="s">
        <v>310</v>
      </c>
      <c r="C48" s="14">
        <v>52</v>
      </c>
      <c r="D48" s="263" t="s">
        <v>280</v>
      </c>
      <c r="E48" s="263" t="s">
        <v>280</v>
      </c>
      <c r="F48" s="14">
        <v>41</v>
      </c>
      <c r="G48" s="263" t="s">
        <v>280</v>
      </c>
      <c r="H48" s="236" t="s">
        <v>280</v>
      </c>
      <c r="I48" s="298" t="s">
        <v>280</v>
      </c>
      <c r="J48" s="236" t="s">
        <v>280</v>
      </c>
      <c r="K48" s="236" t="s">
        <v>280</v>
      </c>
      <c r="L48" s="46" t="s">
        <v>280</v>
      </c>
      <c r="M48" s="262" t="s">
        <v>280</v>
      </c>
      <c r="N48" s="180" t="s">
        <v>280</v>
      </c>
      <c r="O48" s="279" t="s">
        <v>280</v>
      </c>
      <c r="P48" s="180" t="s">
        <v>280</v>
      </c>
      <c r="Q48" s="349" t="s">
        <v>256</v>
      </c>
      <c r="R48" s="54"/>
      <c r="U48" s="141"/>
      <c r="V48" s="141"/>
    </row>
    <row r="49" spans="1:39" ht="11.25" customHeight="1">
      <c r="A49" s="312" t="s">
        <v>138</v>
      </c>
      <c r="B49" s="45" t="s">
        <v>311</v>
      </c>
      <c r="C49" s="14">
        <v>1</v>
      </c>
      <c r="D49" s="234" t="s">
        <v>280</v>
      </c>
      <c r="E49" s="234" t="s">
        <v>280</v>
      </c>
      <c r="F49" s="263" t="s">
        <v>281</v>
      </c>
      <c r="G49" s="234" t="s">
        <v>281</v>
      </c>
      <c r="H49" s="234" t="s">
        <v>281</v>
      </c>
      <c r="I49" s="289" t="s">
        <v>281</v>
      </c>
      <c r="J49" s="234" t="s">
        <v>281</v>
      </c>
      <c r="K49" s="234" t="s">
        <v>281</v>
      </c>
      <c r="L49" s="234" t="s">
        <v>281</v>
      </c>
      <c r="M49" s="262" t="s">
        <v>281</v>
      </c>
      <c r="N49" s="180" t="s">
        <v>281</v>
      </c>
      <c r="O49" s="279" t="s">
        <v>281</v>
      </c>
      <c r="P49" s="180" t="s">
        <v>281</v>
      </c>
      <c r="Q49" s="349" t="s">
        <v>138</v>
      </c>
      <c r="R49" s="54"/>
      <c r="S49" s="51"/>
      <c r="T49" s="51"/>
      <c r="U49" s="142"/>
      <c r="V49" s="142"/>
      <c r="W49" s="141"/>
      <c r="X49" s="141"/>
      <c r="AA49" s="141"/>
      <c r="AB49" s="141"/>
    </row>
    <row r="50" spans="1:39" ht="11.25" customHeight="1">
      <c r="A50" s="312" t="s">
        <v>10</v>
      </c>
      <c r="B50" s="48" t="s">
        <v>121</v>
      </c>
      <c r="C50" s="14">
        <v>53</v>
      </c>
      <c r="D50" s="234">
        <v>4001</v>
      </c>
      <c r="E50" s="234">
        <v>428722</v>
      </c>
      <c r="F50" s="14">
        <v>41</v>
      </c>
      <c r="G50" s="234" t="s">
        <v>280</v>
      </c>
      <c r="H50" s="234" t="s">
        <v>280</v>
      </c>
      <c r="I50" s="289" t="s">
        <v>280</v>
      </c>
      <c r="J50" s="234" t="s">
        <v>280</v>
      </c>
      <c r="K50" s="234" t="s">
        <v>280</v>
      </c>
      <c r="L50" s="298" t="s">
        <v>280</v>
      </c>
      <c r="M50" s="262" t="s">
        <v>280</v>
      </c>
      <c r="N50" s="180" t="s">
        <v>280</v>
      </c>
      <c r="O50" s="395" t="s">
        <v>280</v>
      </c>
      <c r="P50" s="180" t="s">
        <v>280</v>
      </c>
      <c r="Q50" s="349" t="s">
        <v>10</v>
      </c>
      <c r="R50" s="54"/>
      <c r="S50" s="142"/>
      <c r="T50" s="142"/>
      <c r="U50" s="142"/>
      <c r="V50" s="142"/>
      <c r="W50" s="51"/>
      <c r="X50" s="141"/>
      <c r="Y50" s="141"/>
      <c r="Z50" s="141"/>
      <c r="AA50" s="51"/>
      <c r="AB50" s="141"/>
    </row>
    <row r="51" spans="1:39" ht="19.5" customHeight="1">
      <c r="A51" s="312" t="s">
        <v>191</v>
      </c>
      <c r="B51" s="50" t="s">
        <v>312</v>
      </c>
      <c r="C51" s="14">
        <v>12</v>
      </c>
      <c r="D51" s="14">
        <v>1471</v>
      </c>
      <c r="E51" s="14">
        <v>714564</v>
      </c>
      <c r="F51" s="14">
        <v>11</v>
      </c>
      <c r="G51" s="14">
        <v>15846</v>
      </c>
      <c r="H51" s="8">
        <v>2317</v>
      </c>
      <c r="I51" s="298">
        <v>18</v>
      </c>
      <c r="J51" s="8">
        <v>13510</v>
      </c>
      <c r="K51" s="8">
        <v>769</v>
      </c>
      <c r="L51" s="46">
        <v>104</v>
      </c>
      <c r="M51" s="262">
        <v>10772</v>
      </c>
      <c r="N51" s="180">
        <v>14.6</v>
      </c>
      <c r="O51" s="395">
        <v>0.1</v>
      </c>
      <c r="P51" s="180">
        <v>85.3</v>
      </c>
      <c r="Q51" s="349" t="s">
        <v>191</v>
      </c>
      <c r="R51" s="54"/>
      <c r="S51" s="142"/>
      <c r="T51" s="142"/>
      <c r="U51" s="142"/>
      <c r="V51" s="142"/>
      <c r="W51" s="142"/>
      <c r="X51" s="51"/>
      <c r="Y51" s="141"/>
      <c r="Z51" s="141"/>
      <c r="AA51" s="142"/>
      <c r="AB51" s="51"/>
      <c r="AC51" s="141"/>
      <c r="AD51" s="141"/>
    </row>
    <row r="52" spans="1:39" ht="11.25" customHeight="1">
      <c r="A52" s="312" t="s">
        <v>195</v>
      </c>
      <c r="B52" s="50" t="s">
        <v>313</v>
      </c>
      <c r="C52" s="14">
        <v>2</v>
      </c>
      <c r="D52" s="263" t="s">
        <v>280</v>
      </c>
      <c r="E52" s="263" t="s">
        <v>280</v>
      </c>
      <c r="F52" s="14">
        <v>2</v>
      </c>
      <c r="G52" s="263" t="s">
        <v>280</v>
      </c>
      <c r="H52" s="236" t="s">
        <v>280</v>
      </c>
      <c r="I52" s="298" t="s">
        <v>280</v>
      </c>
      <c r="J52" s="236" t="s">
        <v>280</v>
      </c>
      <c r="K52" s="236" t="s">
        <v>280</v>
      </c>
      <c r="L52" s="46" t="s">
        <v>280</v>
      </c>
      <c r="M52" s="262" t="s">
        <v>280</v>
      </c>
      <c r="N52" s="180" t="s">
        <v>280</v>
      </c>
      <c r="O52" s="279" t="s">
        <v>280</v>
      </c>
      <c r="P52" s="180" t="s">
        <v>280</v>
      </c>
      <c r="Q52" s="349" t="s">
        <v>195</v>
      </c>
      <c r="R52" s="54"/>
      <c r="S52" s="142"/>
      <c r="T52" s="142"/>
      <c r="U52" s="142"/>
      <c r="V52" s="142"/>
      <c r="W52" s="142"/>
      <c r="X52" s="142"/>
      <c r="Y52" s="51"/>
      <c r="Z52" s="51"/>
      <c r="AA52" s="142"/>
      <c r="AB52" s="142"/>
      <c r="AC52" s="141"/>
      <c r="AD52" s="141"/>
      <c r="AE52" s="141"/>
      <c r="AF52" s="141"/>
    </row>
    <row r="53" spans="1:39" ht="11.25" customHeight="1">
      <c r="A53" s="312" t="s">
        <v>139</v>
      </c>
      <c r="B53" s="50" t="s">
        <v>314</v>
      </c>
      <c r="C53" s="14">
        <v>7</v>
      </c>
      <c r="D53" s="14">
        <v>303</v>
      </c>
      <c r="E53" s="14">
        <v>80488</v>
      </c>
      <c r="F53" s="14">
        <v>7</v>
      </c>
      <c r="G53" s="234">
        <v>1078</v>
      </c>
      <c r="H53" s="234">
        <v>108</v>
      </c>
      <c r="I53" s="289">
        <v>40</v>
      </c>
      <c r="J53" s="234">
        <v>930</v>
      </c>
      <c r="K53" s="234" t="s">
        <v>281</v>
      </c>
      <c r="L53" s="234" t="s">
        <v>281</v>
      </c>
      <c r="M53" s="262">
        <v>3558</v>
      </c>
      <c r="N53" s="180">
        <v>10</v>
      </c>
      <c r="O53" s="279">
        <v>3.7</v>
      </c>
      <c r="P53" s="180">
        <v>86.3</v>
      </c>
      <c r="Q53" s="349" t="s">
        <v>139</v>
      </c>
      <c r="R53" s="54"/>
      <c r="S53" s="142"/>
      <c r="T53" s="142"/>
      <c r="U53" s="142"/>
      <c r="V53" s="142"/>
      <c r="W53" s="142"/>
      <c r="X53" s="142"/>
      <c r="Y53" s="142"/>
      <c r="Z53" s="142"/>
      <c r="AA53" s="142"/>
      <c r="AB53" s="142"/>
      <c r="AC53" s="51"/>
      <c r="AD53" s="51"/>
      <c r="AE53" s="141"/>
      <c r="AF53" s="141"/>
      <c r="AG53" s="141"/>
      <c r="AH53" s="141"/>
      <c r="AI53" s="141"/>
      <c r="AJ53" s="141"/>
      <c r="AK53" s="141"/>
      <c r="AL53" s="141"/>
      <c r="AM53" s="141"/>
    </row>
    <row r="54" spans="1:39" s="141" customFormat="1" ht="11.25" customHeight="1">
      <c r="A54" s="312" t="s">
        <v>199</v>
      </c>
      <c r="B54" s="50" t="s">
        <v>315</v>
      </c>
      <c r="C54" s="14">
        <v>9</v>
      </c>
      <c r="D54" s="214">
        <v>923</v>
      </c>
      <c r="E54" s="214">
        <v>323279</v>
      </c>
      <c r="F54" s="14">
        <v>8</v>
      </c>
      <c r="G54" s="234" t="s">
        <v>280</v>
      </c>
      <c r="H54" s="234" t="s">
        <v>280</v>
      </c>
      <c r="I54" s="298" t="s">
        <v>280</v>
      </c>
      <c r="J54" s="234" t="s">
        <v>280</v>
      </c>
      <c r="K54" s="234" t="s">
        <v>280</v>
      </c>
      <c r="L54" s="298" t="s">
        <v>280</v>
      </c>
      <c r="M54" s="262" t="s">
        <v>280</v>
      </c>
      <c r="N54" s="180" t="s">
        <v>280</v>
      </c>
      <c r="O54" s="473" t="s">
        <v>280</v>
      </c>
      <c r="P54" s="180" t="s">
        <v>280</v>
      </c>
      <c r="Q54" s="349" t="s">
        <v>199</v>
      </c>
      <c r="R54" s="54"/>
      <c r="S54" s="142"/>
      <c r="T54" s="142"/>
      <c r="U54" s="142"/>
      <c r="V54" s="142"/>
      <c r="W54" s="142"/>
      <c r="X54" s="142"/>
      <c r="Y54" s="142"/>
      <c r="Z54" s="142"/>
      <c r="AA54" s="142"/>
      <c r="AB54" s="142"/>
      <c r="AC54" s="142"/>
      <c r="AD54" s="142"/>
      <c r="AE54" s="51"/>
      <c r="AF54" s="51"/>
    </row>
    <row r="55" spans="1:39" s="141" customFormat="1" ht="11.25" customHeight="1">
      <c r="A55" s="312" t="s">
        <v>202</v>
      </c>
      <c r="B55" s="50" t="s">
        <v>316</v>
      </c>
      <c r="C55" s="14">
        <v>12</v>
      </c>
      <c r="D55" s="234">
        <v>1004</v>
      </c>
      <c r="E55" s="234">
        <v>220385</v>
      </c>
      <c r="F55" s="14">
        <v>12</v>
      </c>
      <c r="G55" s="234">
        <v>6352</v>
      </c>
      <c r="H55" s="234">
        <v>1829</v>
      </c>
      <c r="I55" s="289" t="s">
        <v>281</v>
      </c>
      <c r="J55" s="234">
        <v>4523</v>
      </c>
      <c r="K55" s="234">
        <v>93</v>
      </c>
      <c r="L55" s="298" t="s">
        <v>281</v>
      </c>
      <c r="M55" s="262">
        <v>6327</v>
      </c>
      <c r="N55" s="180">
        <v>28.8</v>
      </c>
      <c r="O55" s="473" t="s">
        <v>281</v>
      </c>
      <c r="P55" s="180">
        <v>71.2</v>
      </c>
      <c r="Q55" s="349" t="s">
        <v>202</v>
      </c>
      <c r="R55" s="54"/>
      <c r="S55" s="142"/>
      <c r="T55" s="142"/>
      <c r="U55" s="142"/>
      <c r="V55" s="142"/>
      <c r="W55" s="142"/>
      <c r="X55" s="142"/>
      <c r="Y55" s="142"/>
      <c r="Z55" s="142"/>
      <c r="AA55" s="142"/>
      <c r="AB55" s="142"/>
      <c r="AC55" s="142"/>
      <c r="AD55" s="142"/>
      <c r="AE55" s="142"/>
      <c r="AF55" s="142"/>
      <c r="AG55" s="51"/>
      <c r="AH55" s="51"/>
      <c r="AI55" s="51"/>
      <c r="AJ55" s="51"/>
      <c r="AK55" s="51"/>
      <c r="AL55" s="51"/>
      <c r="AM55" s="51"/>
    </row>
    <row r="56" spans="1:39" s="142" customFormat="1" ht="11.25" customHeight="1">
      <c r="A56" s="312" t="s">
        <v>205</v>
      </c>
      <c r="B56" s="50" t="s">
        <v>317</v>
      </c>
      <c r="C56" s="14">
        <v>1</v>
      </c>
      <c r="D56" s="234" t="s">
        <v>280</v>
      </c>
      <c r="E56" s="234" t="s">
        <v>280</v>
      </c>
      <c r="F56" s="14">
        <v>1</v>
      </c>
      <c r="G56" s="234" t="s">
        <v>280</v>
      </c>
      <c r="H56" s="234" t="s">
        <v>280</v>
      </c>
      <c r="I56" s="289" t="s">
        <v>280</v>
      </c>
      <c r="J56" s="234" t="s">
        <v>280</v>
      </c>
      <c r="K56" s="234" t="s">
        <v>280</v>
      </c>
      <c r="L56" s="234" t="s">
        <v>280</v>
      </c>
      <c r="M56" s="262" t="s">
        <v>280</v>
      </c>
      <c r="N56" s="180" t="s">
        <v>280</v>
      </c>
      <c r="O56" s="279" t="s">
        <v>280</v>
      </c>
      <c r="P56" s="180" t="s">
        <v>280</v>
      </c>
      <c r="Q56" s="349" t="s">
        <v>205</v>
      </c>
      <c r="R56" s="54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</row>
    <row r="57" spans="1:39" s="142" customFormat="1" ht="11.25" customHeight="1">
      <c r="A57" s="312" t="s">
        <v>122</v>
      </c>
      <c r="B57" s="50" t="s">
        <v>90</v>
      </c>
      <c r="C57" s="14">
        <v>43</v>
      </c>
      <c r="D57" s="263">
        <v>3817</v>
      </c>
      <c r="E57" s="263">
        <v>1361154</v>
      </c>
      <c r="F57" s="14">
        <v>41</v>
      </c>
      <c r="G57" s="263">
        <v>118903</v>
      </c>
      <c r="H57" s="236">
        <v>7244</v>
      </c>
      <c r="I57" s="298">
        <v>58</v>
      </c>
      <c r="J57" s="236">
        <v>111601</v>
      </c>
      <c r="K57" s="46">
        <v>862</v>
      </c>
      <c r="L57" s="46">
        <v>104</v>
      </c>
      <c r="M57" s="262">
        <v>31151</v>
      </c>
      <c r="N57" s="180">
        <v>6.1</v>
      </c>
      <c r="O57" s="279" t="s">
        <v>281</v>
      </c>
      <c r="P57" s="180">
        <v>93.9</v>
      </c>
      <c r="Q57" s="349" t="s">
        <v>122</v>
      </c>
      <c r="R57" s="54"/>
    </row>
    <row r="58" spans="1:39" ht="18.75" customHeight="1">
      <c r="A58" s="312" t="s">
        <v>140</v>
      </c>
      <c r="B58" s="50" t="s">
        <v>318</v>
      </c>
      <c r="C58" s="14">
        <v>2</v>
      </c>
      <c r="D58" s="263" t="s">
        <v>280</v>
      </c>
      <c r="E58" s="263" t="s">
        <v>280</v>
      </c>
      <c r="F58" s="14">
        <v>2</v>
      </c>
      <c r="G58" s="263" t="s">
        <v>280</v>
      </c>
      <c r="H58" s="478" t="s">
        <v>280</v>
      </c>
      <c r="I58" s="479" t="s">
        <v>280</v>
      </c>
      <c r="J58" s="478" t="s">
        <v>280</v>
      </c>
      <c r="K58" s="478" t="s">
        <v>280</v>
      </c>
      <c r="L58" s="46" t="s">
        <v>280</v>
      </c>
      <c r="M58" s="480" t="s">
        <v>280</v>
      </c>
      <c r="N58" s="173" t="s">
        <v>280</v>
      </c>
      <c r="O58" s="481" t="s">
        <v>280</v>
      </c>
      <c r="P58" s="173" t="s">
        <v>280</v>
      </c>
      <c r="Q58" s="349" t="s">
        <v>140</v>
      </c>
      <c r="R58" s="54"/>
      <c r="W58" s="142"/>
      <c r="X58" s="142"/>
      <c r="Y58" s="142"/>
      <c r="Z58" s="142"/>
      <c r="AB58" s="142"/>
      <c r="AC58" s="142"/>
      <c r="AD58" s="142"/>
      <c r="AE58" s="142"/>
      <c r="AF58" s="142"/>
    </row>
    <row r="59" spans="1:39" ht="11.25" customHeight="1">
      <c r="A59" s="312" t="s">
        <v>141</v>
      </c>
      <c r="B59" s="50" t="s">
        <v>319</v>
      </c>
      <c r="C59" s="14">
        <v>13</v>
      </c>
      <c r="D59" s="263" t="s">
        <v>280</v>
      </c>
      <c r="E59" s="263" t="s">
        <v>280</v>
      </c>
      <c r="F59" s="14">
        <v>13</v>
      </c>
      <c r="G59" s="263" t="s">
        <v>280</v>
      </c>
      <c r="H59" s="236" t="s">
        <v>280</v>
      </c>
      <c r="I59" s="298" t="s">
        <v>280</v>
      </c>
      <c r="J59" s="236" t="s">
        <v>280</v>
      </c>
      <c r="K59" s="236" t="s">
        <v>280</v>
      </c>
      <c r="L59" s="46" t="s">
        <v>280</v>
      </c>
      <c r="M59" s="262" t="s">
        <v>280</v>
      </c>
      <c r="N59" s="180" t="s">
        <v>280</v>
      </c>
      <c r="O59" s="279" t="s">
        <v>280</v>
      </c>
      <c r="P59" s="180" t="s">
        <v>280</v>
      </c>
      <c r="Q59" s="349" t="s">
        <v>141</v>
      </c>
      <c r="R59" s="54"/>
      <c r="AC59" s="142"/>
      <c r="AD59" s="142"/>
      <c r="AE59" s="142"/>
      <c r="AF59" s="142"/>
    </row>
    <row r="60" spans="1:39" ht="11.25" customHeight="1">
      <c r="A60" s="312" t="s">
        <v>11</v>
      </c>
      <c r="B60" s="50" t="s">
        <v>123</v>
      </c>
      <c r="C60" s="14">
        <v>15</v>
      </c>
      <c r="D60" s="263">
        <v>3071</v>
      </c>
      <c r="E60" s="263">
        <v>564397</v>
      </c>
      <c r="F60" s="14">
        <v>15</v>
      </c>
      <c r="G60" s="263">
        <v>24147</v>
      </c>
      <c r="H60" s="236">
        <v>3043</v>
      </c>
      <c r="I60" s="298" t="s">
        <v>281</v>
      </c>
      <c r="J60" s="236">
        <v>21105</v>
      </c>
      <c r="K60" s="236">
        <v>86</v>
      </c>
      <c r="L60" s="46" t="s">
        <v>281</v>
      </c>
      <c r="M60" s="262">
        <v>7863</v>
      </c>
      <c r="N60" s="180">
        <v>12.6</v>
      </c>
      <c r="O60" s="473" t="s">
        <v>281</v>
      </c>
      <c r="P60" s="180">
        <v>87.4</v>
      </c>
      <c r="Q60" s="349" t="s">
        <v>11</v>
      </c>
      <c r="R60" s="54"/>
      <c r="AC60" s="142"/>
      <c r="AD60" s="142"/>
      <c r="AE60" s="142"/>
      <c r="AF60" s="142"/>
    </row>
    <row r="61" spans="1:39" ht="18.75" customHeight="1">
      <c r="A61" s="312" t="s">
        <v>210</v>
      </c>
      <c r="B61" s="50" t="s">
        <v>320</v>
      </c>
      <c r="C61" s="14">
        <v>4</v>
      </c>
      <c r="D61" s="14">
        <v>342</v>
      </c>
      <c r="E61" s="14">
        <v>44005</v>
      </c>
      <c r="F61" s="14">
        <v>4</v>
      </c>
      <c r="G61" s="263">
        <v>1237</v>
      </c>
      <c r="H61" s="236">
        <v>12</v>
      </c>
      <c r="I61" s="298" t="s">
        <v>281</v>
      </c>
      <c r="J61" s="236">
        <v>1225</v>
      </c>
      <c r="K61" s="236">
        <v>88</v>
      </c>
      <c r="L61" s="46" t="s">
        <v>281</v>
      </c>
      <c r="M61" s="262">
        <v>3617</v>
      </c>
      <c r="N61" s="180">
        <v>1</v>
      </c>
      <c r="O61" s="279" t="s">
        <v>281</v>
      </c>
      <c r="P61" s="180">
        <v>99</v>
      </c>
      <c r="Q61" s="349" t="s">
        <v>210</v>
      </c>
      <c r="R61" s="54"/>
      <c r="AE61" s="142"/>
      <c r="AF61" s="142"/>
    </row>
    <row r="62" spans="1:39" ht="11.25" customHeight="1">
      <c r="A62" s="312" t="s">
        <v>213</v>
      </c>
      <c r="B62" s="50" t="s">
        <v>321</v>
      </c>
      <c r="C62" s="14">
        <v>130</v>
      </c>
      <c r="D62" s="14">
        <v>10952</v>
      </c>
      <c r="E62" s="14">
        <v>1967243</v>
      </c>
      <c r="F62" s="14">
        <v>119</v>
      </c>
      <c r="G62" s="263">
        <v>148001</v>
      </c>
      <c r="H62" s="236">
        <v>43111</v>
      </c>
      <c r="I62" s="298">
        <v>233</v>
      </c>
      <c r="J62" s="236">
        <v>104657</v>
      </c>
      <c r="K62" s="236">
        <v>2352</v>
      </c>
      <c r="L62" s="46">
        <v>7337</v>
      </c>
      <c r="M62" s="262">
        <v>13514</v>
      </c>
      <c r="N62" s="180">
        <v>29.1</v>
      </c>
      <c r="O62" s="279">
        <v>0.2</v>
      </c>
      <c r="P62" s="180">
        <v>70.7</v>
      </c>
      <c r="Q62" s="349" t="s">
        <v>213</v>
      </c>
      <c r="R62" s="54"/>
    </row>
    <row r="63" spans="1:39" ht="11.25" customHeight="1">
      <c r="A63" s="312" t="s">
        <v>12</v>
      </c>
      <c r="B63" s="50" t="s">
        <v>13</v>
      </c>
      <c r="C63" s="14">
        <v>134</v>
      </c>
      <c r="D63" s="14">
        <v>11294</v>
      </c>
      <c r="E63" s="14">
        <v>2011248</v>
      </c>
      <c r="F63" s="14">
        <v>123</v>
      </c>
      <c r="G63" s="14">
        <v>149238</v>
      </c>
      <c r="H63" s="236">
        <v>43123</v>
      </c>
      <c r="I63" s="298">
        <v>233</v>
      </c>
      <c r="J63" s="8">
        <v>105881</v>
      </c>
      <c r="K63" s="8">
        <v>2440</v>
      </c>
      <c r="L63" s="46">
        <v>7337</v>
      </c>
      <c r="M63" s="49">
        <v>13214</v>
      </c>
      <c r="N63" s="180">
        <v>28.9</v>
      </c>
      <c r="O63" s="279">
        <v>0.2</v>
      </c>
      <c r="P63" s="179">
        <v>70.900000000000006</v>
      </c>
      <c r="Q63" s="349" t="s">
        <v>12</v>
      </c>
      <c r="R63" s="54"/>
    </row>
    <row r="64" spans="1:39" ht="19.5" customHeight="1">
      <c r="A64" s="312" t="s">
        <v>215</v>
      </c>
      <c r="B64" s="50" t="s">
        <v>322</v>
      </c>
      <c r="C64" s="14">
        <v>21</v>
      </c>
      <c r="D64" s="14">
        <v>3015</v>
      </c>
      <c r="E64" s="14">
        <v>552511</v>
      </c>
      <c r="F64" s="14">
        <v>20</v>
      </c>
      <c r="G64" s="14">
        <v>18412</v>
      </c>
      <c r="H64" s="236">
        <v>1873</v>
      </c>
      <c r="I64" s="298" t="s">
        <v>281</v>
      </c>
      <c r="J64" s="8">
        <v>16539</v>
      </c>
      <c r="K64" s="8">
        <v>320</v>
      </c>
      <c r="L64" s="46" t="s">
        <v>281</v>
      </c>
      <c r="M64" s="49">
        <v>6107</v>
      </c>
      <c r="N64" s="180">
        <v>10.199999999999999</v>
      </c>
      <c r="O64" s="473" t="s">
        <v>281</v>
      </c>
      <c r="P64" s="179">
        <v>89.8</v>
      </c>
      <c r="Q64" s="349" t="s">
        <v>215</v>
      </c>
      <c r="R64" s="54"/>
    </row>
    <row r="65" spans="1:18" ht="11.25" customHeight="1">
      <c r="A65" s="312" t="s">
        <v>142</v>
      </c>
      <c r="B65" s="50" t="s">
        <v>323</v>
      </c>
      <c r="C65" s="14">
        <v>5</v>
      </c>
      <c r="D65" s="263">
        <v>758</v>
      </c>
      <c r="E65" s="263">
        <v>166684</v>
      </c>
      <c r="F65" s="14">
        <v>4</v>
      </c>
      <c r="G65" s="263" t="s">
        <v>280</v>
      </c>
      <c r="H65" s="236" t="s">
        <v>280</v>
      </c>
      <c r="I65" s="298" t="s">
        <v>280</v>
      </c>
      <c r="J65" s="236" t="s">
        <v>280</v>
      </c>
      <c r="K65" s="475" t="s">
        <v>280</v>
      </c>
      <c r="L65" s="46" t="s">
        <v>280</v>
      </c>
      <c r="M65" s="262" t="s">
        <v>280</v>
      </c>
      <c r="N65" s="180" t="s">
        <v>280</v>
      </c>
      <c r="O65" s="473" t="s">
        <v>280</v>
      </c>
      <c r="P65" s="180" t="s">
        <v>280</v>
      </c>
      <c r="Q65" s="349" t="s">
        <v>142</v>
      </c>
      <c r="R65" s="54"/>
    </row>
    <row r="66" spans="1:18" ht="11.25" customHeight="1">
      <c r="A66" s="312" t="s">
        <v>220</v>
      </c>
      <c r="B66" s="50" t="s">
        <v>324</v>
      </c>
      <c r="C66" s="14">
        <v>4</v>
      </c>
      <c r="D66" s="263" t="s">
        <v>280</v>
      </c>
      <c r="E66" s="263" t="s">
        <v>280</v>
      </c>
      <c r="F66" s="14">
        <v>4</v>
      </c>
      <c r="G66" s="263" t="s">
        <v>280</v>
      </c>
      <c r="H66" s="236" t="s">
        <v>280</v>
      </c>
      <c r="I66" s="298" t="s">
        <v>280</v>
      </c>
      <c r="J66" s="236" t="s">
        <v>280</v>
      </c>
      <c r="K66" s="236" t="s">
        <v>280</v>
      </c>
      <c r="L66" s="46" t="s">
        <v>280</v>
      </c>
      <c r="M66" s="262" t="s">
        <v>280</v>
      </c>
      <c r="N66" s="180" t="s">
        <v>280</v>
      </c>
      <c r="O66" s="279" t="s">
        <v>280</v>
      </c>
      <c r="P66" s="180" t="s">
        <v>280</v>
      </c>
      <c r="Q66" s="349" t="s">
        <v>220</v>
      </c>
      <c r="R66" s="54"/>
    </row>
    <row r="67" spans="1:18" ht="11.25" customHeight="1">
      <c r="A67" s="312" t="s">
        <v>222</v>
      </c>
      <c r="B67" s="50" t="s">
        <v>325</v>
      </c>
      <c r="C67" s="14">
        <v>6</v>
      </c>
      <c r="D67" s="263">
        <v>936</v>
      </c>
      <c r="E67" s="263">
        <v>66484</v>
      </c>
      <c r="F67" s="14">
        <v>5</v>
      </c>
      <c r="G67" s="263">
        <v>3929</v>
      </c>
      <c r="H67" s="236">
        <v>700</v>
      </c>
      <c r="I67" s="298" t="s">
        <v>281</v>
      </c>
      <c r="J67" s="236">
        <v>3229</v>
      </c>
      <c r="K67" s="236">
        <v>86</v>
      </c>
      <c r="L67" s="46" t="s">
        <v>281</v>
      </c>
      <c r="M67" s="262">
        <v>4198</v>
      </c>
      <c r="N67" s="180">
        <v>17.8</v>
      </c>
      <c r="O67" s="279" t="s">
        <v>281</v>
      </c>
      <c r="P67" s="180">
        <v>82.2</v>
      </c>
      <c r="Q67" s="349" t="s">
        <v>222</v>
      </c>
      <c r="R67" s="54"/>
    </row>
    <row r="68" spans="1:18" ht="11.25" customHeight="1">
      <c r="A68" s="312" t="s">
        <v>225</v>
      </c>
      <c r="B68" s="50" t="s">
        <v>326</v>
      </c>
      <c r="C68" s="14">
        <v>2</v>
      </c>
      <c r="D68" s="263" t="s">
        <v>280</v>
      </c>
      <c r="E68" s="263" t="s">
        <v>280</v>
      </c>
      <c r="F68" s="14">
        <v>2</v>
      </c>
      <c r="G68" s="263" t="s">
        <v>280</v>
      </c>
      <c r="H68" s="236" t="s">
        <v>280</v>
      </c>
      <c r="I68" s="298" t="s">
        <v>280</v>
      </c>
      <c r="J68" s="236" t="s">
        <v>280</v>
      </c>
      <c r="K68" s="236" t="s">
        <v>280</v>
      </c>
      <c r="L68" s="46" t="s">
        <v>280</v>
      </c>
      <c r="M68" s="262" t="s">
        <v>280</v>
      </c>
      <c r="N68" s="180" t="s">
        <v>280</v>
      </c>
      <c r="O68" s="279" t="s">
        <v>280</v>
      </c>
      <c r="P68" s="180" t="s">
        <v>280</v>
      </c>
      <c r="Q68" s="349" t="s">
        <v>225</v>
      </c>
      <c r="R68" s="54"/>
    </row>
    <row r="69" spans="1:18" ht="11.25" customHeight="1">
      <c r="A69" s="312" t="s">
        <v>228</v>
      </c>
      <c r="B69" s="50" t="s">
        <v>327</v>
      </c>
      <c r="C69" s="14">
        <v>31</v>
      </c>
      <c r="D69" s="14">
        <v>2274</v>
      </c>
      <c r="E69" s="14">
        <v>438158</v>
      </c>
      <c r="F69" s="14">
        <v>31</v>
      </c>
      <c r="G69" s="14">
        <v>20990</v>
      </c>
      <c r="H69" s="475">
        <v>736</v>
      </c>
      <c r="I69" s="298" t="s">
        <v>281</v>
      </c>
      <c r="J69" s="8">
        <v>20254</v>
      </c>
      <c r="K69" s="540">
        <v>559</v>
      </c>
      <c r="L69" s="46" t="s">
        <v>281</v>
      </c>
      <c r="M69" s="49">
        <v>9230</v>
      </c>
      <c r="N69" s="395">
        <v>3.5</v>
      </c>
      <c r="O69" s="279" t="s">
        <v>281</v>
      </c>
      <c r="P69" s="179">
        <v>96.5</v>
      </c>
      <c r="Q69" s="349" t="s">
        <v>228</v>
      </c>
      <c r="R69" s="54"/>
    </row>
    <row r="70" spans="1:18" ht="11.25" customHeight="1">
      <c r="A70" s="312" t="s">
        <v>143</v>
      </c>
      <c r="B70" s="50" t="s">
        <v>328</v>
      </c>
      <c r="C70" s="14">
        <v>11</v>
      </c>
      <c r="D70" s="14">
        <v>432</v>
      </c>
      <c r="E70" s="14">
        <v>34873</v>
      </c>
      <c r="F70" s="14">
        <v>7</v>
      </c>
      <c r="G70" s="263">
        <v>983</v>
      </c>
      <c r="H70" s="236">
        <v>10</v>
      </c>
      <c r="I70" s="298" t="s">
        <v>281</v>
      </c>
      <c r="J70" s="236">
        <v>973</v>
      </c>
      <c r="K70" s="236" t="s">
        <v>281</v>
      </c>
      <c r="L70" s="46" t="s">
        <v>281</v>
      </c>
      <c r="M70" s="262">
        <v>2275</v>
      </c>
      <c r="N70" s="180">
        <v>1</v>
      </c>
      <c r="O70" s="279" t="s">
        <v>281</v>
      </c>
      <c r="P70" s="180">
        <v>99</v>
      </c>
      <c r="Q70" s="349" t="s">
        <v>143</v>
      </c>
      <c r="R70" s="54"/>
    </row>
    <row r="71" spans="1:18" ht="11.25" customHeight="1">
      <c r="A71" s="312" t="s">
        <v>230</v>
      </c>
      <c r="B71" s="50" t="s">
        <v>329</v>
      </c>
      <c r="C71" s="14">
        <v>8</v>
      </c>
      <c r="D71" s="14">
        <v>647</v>
      </c>
      <c r="E71" s="14">
        <v>194016</v>
      </c>
      <c r="F71" s="14">
        <v>8</v>
      </c>
      <c r="G71" s="14">
        <v>4642</v>
      </c>
      <c r="H71" s="236">
        <v>389</v>
      </c>
      <c r="I71" s="298" t="s">
        <v>281</v>
      </c>
      <c r="J71" s="8">
        <v>4253</v>
      </c>
      <c r="K71" s="236" t="s">
        <v>281</v>
      </c>
      <c r="L71" s="46" t="s">
        <v>281</v>
      </c>
      <c r="M71" s="49">
        <v>7175</v>
      </c>
      <c r="N71" s="180">
        <v>8.4</v>
      </c>
      <c r="O71" s="279" t="s">
        <v>281</v>
      </c>
      <c r="P71" s="179">
        <v>91.6</v>
      </c>
      <c r="Q71" s="349" t="s">
        <v>230</v>
      </c>
      <c r="R71" s="54"/>
    </row>
    <row r="72" spans="1:18" ht="11.25" customHeight="1">
      <c r="A72" s="312" t="s">
        <v>100</v>
      </c>
      <c r="B72" s="50" t="s">
        <v>124</v>
      </c>
      <c r="C72" s="14">
        <v>88</v>
      </c>
      <c r="D72" s="14">
        <v>8633</v>
      </c>
      <c r="E72" s="14">
        <v>1640094</v>
      </c>
      <c r="F72" s="14">
        <v>81</v>
      </c>
      <c r="G72" s="14">
        <v>64615</v>
      </c>
      <c r="H72" s="236">
        <v>4288</v>
      </c>
      <c r="I72" s="298">
        <v>2072</v>
      </c>
      <c r="J72" s="8">
        <v>58255</v>
      </c>
      <c r="K72" s="540">
        <v>2401</v>
      </c>
      <c r="L72" s="46" t="s">
        <v>281</v>
      </c>
      <c r="M72" s="49">
        <v>7485</v>
      </c>
      <c r="N72" s="180">
        <v>6.6</v>
      </c>
      <c r="O72" s="279">
        <v>3.2</v>
      </c>
      <c r="P72" s="179">
        <v>90.2</v>
      </c>
      <c r="Q72" s="349" t="s">
        <v>100</v>
      </c>
      <c r="R72" s="54"/>
    </row>
    <row r="73" spans="1:18" ht="18.75" customHeight="1">
      <c r="A73" s="312" t="s">
        <v>144</v>
      </c>
      <c r="B73" s="50" t="s">
        <v>330</v>
      </c>
      <c r="C73" s="14">
        <v>5</v>
      </c>
      <c r="D73" s="263">
        <v>2280</v>
      </c>
      <c r="E73" s="263">
        <v>1091002</v>
      </c>
      <c r="F73" s="14">
        <v>5</v>
      </c>
      <c r="G73" s="263" t="s">
        <v>280</v>
      </c>
      <c r="H73" s="236" t="s">
        <v>280</v>
      </c>
      <c r="I73" s="298" t="s">
        <v>280</v>
      </c>
      <c r="J73" s="236" t="s">
        <v>280</v>
      </c>
      <c r="K73" s="236" t="s">
        <v>280</v>
      </c>
      <c r="L73" s="46" t="s">
        <v>280</v>
      </c>
      <c r="M73" s="262" t="s">
        <v>280</v>
      </c>
      <c r="N73" s="180" t="s">
        <v>280</v>
      </c>
      <c r="O73" s="473" t="s">
        <v>280</v>
      </c>
      <c r="P73" s="180" t="s">
        <v>280</v>
      </c>
      <c r="Q73" s="349" t="s">
        <v>144</v>
      </c>
      <c r="R73" s="54"/>
    </row>
    <row r="74" spans="1:18" ht="11.25" customHeight="1">
      <c r="A74" s="312" t="s">
        <v>145</v>
      </c>
      <c r="B74" s="50" t="s">
        <v>331</v>
      </c>
      <c r="C74" s="14">
        <v>6</v>
      </c>
      <c r="D74" s="14">
        <v>539</v>
      </c>
      <c r="E74" s="14">
        <v>182639</v>
      </c>
      <c r="F74" s="14">
        <v>6</v>
      </c>
      <c r="G74" s="263" t="s">
        <v>280</v>
      </c>
      <c r="H74" s="46" t="s">
        <v>280</v>
      </c>
      <c r="I74" s="298" t="s">
        <v>280</v>
      </c>
      <c r="J74" s="236" t="s">
        <v>280</v>
      </c>
      <c r="K74" s="46" t="s">
        <v>280</v>
      </c>
      <c r="L74" s="46" t="s">
        <v>280</v>
      </c>
      <c r="M74" s="262" t="s">
        <v>280</v>
      </c>
      <c r="N74" s="180" t="s">
        <v>280</v>
      </c>
      <c r="O74" s="473" t="s">
        <v>280</v>
      </c>
      <c r="P74" s="180" t="s">
        <v>280</v>
      </c>
      <c r="Q74" s="349" t="s">
        <v>145</v>
      </c>
      <c r="R74" s="54"/>
    </row>
    <row r="75" spans="1:18" ht="11.25" customHeight="1">
      <c r="A75" s="312" t="s">
        <v>233</v>
      </c>
      <c r="B75" s="50" t="s">
        <v>332</v>
      </c>
      <c r="C75" s="14">
        <v>5</v>
      </c>
      <c r="D75" s="263">
        <v>513</v>
      </c>
      <c r="E75" s="263">
        <v>157147</v>
      </c>
      <c r="F75" s="14">
        <v>5</v>
      </c>
      <c r="G75" s="263">
        <v>2244</v>
      </c>
      <c r="H75" s="236">
        <v>1</v>
      </c>
      <c r="I75" s="298" t="s">
        <v>281</v>
      </c>
      <c r="J75" s="236">
        <v>2243</v>
      </c>
      <c r="K75" s="475">
        <v>128</v>
      </c>
      <c r="L75" s="46" t="s">
        <v>281</v>
      </c>
      <c r="M75" s="262">
        <v>4374</v>
      </c>
      <c r="N75" s="180" t="s">
        <v>281</v>
      </c>
      <c r="O75" s="473" t="s">
        <v>281</v>
      </c>
      <c r="P75" s="180">
        <v>100</v>
      </c>
      <c r="Q75" s="349" t="s">
        <v>233</v>
      </c>
      <c r="R75" s="54"/>
    </row>
    <row r="76" spans="1:18" ht="11.25" customHeight="1">
      <c r="A76" s="312" t="s">
        <v>235</v>
      </c>
      <c r="B76" s="50" t="s">
        <v>333</v>
      </c>
      <c r="C76" s="14">
        <v>9</v>
      </c>
      <c r="D76" s="14">
        <v>1054</v>
      </c>
      <c r="E76" s="14">
        <v>1746161</v>
      </c>
      <c r="F76" s="14">
        <v>9</v>
      </c>
      <c r="G76" s="14">
        <v>19215</v>
      </c>
      <c r="H76" s="236">
        <v>4533</v>
      </c>
      <c r="I76" s="298" t="s">
        <v>281</v>
      </c>
      <c r="J76" s="8">
        <v>14682</v>
      </c>
      <c r="K76" s="236" t="s">
        <v>281</v>
      </c>
      <c r="L76" s="46">
        <v>3450</v>
      </c>
      <c r="M76" s="49">
        <v>18231</v>
      </c>
      <c r="N76" s="180">
        <v>23.6</v>
      </c>
      <c r="O76" s="279" t="s">
        <v>281</v>
      </c>
      <c r="P76" s="179">
        <v>76.400000000000006</v>
      </c>
      <c r="Q76" s="349" t="s">
        <v>235</v>
      </c>
      <c r="R76" s="54"/>
    </row>
    <row r="77" spans="1:18" ht="11.25" customHeight="1">
      <c r="A77" s="312" t="s">
        <v>238</v>
      </c>
      <c r="B77" s="50" t="s">
        <v>334</v>
      </c>
      <c r="C77" s="14">
        <v>28</v>
      </c>
      <c r="D77" s="14">
        <v>5254</v>
      </c>
      <c r="E77" s="14">
        <v>910453</v>
      </c>
      <c r="F77" s="14">
        <v>27</v>
      </c>
      <c r="G77" s="14">
        <v>39529</v>
      </c>
      <c r="H77" s="236">
        <v>2633</v>
      </c>
      <c r="I77" s="298" t="s">
        <v>281</v>
      </c>
      <c r="J77" s="8">
        <v>36896</v>
      </c>
      <c r="K77" s="8">
        <v>520</v>
      </c>
      <c r="L77" s="46">
        <v>1076</v>
      </c>
      <c r="M77" s="49">
        <v>7524</v>
      </c>
      <c r="N77" s="180">
        <v>6.7</v>
      </c>
      <c r="O77" s="279" t="s">
        <v>281</v>
      </c>
      <c r="P77" s="179">
        <v>93.3</v>
      </c>
      <c r="Q77" s="349" t="s">
        <v>238</v>
      </c>
      <c r="R77" s="54"/>
    </row>
    <row r="78" spans="1:18" ht="11.25" customHeight="1">
      <c r="A78" s="312" t="s">
        <v>68</v>
      </c>
      <c r="B78" s="50" t="s">
        <v>15</v>
      </c>
      <c r="C78" s="14">
        <v>53</v>
      </c>
      <c r="D78" s="14">
        <v>9640</v>
      </c>
      <c r="E78" s="14">
        <v>4087402</v>
      </c>
      <c r="F78" s="14">
        <v>52</v>
      </c>
      <c r="G78" s="14">
        <v>111894</v>
      </c>
      <c r="H78" s="236">
        <v>9504</v>
      </c>
      <c r="I78" s="298" t="s">
        <v>281</v>
      </c>
      <c r="J78" s="8">
        <v>102390</v>
      </c>
      <c r="K78" s="8">
        <v>648</v>
      </c>
      <c r="L78" s="46">
        <v>4526</v>
      </c>
      <c r="M78" s="49">
        <v>11607</v>
      </c>
      <c r="N78" s="180">
        <v>8.5</v>
      </c>
      <c r="O78" s="279" t="s">
        <v>281</v>
      </c>
      <c r="P78" s="179">
        <v>91.5</v>
      </c>
      <c r="Q78" s="349" t="s">
        <v>68</v>
      </c>
      <c r="R78" s="54"/>
    </row>
    <row r="79" spans="1:18" ht="21.75" customHeight="1">
      <c r="A79" s="312" t="s">
        <v>241</v>
      </c>
      <c r="B79" s="50" t="s">
        <v>335</v>
      </c>
      <c r="C79" s="14">
        <v>150</v>
      </c>
      <c r="D79" s="14">
        <v>10407</v>
      </c>
      <c r="E79" s="14">
        <v>1727235</v>
      </c>
      <c r="F79" s="14">
        <v>127</v>
      </c>
      <c r="G79" s="14">
        <v>56753</v>
      </c>
      <c r="H79" s="236">
        <v>14319</v>
      </c>
      <c r="I79" s="298">
        <v>78</v>
      </c>
      <c r="J79" s="8">
        <v>42355</v>
      </c>
      <c r="K79" s="8">
        <v>3727</v>
      </c>
      <c r="L79" s="46" t="s">
        <v>281</v>
      </c>
      <c r="M79" s="49">
        <v>5453</v>
      </c>
      <c r="N79" s="180">
        <v>25.2</v>
      </c>
      <c r="O79" s="395">
        <v>0.1</v>
      </c>
      <c r="P79" s="179">
        <v>74.7</v>
      </c>
      <c r="Q79" s="349" t="s">
        <v>241</v>
      </c>
      <c r="R79" s="54"/>
    </row>
    <row r="80" spans="1:18" ht="11.25" customHeight="1">
      <c r="A80" s="312" t="s">
        <v>244</v>
      </c>
      <c r="B80" s="50" t="s">
        <v>336</v>
      </c>
      <c r="C80" s="14">
        <v>8</v>
      </c>
      <c r="D80" s="263" t="s">
        <v>280</v>
      </c>
      <c r="E80" s="263" t="s">
        <v>280</v>
      </c>
      <c r="F80" s="14">
        <v>7</v>
      </c>
      <c r="G80" s="263" t="s">
        <v>280</v>
      </c>
      <c r="H80" s="236" t="s">
        <v>280</v>
      </c>
      <c r="I80" s="298" t="s">
        <v>280</v>
      </c>
      <c r="J80" s="236" t="s">
        <v>280</v>
      </c>
      <c r="K80" s="236" t="s">
        <v>280</v>
      </c>
      <c r="L80" s="46" t="s">
        <v>280</v>
      </c>
      <c r="M80" s="262" t="s">
        <v>280</v>
      </c>
      <c r="N80" s="180" t="s">
        <v>280</v>
      </c>
      <c r="O80" s="279" t="s">
        <v>280</v>
      </c>
      <c r="P80" s="180" t="s">
        <v>280</v>
      </c>
      <c r="Q80" s="349" t="s">
        <v>244</v>
      </c>
      <c r="R80" s="54"/>
    </row>
    <row r="81" spans="1:18" ht="11.25" customHeight="1">
      <c r="A81" s="312" t="s">
        <v>146</v>
      </c>
      <c r="B81" s="50" t="s">
        <v>337</v>
      </c>
      <c r="C81" s="14">
        <v>3</v>
      </c>
      <c r="D81" s="263" t="s">
        <v>280</v>
      </c>
      <c r="E81" s="263" t="s">
        <v>280</v>
      </c>
      <c r="F81" s="14">
        <v>2</v>
      </c>
      <c r="G81" s="263" t="s">
        <v>280</v>
      </c>
      <c r="H81" s="236" t="s">
        <v>280</v>
      </c>
      <c r="I81" s="298" t="s">
        <v>280</v>
      </c>
      <c r="J81" s="236" t="s">
        <v>280</v>
      </c>
      <c r="K81" s="236" t="s">
        <v>280</v>
      </c>
      <c r="L81" s="46" t="s">
        <v>280</v>
      </c>
      <c r="M81" s="262" t="s">
        <v>280</v>
      </c>
      <c r="N81" s="180" t="s">
        <v>280</v>
      </c>
      <c r="O81" s="279" t="s">
        <v>280</v>
      </c>
      <c r="P81" s="180" t="s">
        <v>280</v>
      </c>
      <c r="Q81" s="349" t="s">
        <v>146</v>
      </c>
      <c r="R81" s="54"/>
    </row>
    <row r="82" spans="1:18" ht="11.25" customHeight="1">
      <c r="A82" s="312" t="s">
        <v>147</v>
      </c>
      <c r="B82" s="50" t="s">
        <v>338</v>
      </c>
      <c r="C82" s="14">
        <v>50</v>
      </c>
      <c r="D82" s="14">
        <v>4073</v>
      </c>
      <c r="E82" s="14">
        <v>759926</v>
      </c>
      <c r="F82" s="14">
        <v>47</v>
      </c>
      <c r="G82" s="14">
        <v>28660</v>
      </c>
      <c r="H82" s="236">
        <v>3756</v>
      </c>
      <c r="I82" s="298">
        <v>21</v>
      </c>
      <c r="J82" s="8">
        <v>24882</v>
      </c>
      <c r="K82" s="8">
        <v>547</v>
      </c>
      <c r="L82" s="46" t="s">
        <v>281</v>
      </c>
      <c r="M82" s="49">
        <v>7037</v>
      </c>
      <c r="N82" s="180">
        <v>13.1</v>
      </c>
      <c r="O82" s="395">
        <v>0.1</v>
      </c>
      <c r="P82" s="179">
        <v>86.8</v>
      </c>
      <c r="Q82" s="349" t="s">
        <v>147</v>
      </c>
      <c r="R82" s="54"/>
    </row>
    <row r="83" spans="1:18" ht="11.25" customHeight="1">
      <c r="A83" s="312" t="s">
        <v>249</v>
      </c>
      <c r="B83" s="50" t="s">
        <v>339</v>
      </c>
      <c r="C83" s="14">
        <v>192</v>
      </c>
      <c r="D83" s="14">
        <v>11436</v>
      </c>
      <c r="E83" s="14">
        <v>1359039</v>
      </c>
      <c r="F83" s="14">
        <v>153</v>
      </c>
      <c r="G83" s="14">
        <v>80574</v>
      </c>
      <c r="H83" s="236">
        <v>3825</v>
      </c>
      <c r="I83" s="298" t="s">
        <v>281</v>
      </c>
      <c r="J83" s="8">
        <v>76749</v>
      </c>
      <c r="K83" s="8">
        <v>293</v>
      </c>
      <c r="L83" s="46">
        <v>7</v>
      </c>
      <c r="M83" s="49">
        <v>7046</v>
      </c>
      <c r="N83" s="180">
        <v>4.7</v>
      </c>
      <c r="O83" s="279" t="s">
        <v>281</v>
      </c>
      <c r="P83" s="179">
        <v>95.3</v>
      </c>
      <c r="Q83" s="349" t="s">
        <v>249</v>
      </c>
      <c r="R83" s="54"/>
    </row>
    <row r="84" spans="1:18" ht="11.25" customHeight="1">
      <c r="A84" s="312" t="s">
        <v>251</v>
      </c>
      <c r="B84" s="50" t="s">
        <v>340</v>
      </c>
      <c r="C84" s="14">
        <v>48</v>
      </c>
      <c r="D84" s="14">
        <v>4322</v>
      </c>
      <c r="E84" s="14">
        <v>639244</v>
      </c>
      <c r="F84" s="14">
        <v>39</v>
      </c>
      <c r="G84" s="14">
        <v>45264</v>
      </c>
      <c r="H84" s="236">
        <v>7410</v>
      </c>
      <c r="I84" s="298" t="s">
        <v>281</v>
      </c>
      <c r="J84" s="8">
        <v>37854</v>
      </c>
      <c r="K84" s="8">
        <v>400</v>
      </c>
      <c r="L84" s="46">
        <v>7362</v>
      </c>
      <c r="M84" s="49">
        <v>10473</v>
      </c>
      <c r="N84" s="180">
        <v>16.399999999999999</v>
      </c>
      <c r="O84" s="279" t="s">
        <v>281</v>
      </c>
      <c r="P84" s="179">
        <v>83.6</v>
      </c>
      <c r="Q84" s="349" t="s">
        <v>251</v>
      </c>
      <c r="R84" s="54"/>
    </row>
    <row r="85" spans="1:18" ht="11.25" customHeight="1">
      <c r="A85" s="312" t="s">
        <v>254</v>
      </c>
      <c r="B85" s="50" t="s">
        <v>341</v>
      </c>
      <c r="C85" s="14">
        <v>55</v>
      </c>
      <c r="D85" s="14">
        <v>4365</v>
      </c>
      <c r="E85" s="14">
        <v>650836</v>
      </c>
      <c r="F85" s="14">
        <v>50</v>
      </c>
      <c r="G85" s="14">
        <v>31794</v>
      </c>
      <c r="H85" s="236">
        <v>1636</v>
      </c>
      <c r="I85" s="298">
        <v>4</v>
      </c>
      <c r="J85" s="8">
        <v>30154</v>
      </c>
      <c r="K85" s="8">
        <v>191</v>
      </c>
      <c r="L85" s="46">
        <v>94</v>
      </c>
      <c r="M85" s="49">
        <v>7284</v>
      </c>
      <c r="N85" s="180">
        <v>5.0999999999999996</v>
      </c>
      <c r="O85" s="279" t="s">
        <v>281</v>
      </c>
      <c r="P85" s="179">
        <v>94.9</v>
      </c>
      <c r="Q85" s="349" t="s">
        <v>254</v>
      </c>
      <c r="R85" s="54"/>
    </row>
    <row r="86" spans="1:18" ht="11.25" customHeight="1">
      <c r="A86" s="312" t="s">
        <v>69</v>
      </c>
      <c r="B86" s="50" t="s">
        <v>17</v>
      </c>
      <c r="C86" s="14">
        <v>506</v>
      </c>
      <c r="D86" s="14">
        <v>35323</v>
      </c>
      <c r="E86" s="14">
        <v>5244293</v>
      </c>
      <c r="F86" s="14">
        <v>425</v>
      </c>
      <c r="G86" s="14">
        <v>244264</v>
      </c>
      <c r="H86" s="236">
        <v>30947</v>
      </c>
      <c r="I86" s="298">
        <v>104</v>
      </c>
      <c r="J86" s="8">
        <v>213213</v>
      </c>
      <c r="K86" s="8">
        <v>5158</v>
      </c>
      <c r="L86" s="46">
        <v>7463</v>
      </c>
      <c r="M86" s="49">
        <v>6915</v>
      </c>
      <c r="N86" s="180">
        <v>12.7</v>
      </c>
      <c r="O86" s="279" t="s">
        <v>281</v>
      </c>
      <c r="P86" s="179">
        <v>87.3</v>
      </c>
      <c r="Q86" s="349" t="s">
        <v>69</v>
      </c>
      <c r="R86" s="54"/>
    </row>
    <row r="87" spans="1:18" ht="19.5" customHeight="1">
      <c r="A87" s="312" t="s">
        <v>257</v>
      </c>
      <c r="B87" s="50" t="s">
        <v>342</v>
      </c>
      <c r="C87" s="14">
        <v>34</v>
      </c>
      <c r="D87" s="14">
        <v>11045</v>
      </c>
      <c r="E87" s="14">
        <v>2954240</v>
      </c>
      <c r="F87" s="14">
        <v>31</v>
      </c>
      <c r="G87" s="14">
        <v>1136943</v>
      </c>
      <c r="H87" s="236">
        <v>20084</v>
      </c>
      <c r="I87" s="298" t="s">
        <v>281</v>
      </c>
      <c r="J87" s="8">
        <v>1116859</v>
      </c>
      <c r="K87" s="8">
        <v>3407</v>
      </c>
      <c r="L87" s="46">
        <v>2820</v>
      </c>
      <c r="M87" s="49">
        <v>102937</v>
      </c>
      <c r="N87" s="180">
        <v>1.8</v>
      </c>
      <c r="O87" s="473" t="s">
        <v>281</v>
      </c>
      <c r="P87" s="179">
        <v>98.2</v>
      </c>
      <c r="Q87" s="349" t="s">
        <v>257</v>
      </c>
      <c r="R87" s="54"/>
    </row>
    <row r="88" spans="1:18" ht="11.25" customHeight="1">
      <c r="A88" s="312" t="s">
        <v>148</v>
      </c>
      <c r="B88" s="50" t="s">
        <v>343</v>
      </c>
      <c r="C88" s="14">
        <v>8</v>
      </c>
      <c r="D88" s="263">
        <v>586</v>
      </c>
      <c r="E88" s="263">
        <v>143776</v>
      </c>
      <c r="F88" s="14">
        <v>6</v>
      </c>
      <c r="G88" s="263">
        <v>715</v>
      </c>
      <c r="H88" s="475">
        <v>250</v>
      </c>
      <c r="I88" s="298" t="s">
        <v>281</v>
      </c>
      <c r="J88" s="236">
        <v>465</v>
      </c>
      <c r="K88" s="236">
        <v>8</v>
      </c>
      <c r="L88" s="46">
        <v>16</v>
      </c>
      <c r="M88" s="262">
        <v>1220</v>
      </c>
      <c r="N88" s="471">
        <v>35</v>
      </c>
      <c r="O88" s="279" t="s">
        <v>281</v>
      </c>
      <c r="P88" s="180">
        <v>65</v>
      </c>
      <c r="Q88" s="349" t="s">
        <v>148</v>
      </c>
      <c r="R88" s="54"/>
    </row>
    <row r="89" spans="1:18" ht="11.25" customHeight="1">
      <c r="A89" s="312" t="s">
        <v>149</v>
      </c>
      <c r="B89" s="50" t="s">
        <v>344</v>
      </c>
      <c r="C89" s="14">
        <v>9</v>
      </c>
      <c r="D89" s="14">
        <v>891</v>
      </c>
      <c r="E89" s="14">
        <v>191918</v>
      </c>
      <c r="F89" s="14">
        <v>9</v>
      </c>
      <c r="G89" s="14">
        <v>1731</v>
      </c>
      <c r="H89" s="236">
        <v>18</v>
      </c>
      <c r="I89" s="298" t="s">
        <v>281</v>
      </c>
      <c r="J89" s="8">
        <v>1713</v>
      </c>
      <c r="K89" s="8">
        <v>178</v>
      </c>
      <c r="L89" s="46" t="s">
        <v>281</v>
      </c>
      <c r="M89" s="49">
        <v>1943</v>
      </c>
      <c r="N89" s="180">
        <v>1</v>
      </c>
      <c r="O89" s="473" t="s">
        <v>281</v>
      </c>
      <c r="P89" s="179">
        <v>99</v>
      </c>
      <c r="Q89" s="349" t="s">
        <v>149</v>
      </c>
      <c r="R89" s="54"/>
    </row>
    <row r="90" spans="1:18" ht="11.25" customHeight="1">
      <c r="A90" s="55" t="s">
        <v>150</v>
      </c>
      <c r="B90" s="223" t="s">
        <v>345</v>
      </c>
      <c r="C90" s="14">
        <v>3</v>
      </c>
      <c r="D90" s="263" t="s">
        <v>280</v>
      </c>
      <c r="E90" s="263" t="s">
        <v>280</v>
      </c>
      <c r="F90" s="14">
        <v>2</v>
      </c>
      <c r="G90" s="263" t="s">
        <v>280</v>
      </c>
      <c r="H90" s="236" t="s">
        <v>280</v>
      </c>
      <c r="I90" s="298" t="s">
        <v>280</v>
      </c>
      <c r="J90" s="236" t="s">
        <v>280</v>
      </c>
      <c r="K90" s="236" t="s">
        <v>280</v>
      </c>
      <c r="L90" s="46" t="s">
        <v>280</v>
      </c>
      <c r="M90" s="262" t="s">
        <v>280</v>
      </c>
      <c r="N90" s="180" t="s">
        <v>280</v>
      </c>
      <c r="O90" s="279" t="s">
        <v>280</v>
      </c>
      <c r="P90" s="180" t="s">
        <v>280</v>
      </c>
      <c r="Q90" s="349" t="s">
        <v>150</v>
      </c>
      <c r="R90" s="54"/>
    </row>
    <row r="91" spans="1:18" ht="11.25" customHeight="1">
      <c r="A91" s="312" t="s">
        <v>193</v>
      </c>
      <c r="B91" s="50" t="s">
        <v>346</v>
      </c>
      <c r="C91" s="14">
        <v>58</v>
      </c>
      <c r="D91" s="14">
        <v>6212</v>
      </c>
      <c r="E91" s="14">
        <v>875480</v>
      </c>
      <c r="F91" s="14">
        <v>55</v>
      </c>
      <c r="G91" s="14">
        <v>31655</v>
      </c>
      <c r="H91" s="236">
        <v>4242</v>
      </c>
      <c r="I91" s="298" t="s">
        <v>281</v>
      </c>
      <c r="J91" s="8">
        <v>27412</v>
      </c>
      <c r="K91" s="8">
        <v>2021</v>
      </c>
      <c r="L91" s="46" t="s">
        <v>281</v>
      </c>
      <c r="M91" s="49">
        <v>5096</v>
      </c>
      <c r="N91" s="180">
        <v>13.4</v>
      </c>
      <c r="O91" s="279" t="s">
        <v>281</v>
      </c>
      <c r="P91" s="179">
        <v>86.6</v>
      </c>
      <c r="Q91" s="349" t="s">
        <v>193</v>
      </c>
      <c r="R91" s="54"/>
    </row>
    <row r="92" spans="1:18" ht="11.25" customHeight="1">
      <c r="A92" s="312" t="s">
        <v>196</v>
      </c>
      <c r="B92" s="50" t="s">
        <v>347</v>
      </c>
      <c r="C92" s="14">
        <v>3</v>
      </c>
      <c r="D92" s="263" t="s">
        <v>280</v>
      </c>
      <c r="E92" s="263" t="s">
        <v>280</v>
      </c>
      <c r="F92" s="14">
        <v>3</v>
      </c>
      <c r="G92" s="263" t="s">
        <v>280</v>
      </c>
      <c r="H92" s="236" t="s">
        <v>280</v>
      </c>
      <c r="I92" s="298" t="s">
        <v>280</v>
      </c>
      <c r="J92" s="236" t="s">
        <v>280</v>
      </c>
      <c r="K92" s="236" t="s">
        <v>280</v>
      </c>
      <c r="L92" s="46" t="s">
        <v>280</v>
      </c>
      <c r="M92" s="262" t="s">
        <v>280</v>
      </c>
      <c r="N92" s="180" t="s">
        <v>280</v>
      </c>
      <c r="O92" s="395" t="s">
        <v>280</v>
      </c>
      <c r="P92" s="180" t="s">
        <v>280</v>
      </c>
      <c r="Q92" s="349" t="s">
        <v>196</v>
      </c>
      <c r="R92" s="54"/>
    </row>
    <row r="93" spans="1:18" ht="11.25" customHeight="1">
      <c r="A93" s="459" t="s">
        <v>151</v>
      </c>
      <c r="B93" s="460" t="s">
        <v>348</v>
      </c>
      <c r="C93" s="14">
        <v>7</v>
      </c>
      <c r="D93" s="263">
        <v>890</v>
      </c>
      <c r="E93" s="263">
        <v>178472</v>
      </c>
      <c r="F93" s="263">
        <v>6</v>
      </c>
      <c r="G93" s="263">
        <v>6315</v>
      </c>
      <c r="H93" s="236">
        <v>3727</v>
      </c>
      <c r="I93" s="298" t="s">
        <v>281</v>
      </c>
      <c r="J93" s="236">
        <v>2589</v>
      </c>
      <c r="K93" s="236">
        <v>178</v>
      </c>
      <c r="L93" s="46" t="s">
        <v>281</v>
      </c>
      <c r="M93" s="262">
        <v>7096</v>
      </c>
      <c r="N93" s="180">
        <v>59</v>
      </c>
      <c r="O93" s="279" t="s">
        <v>281</v>
      </c>
      <c r="P93" s="180">
        <v>41</v>
      </c>
      <c r="Q93" s="349" t="s">
        <v>200</v>
      </c>
      <c r="R93" s="54"/>
    </row>
    <row r="94" spans="1:18" ht="11.25" customHeight="1">
      <c r="A94" s="312" t="s">
        <v>70</v>
      </c>
      <c r="B94" s="50" t="s">
        <v>125</v>
      </c>
      <c r="C94" s="14">
        <v>122</v>
      </c>
      <c r="D94" s="14">
        <v>19974</v>
      </c>
      <c r="E94" s="14">
        <v>4396309</v>
      </c>
      <c r="F94" s="14">
        <v>112</v>
      </c>
      <c r="G94" s="14">
        <v>1179172</v>
      </c>
      <c r="H94" s="236">
        <v>28322</v>
      </c>
      <c r="I94" s="298">
        <v>201</v>
      </c>
      <c r="J94" s="8">
        <v>1150650</v>
      </c>
      <c r="K94" s="8">
        <v>6297</v>
      </c>
      <c r="L94" s="46">
        <v>2836</v>
      </c>
      <c r="M94" s="49">
        <v>59035</v>
      </c>
      <c r="N94" s="180">
        <v>2.4</v>
      </c>
      <c r="O94" s="279" t="s">
        <v>281</v>
      </c>
      <c r="P94" s="179">
        <v>97.6</v>
      </c>
      <c r="Q94" s="349" t="s">
        <v>70</v>
      </c>
      <c r="R94" s="54"/>
    </row>
    <row r="95" spans="1:18" ht="20.25" customHeight="1">
      <c r="A95" s="312" t="s">
        <v>203</v>
      </c>
      <c r="B95" s="50" t="s">
        <v>349</v>
      </c>
      <c r="C95" s="14">
        <v>50</v>
      </c>
      <c r="D95" s="14">
        <v>5007</v>
      </c>
      <c r="E95" s="14">
        <v>778387</v>
      </c>
      <c r="F95" s="14">
        <v>43</v>
      </c>
      <c r="G95" s="14">
        <v>9572</v>
      </c>
      <c r="H95" s="236">
        <v>280</v>
      </c>
      <c r="I95" s="298" t="s">
        <v>281</v>
      </c>
      <c r="J95" s="8">
        <v>9292</v>
      </c>
      <c r="K95" s="8">
        <v>1025</v>
      </c>
      <c r="L95" s="46" t="s">
        <v>281</v>
      </c>
      <c r="M95" s="49">
        <v>1912</v>
      </c>
      <c r="N95" s="180">
        <v>2.9</v>
      </c>
      <c r="O95" s="279" t="s">
        <v>281</v>
      </c>
      <c r="P95" s="179">
        <v>97.1</v>
      </c>
      <c r="Q95" s="349" t="s">
        <v>203</v>
      </c>
      <c r="R95" s="54"/>
    </row>
    <row r="96" spans="1:18" ht="11.25" customHeight="1">
      <c r="A96" s="312" t="s">
        <v>152</v>
      </c>
      <c r="B96" s="50" t="s">
        <v>350</v>
      </c>
      <c r="C96" s="14">
        <v>9</v>
      </c>
      <c r="D96" s="14">
        <v>3301</v>
      </c>
      <c r="E96" s="14">
        <v>2610232</v>
      </c>
      <c r="F96" s="14">
        <v>9</v>
      </c>
      <c r="G96" s="263">
        <v>23135</v>
      </c>
      <c r="H96" s="236">
        <v>9938</v>
      </c>
      <c r="I96" s="298" t="s">
        <v>281</v>
      </c>
      <c r="J96" s="236">
        <v>13197</v>
      </c>
      <c r="K96" s="236" t="s">
        <v>281</v>
      </c>
      <c r="L96" s="46" t="s">
        <v>281</v>
      </c>
      <c r="M96" s="262">
        <v>7008</v>
      </c>
      <c r="N96" s="180">
        <v>43</v>
      </c>
      <c r="O96" s="279" t="s">
        <v>281</v>
      </c>
      <c r="P96" s="180">
        <v>57</v>
      </c>
      <c r="Q96" s="349" t="s">
        <v>152</v>
      </c>
      <c r="R96" s="54"/>
    </row>
    <row r="97" spans="1:42" ht="11.25" customHeight="1">
      <c r="A97" s="312" t="s">
        <v>207</v>
      </c>
      <c r="B97" s="50" t="s">
        <v>351</v>
      </c>
      <c r="C97" s="14">
        <v>17</v>
      </c>
      <c r="D97" s="14">
        <v>1513</v>
      </c>
      <c r="E97" s="14">
        <v>282650</v>
      </c>
      <c r="F97" s="14">
        <v>15</v>
      </c>
      <c r="G97" s="14">
        <v>6781</v>
      </c>
      <c r="H97" s="236">
        <v>47</v>
      </c>
      <c r="I97" s="298" t="s">
        <v>281</v>
      </c>
      <c r="J97" s="8">
        <v>6734</v>
      </c>
      <c r="K97" s="8">
        <v>16</v>
      </c>
      <c r="L97" s="46">
        <v>1</v>
      </c>
      <c r="M97" s="49">
        <v>4482</v>
      </c>
      <c r="N97" s="180">
        <v>0.7</v>
      </c>
      <c r="O97" s="473" t="s">
        <v>281</v>
      </c>
      <c r="P97" s="179">
        <v>99.3</v>
      </c>
      <c r="Q97" s="349" t="s">
        <v>207</v>
      </c>
      <c r="R97" s="54"/>
    </row>
    <row r="98" spans="1:42" ht="11.25" customHeight="1">
      <c r="A98" s="312" t="s">
        <v>153</v>
      </c>
      <c r="B98" s="50" t="s">
        <v>352</v>
      </c>
      <c r="C98" s="14">
        <v>11</v>
      </c>
      <c r="D98" s="14">
        <v>788</v>
      </c>
      <c r="E98" s="14">
        <v>105099</v>
      </c>
      <c r="F98" s="14">
        <v>8</v>
      </c>
      <c r="G98" s="263">
        <v>1789</v>
      </c>
      <c r="H98" s="236">
        <v>35</v>
      </c>
      <c r="I98" s="298" t="s">
        <v>281</v>
      </c>
      <c r="J98" s="236">
        <v>1754</v>
      </c>
      <c r="K98" s="236" t="s">
        <v>281</v>
      </c>
      <c r="L98" s="46" t="s">
        <v>281</v>
      </c>
      <c r="M98" s="262">
        <v>2270</v>
      </c>
      <c r="N98" s="180">
        <v>2</v>
      </c>
      <c r="O98" s="279" t="s">
        <v>281</v>
      </c>
      <c r="P98" s="180">
        <v>98</v>
      </c>
      <c r="Q98" s="349" t="s">
        <v>153</v>
      </c>
      <c r="R98" s="54"/>
    </row>
    <row r="99" spans="1:42" ht="11.25" customHeight="1">
      <c r="A99" s="312" t="s">
        <v>211</v>
      </c>
      <c r="B99" s="50" t="s">
        <v>353</v>
      </c>
      <c r="C99" s="14">
        <v>9</v>
      </c>
      <c r="D99" s="14">
        <v>1062</v>
      </c>
      <c r="E99" s="14">
        <v>157411</v>
      </c>
      <c r="F99" s="14">
        <v>9</v>
      </c>
      <c r="G99" s="263">
        <v>5603</v>
      </c>
      <c r="H99" s="236">
        <v>3185</v>
      </c>
      <c r="I99" s="298" t="s">
        <v>281</v>
      </c>
      <c r="J99" s="236">
        <v>2419</v>
      </c>
      <c r="K99" s="236">
        <v>51</v>
      </c>
      <c r="L99" s="46" t="s">
        <v>281</v>
      </c>
      <c r="M99" s="262">
        <v>5276</v>
      </c>
      <c r="N99" s="180">
        <v>56.8</v>
      </c>
      <c r="O99" s="279" t="s">
        <v>281</v>
      </c>
      <c r="P99" s="180">
        <v>43.2</v>
      </c>
      <c r="Q99" s="349" t="s">
        <v>211</v>
      </c>
      <c r="R99" s="54"/>
    </row>
    <row r="100" spans="1:42" ht="11.25" customHeight="1">
      <c r="A100" s="312" t="s">
        <v>154</v>
      </c>
      <c r="B100" s="50" t="s">
        <v>354</v>
      </c>
      <c r="C100" s="14">
        <v>23</v>
      </c>
      <c r="D100" s="14">
        <v>1600</v>
      </c>
      <c r="E100" s="14">
        <v>188873</v>
      </c>
      <c r="F100" s="14">
        <v>20</v>
      </c>
      <c r="G100" s="14">
        <v>4345</v>
      </c>
      <c r="H100" s="236">
        <v>50</v>
      </c>
      <c r="I100" s="298">
        <v>149</v>
      </c>
      <c r="J100" s="8">
        <v>4145</v>
      </c>
      <c r="K100" s="8">
        <v>221</v>
      </c>
      <c r="L100" s="46" t="s">
        <v>281</v>
      </c>
      <c r="M100" s="49">
        <v>2716</v>
      </c>
      <c r="N100" s="180">
        <v>1.2</v>
      </c>
      <c r="O100" s="395">
        <v>3.4</v>
      </c>
      <c r="P100" s="179">
        <v>95.4</v>
      </c>
      <c r="Q100" s="349" t="s">
        <v>154</v>
      </c>
      <c r="R100" s="54"/>
    </row>
    <row r="101" spans="1:42" ht="11.25" customHeight="1">
      <c r="A101" s="312" t="s">
        <v>14</v>
      </c>
      <c r="B101" s="50" t="s">
        <v>126</v>
      </c>
      <c r="C101" s="14">
        <v>119</v>
      </c>
      <c r="D101" s="14">
        <v>13271</v>
      </c>
      <c r="E101" s="14">
        <v>4122650</v>
      </c>
      <c r="F101" s="14">
        <v>104</v>
      </c>
      <c r="G101" s="14">
        <v>51225</v>
      </c>
      <c r="H101" s="236">
        <v>13535</v>
      </c>
      <c r="I101" s="298">
        <v>149</v>
      </c>
      <c r="J101" s="8">
        <v>37541</v>
      </c>
      <c r="K101" s="8">
        <v>1313</v>
      </c>
      <c r="L101" s="46">
        <v>1</v>
      </c>
      <c r="M101" s="49">
        <v>3860</v>
      </c>
      <c r="N101" s="180">
        <v>26.4</v>
      </c>
      <c r="O101" s="279">
        <v>0.3</v>
      </c>
      <c r="P101" s="179">
        <v>73.3</v>
      </c>
      <c r="Q101" s="349" t="s">
        <v>14</v>
      </c>
      <c r="R101" s="54"/>
    </row>
    <row r="102" spans="1:42" ht="19.5" customHeight="1">
      <c r="A102" s="312" t="s">
        <v>216</v>
      </c>
      <c r="B102" s="50" t="s">
        <v>355</v>
      </c>
      <c r="C102" s="14">
        <v>48</v>
      </c>
      <c r="D102" s="14">
        <v>8822</v>
      </c>
      <c r="E102" s="14">
        <v>2144838</v>
      </c>
      <c r="F102" s="14">
        <v>44</v>
      </c>
      <c r="G102" s="263">
        <v>52277</v>
      </c>
      <c r="H102" s="236">
        <v>5837</v>
      </c>
      <c r="I102" s="298">
        <v>524</v>
      </c>
      <c r="J102" s="236">
        <v>45916</v>
      </c>
      <c r="K102" s="236">
        <v>666</v>
      </c>
      <c r="L102" s="46">
        <v>30</v>
      </c>
      <c r="M102" s="262">
        <v>5926</v>
      </c>
      <c r="N102" s="180">
        <v>11.2</v>
      </c>
      <c r="O102" s="279">
        <v>1</v>
      </c>
      <c r="P102" s="180">
        <v>87.8</v>
      </c>
      <c r="Q102" s="349" t="s">
        <v>216</v>
      </c>
      <c r="R102" s="54"/>
      <c r="AG102" s="141"/>
      <c r="AH102" s="141"/>
      <c r="AI102" s="141"/>
      <c r="AJ102" s="141"/>
      <c r="AK102" s="141"/>
      <c r="AL102" s="141"/>
      <c r="AM102" s="141"/>
    </row>
    <row r="103" spans="1:42" ht="11.25" customHeight="1">
      <c r="A103" s="312" t="s">
        <v>218</v>
      </c>
      <c r="B103" s="50" t="s">
        <v>356</v>
      </c>
      <c r="C103" s="14">
        <v>97</v>
      </c>
      <c r="D103" s="14">
        <v>9799</v>
      </c>
      <c r="E103" s="14">
        <v>1801254</v>
      </c>
      <c r="F103" s="14">
        <v>87</v>
      </c>
      <c r="G103" s="14">
        <v>45371</v>
      </c>
      <c r="H103" s="236">
        <v>12036</v>
      </c>
      <c r="I103" s="298">
        <v>763</v>
      </c>
      <c r="J103" s="8">
        <v>32571</v>
      </c>
      <c r="K103" s="8">
        <v>1380</v>
      </c>
      <c r="L103" s="46">
        <v>396</v>
      </c>
      <c r="M103" s="49">
        <v>4630</v>
      </c>
      <c r="N103" s="180">
        <v>26.5</v>
      </c>
      <c r="O103" s="279">
        <v>1.7</v>
      </c>
      <c r="P103" s="179">
        <v>71.8</v>
      </c>
      <c r="Q103" s="349" t="s">
        <v>218</v>
      </c>
      <c r="R103" s="54"/>
      <c r="AG103" s="141"/>
      <c r="AH103" s="141"/>
      <c r="AI103" s="141"/>
      <c r="AJ103" s="141"/>
      <c r="AK103" s="141"/>
      <c r="AL103" s="141"/>
      <c r="AM103" s="141"/>
    </row>
    <row r="104" spans="1:42" s="141" customFormat="1" ht="11.25" customHeight="1">
      <c r="A104" s="312" t="s">
        <v>155</v>
      </c>
      <c r="B104" s="50" t="s">
        <v>357</v>
      </c>
      <c r="C104" s="14">
        <v>7</v>
      </c>
      <c r="D104" s="14">
        <v>722</v>
      </c>
      <c r="E104" s="14">
        <v>125345</v>
      </c>
      <c r="F104" s="14">
        <v>5</v>
      </c>
      <c r="G104" s="263" t="s">
        <v>280</v>
      </c>
      <c r="H104" s="236" t="s">
        <v>280</v>
      </c>
      <c r="I104" s="298" t="s">
        <v>280</v>
      </c>
      <c r="J104" s="236" t="s">
        <v>280</v>
      </c>
      <c r="K104" s="236" t="s">
        <v>280</v>
      </c>
      <c r="L104" s="46" t="s">
        <v>280</v>
      </c>
      <c r="M104" s="262" t="s">
        <v>280</v>
      </c>
      <c r="N104" s="180" t="s">
        <v>280</v>
      </c>
      <c r="O104" s="279" t="s">
        <v>280</v>
      </c>
      <c r="P104" s="180" t="s">
        <v>280</v>
      </c>
      <c r="Q104" s="349" t="s">
        <v>155</v>
      </c>
      <c r="R104" s="5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</row>
    <row r="105" spans="1:42" ht="11.25" customHeight="1">
      <c r="A105" s="312" t="s">
        <v>223</v>
      </c>
      <c r="B105" s="50" t="s">
        <v>358</v>
      </c>
      <c r="C105" s="14">
        <v>45</v>
      </c>
      <c r="D105" s="14">
        <v>4202</v>
      </c>
      <c r="E105" s="14">
        <v>600850</v>
      </c>
      <c r="F105" s="14">
        <v>38</v>
      </c>
      <c r="G105" s="263" t="s">
        <v>280</v>
      </c>
      <c r="H105" s="236" t="s">
        <v>280</v>
      </c>
      <c r="I105" s="298" t="s">
        <v>280</v>
      </c>
      <c r="J105" s="236" t="s">
        <v>280</v>
      </c>
      <c r="K105" s="236" t="s">
        <v>280</v>
      </c>
      <c r="L105" s="46" t="s">
        <v>280</v>
      </c>
      <c r="M105" s="262" t="s">
        <v>280</v>
      </c>
      <c r="N105" s="180" t="s">
        <v>280</v>
      </c>
      <c r="O105" s="279" t="s">
        <v>280</v>
      </c>
      <c r="P105" s="180" t="s">
        <v>280</v>
      </c>
      <c r="Q105" s="349" t="s">
        <v>223</v>
      </c>
      <c r="R105" s="54"/>
    </row>
    <row r="106" spans="1:42">
      <c r="A106" s="312" t="s">
        <v>226</v>
      </c>
      <c r="B106" s="161" t="s">
        <v>359</v>
      </c>
      <c r="C106" s="14">
        <v>82</v>
      </c>
      <c r="D106" s="14">
        <v>8641</v>
      </c>
      <c r="E106" s="14">
        <v>1777188</v>
      </c>
      <c r="F106" s="14">
        <v>71</v>
      </c>
      <c r="G106" s="14">
        <v>37039</v>
      </c>
      <c r="H106" s="236">
        <v>14251</v>
      </c>
      <c r="I106" s="298">
        <v>89</v>
      </c>
      <c r="J106" s="8">
        <v>22699</v>
      </c>
      <c r="K106" s="8">
        <v>4556</v>
      </c>
      <c r="L106" s="46">
        <v>248</v>
      </c>
      <c r="M106" s="49">
        <v>4286</v>
      </c>
      <c r="N106" s="180">
        <v>38.5</v>
      </c>
      <c r="O106" s="279">
        <v>0.2</v>
      </c>
      <c r="P106" s="179">
        <v>61.3</v>
      </c>
      <c r="Q106" s="349" t="s">
        <v>226</v>
      </c>
      <c r="R106" s="54"/>
    </row>
    <row r="107" spans="1:42" ht="11.25" customHeight="1">
      <c r="A107" s="312" t="s">
        <v>16</v>
      </c>
      <c r="B107" s="347" t="s">
        <v>18</v>
      </c>
      <c r="C107" s="14">
        <v>279</v>
      </c>
      <c r="D107" s="14">
        <v>32186</v>
      </c>
      <c r="E107" s="14">
        <v>6449475</v>
      </c>
      <c r="F107" s="14">
        <v>245</v>
      </c>
      <c r="G107" s="14">
        <v>151987</v>
      </c>
      <c r="H107" s="236">
        <v>34507</v>
      </c>
      <c r="I107" s="298">
        <v>1851</v>
      </c>
      <c r="J107" s="8">
        <v>115629</v>
      </c>
      <c r="K107" s="8">
        <v>11008</v>
      </c>
      <c r="L107" s="46">
        <v>1817</v>
      </c>
      <c r="M107" s="49">
        <v>4722</v>
      </c>
      <c r="N107" s="180">
        <v>22.7</v>
      </c>
      <c r="O107" s="279">
        <v>1.2</v>
      </c>
      <c r="P107" s="179">
        <v>76.099999999999994</v>
      </c>
      <c r="Q107" s="349" t="s">
        <v>16</v>
      </c>
      <c r="R107" s="54"/>
    </row>
    <row r="108" spans="1:42" ht="20.25" customHeight="1">
      <c r="A108" s="312" t="s">
        <v>156</v>
      </c>
      <c r="B108" s="347" t="s">
        <v>360</v>
      </c>
      <c r="C108" s="14">
        <v>4</v>
      </c>
      <c r="D108" s="263" t="s">
        <v>280</v>
      </c>
      <c r="E108" s="263" t="s">
        <v>280</v>
      </c>
      <c r="F108" s="14">
        <v>4</v>
      </c>
      <c r="G108" s="263" t="s">
        <v>280</v>
      </c>
      <c r="H108" s="236" t="s">
        <v>280</v>
      </c>
      <c r="I108" s="298" t="s">
        <v>280</v>
      </c>
      <c r="J108" s="236" t="s">
        <v>280</v>
      </c>
      <c r="K108" s="236" t="s">
        <v>280</v>
      </c>
      <c r="L108" s="46" t="s">
        <v>280</v>
      </c>
      <c r="M108" s="262" t="s">
        <v>280</v>
      </c>
      <c r="N108" s="180" t="s">
        <v>280</v>
      </c>
      <c r="O108" s="279" t="s">
        <v>280</v>
      </c>
      <c r="P108" s="180" t="s">
        <v>280</v>
      </c>
      <c r="Q108" s="349" t="s">
        <v>156</v>
      </c>
      <c r="R108" s="54"/>
    </row>
    <row r="109" spans="1:42" s="141" customFormat="1" ht="11.25" customHeight="1">
      <c r="A109" s="312" t="s">
        <v>157</v>
      </c>
      <c r="B109" s="347" t="s">
        <v>361</v>
      </c>
      <c r="C109" s="14">
        <v>29</v>
      </c>
      <c r="D109" s="263" t="s">
        <v>280</v>
      </c>
      <c r="E109" s="263" t="s">
        <v>280</v>
      </c>
      <c r="F109" s="14">
        <v>25</v>
      </c>
      <c r="G109" s="263" t="s">
        <v>280</v>
      </c>
      <c r="H109" s="236" t="s">
        <v>280</v>
      </c>
      <c r="I109" s="298" t="s">
        <v>280</v>
      </c>
      <c r="J109" s="236" t="s">
        <v>280</v>
      </c>
      <c r="K109" s="236" t="s">
        <v>280</v>
      </c>
      <c r="L109" s="46" t="s">
        <v>280</v>
      </c>
      <c r="M109" s="262" t="s">
        <v>280</v>
      </c>
      <c r="N109" s="180" t="s">
        <v>280</v>
      </c>
      <c r="O109" s="279" t="s">
        <v>280</v>
      </c>
      <c r="P109" s="180" t="s">
        <v>280</v>
      </c>
      <c r="Q109" s="349" t="s">
        <v>157</v>
      </c>
      <c r="R109" s="54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</row>
    <row r="110" spans="1:42" s="142" customFormat="1" ht="11.25" customHeight="1">
      <c r="A110" s="312" t="s">
        <v>231</v>
      </c>
      <c r="B110" s="347" t="s">
        <v>362</v>
      </c>
      <c r="C110" s="14">
        <v>58</v>
      </c>
      <c r="D110" s="14">
        <v>10032</v>
      </c>
      <c r="E110" s="14">
        <v>3449021</v>
      </c>
      <c r="F110" s="14">
        <v>50</v>
      </c>
      <c r="G110" s="14">
        <v>77046</v>
      </c>
      <c r="H110" s="236">
        <v>3828</v>
      </c>
      <c r="I110" s="298">
        <v>42</v>
      </c>
      <c r="J110" s="8">
        <v>73175</v>
      </c>
      <c r="K110" s="8">
        <v>1931</v>
      </c>
      <c r="L110" s="46" t="s">
        <v>281</v>
      </c>
      <c r="M110" s="49">
        <v>7680</v>
      </c>
      <c r="N110" s="180">
        <v>5</v>
      </c>
      <c r="O110" s="279">
        <v>0.1</v>
      </c>
      <c r="P110" s="179">
        <v>94.9</v>
      </c>
      <c r="Q110" s="349" t="s">
        <v>231</v>
      </c>
      <c r="R110" s="54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</row>
    <row r="111" spans="1:42" s="142" customFormat="1" ht="11.25" customHeight="1">
      <c r="A111" s="312" t="s">
        <v>71</v>
      </c>
      <c r="B111" s="347" t="s">
        <v>23</v>
      </c>
      <c r="C111" s="14">
        <v>91</v>
      </c>
      <c r="D111" s="14">
        <v>30315</v>
      </c>
      <c r="E111" s="14">
        <v>11981613</v>
      </c>
      <c r="F111" s="14">
        <v>79</v>
      </c>
      <c r="G111" s="14">
        <v>359708</v>
      </c>
      <c r="H111" s="236">
        <v>20957</v>
      </c>
      <c r="I111" s="298">
        <v>4277</v>
      </c>
      <c r="J111" s="8">
        <v>334474</v>
      </c>
      <c r="K111" s="8">
        <v>1995</v>
      </c>
      <c r="L111" s="46">
        <v>1562</v>
      </c>
      <c r="M111" s="49">
        <v>11866</v>
      </c>
      <c r="N111" s="180">
        <v>5.8</v>
      </c>
      <c r="O111" s="279">
        <v>1.2</v>
      </c>
      <c r="P111" s="179">
        <v>93</v>
      </c>
      <c r="Q111" s="349" t="s">
        <v>71</v>
      </c>
      <c r="R111" s="54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</row>
    <row r="112" spans="1:42" s="142" customFormat="1" ht="19.5" customHeight="1">
      <c r="A112" s="312" t="s">
        <v>232</v>
      </c>
      <c r="B112" s="347" t="s">
        <v>363</v>
      </c>
      <c r="C112" s="14">
        <v>2</v>
      </c>
      <c r="D112" s="263" t="s">
        <v>280</v>
      </c>
      <c r="E112" s="263" t="s">
        <v>280</v>
      </c>
      <c r="F112" s="14">
        <v>2</v>
      </c>
      <c r="G112" s="263" t="s">
        <v>280</v>
      </c>
      <c r="H112" s="236" t="s">
        <v>280</v>
      </c>
      <c r="I112" s="298" t="s">
        <v>280</v>
      </c>
      <c r="J112" s="236" t="s">
        <v>280</v>
      </c>
      <c r="K112" s="236" t="s">
        <v>280</v>
      </c>
      <c r="L112" s="46" t="s">
        <v>280</v>
      </c>
      <c r="M112" s="262" t="s">
        <v>280</v>
      </c>
      <c r="N112" s="180" t="s">
        <v>280</v>
      </c>
      <c r="O112" s="279" t="s">
        <v>280</v>
      </c>
      <c r="P112" s="180" t="s">
        <v>280</v>
      </c>
      <c r="Q112" s="349" t="s">
        <v>232</v>
      </c>
      <c r="R112" s="54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</row>
    <row r="113" spans="1:42" ht="11.25" customHeight="1">
      <c r="A113" s="312" t="s">
        <v>158</v>
      </c>
      <c r="B113" s="347" t="s">
        <v>364</v>
      </c>
      <c r="C113" s="14">
        <v>5</v>
      </c>
      <c r="D113" s="263">
        <v>709</v>
      </c>
      <c r="E113" s="263">
        <v>185765</v>
      </c>
      <c r="F113" s="14">
        <v>5</v>
      </c>
      <c r="G113" s="263">
        <v>1629</v>
      </c>
      <c r="H113" s="236">
        <v>1</v>
      </c>
      <c r="I113" s="298" t="s">
        <v>281</v>
      </c>
      <c r="J113" s="236">
        <v>1628</v>
      </c>
      <c r="K113" s="236" t="s">
        <v>281</v>
      </c>
      <c r="L113" s="46" t="s">
        <v>281</v>
      </c>
      <c r="M113" s="262">
        <v>2298</v>
      </c>
      <c r="N113" s="180">
        <v>0.1</v>
      </c>
      <c r="O113" s="279" t="s">
        <v>281</v>
      </c>
      <c r="P113" s="180">
        <v>99.9</v>
      </c>
      <c r="Q113" s="349" t="s">
        <v>158</v>
      </c>
      <c r="V113" s="141"/>
      <c r="AD113" s="142"/>
      <c r="AE113" s="142"/>
      <c r="AF113" s="142"/>
      <c r="AG113" s="162"/>
      <c r="AJ113" s="196"/>
      <c r="AK113" s="196"/>
      <c r="AL113" s="196"/>
      <c r="AM113" s="196"/>
      <c r="AN113" s="196"/>
      <c r="AO113" s="196"/>
      <c r="AP113" s="196"/>
    </row>
    <row r="114" spans="1:42" ht="11.25" customHeight="1">
      <c r="A114" s="312" t="s">
        <v>159</v>
      </c>
      <c r="B114" s="347" t="s">
        <v>365</v>
      </c>
      <c r="C114" s="14">
        <v>6</v>
      </c>
      <c r="D114" s="263">
        <v>2468</v>
      </c>
      <c r="E114" s="263">
        <v>316263</v>
      </c>
      <c r="F114" s="14">
        <v>4</v>
      </c>
      <c r="G114" s="263" t="s">
        <v>280</v>
      </c>
      <c r="H114" s="236" t="s">
        <v>280</v>
      </c>
      <c r="I114" s="298" t="s">
        <v>280</v>
      </c>
      <c r="J114" s="236" t="s">
        <v>280</v>
      </c>
      <c r="K114" s="236" t="s">
        <v>280</v>
      </c>
      <c r="L114" s="46" t="s">
        <v>280</v>
      </c>
      <c r="M114" s="262" t="s">
        <v>280</v>
      </c>
      <c r="N114" s="180" t="s">
        <v>280</v>
      </c>
      <c r="O114" s="279" t="s">
        <v>280</v>
      </c>
      <c r="P114" s="180" t="s">
        <v>280</v>
      </c>
      <c r="Q114" s="349" t="s">
        <v>159</v>
      </c>
      <c r="V114" s="142"/>
      <c r="AD114" s="142"/>
      <c r="AE114" s="142"/>
      <c r="AF114" s="142"/>
      <c r="AN114" s="196"/>
      <c r="AO114" s="196"/>
      <c r="AP114" s="196"/>
    </row>
    <row r="115" spans="1:42" ht="11.25" customHeight="1">
      <c r="A115" s="343" t="s">
        <v>239</v>
      </c>
      <c r="B115" s="347" t="s">
        <v>366</v>
      </c>
      <c r="C115" s="344">
        <v>4</v>
      </c>
      <c r="D115" s="401" t="s">
        <v>280</v>
      </c>
      <c r="E115" s="401" t="s">
        <v>280</v>
      </c>
      <c r="F115" s="364">
        <v>4</v>
      </c>
      <c r="G115" s="401" t="s">
        <v>280</v>
      </c>
      <c r="H115" s="365" t="s">
        <v>280</v>
      </c>
      <c r="I115" s="366" t="s">
        <v>280</v>
      </c>
      <c r="J115" s="365" t="s">
        <v>280</v>
      </c>
      <c r="K115" s="365" t="s">
        <v>280</v>
      </c>
      <c r="L115" s="367" t="s">
        <v>280</v>
      </c>
      <c r="M115" s="402" t="s">
        <v>280</v>
      </c>
      <c r="N115" s="368" t="s">
        <v>280</v>
      </c>
      <c r="O115" s="369" t="s">
        <v>280</v>
      </c>
      <c r="P115" s="403" t="s">
        <v>280</v>
      </c>
      <c r="Q115" s="349" t="s">
        <v>239</v>
      </c>
      <c r="V115" s="142"/>
      <c r="W115" s="141"/>
      <c r="AD115" s="142"/>
      <c r="AE115" s="142"/>
      <c r="AF115" s="142"/>
    </row>
    <row r="116" spans="1:42" ht="11.25" customHeight="1">
      <c r="A116" s="343" t="s">
        <v>19</v>
      </c>
      <c r="B116" s="347" t="s">
        <v>24</v>
      </c>
      <c r="C116" s="14">
        <v>17</v>
      </c>
      <c r="D116" s="14">
        <v>4172</v>
      </c>
      <c r="E116" s="14">
        <v>952289</v>
      </c>
      <c r="F116" s="14">
        <v>15</v>
      </c>
      <c r="G116" s="263">
        <v>13129</v>
      </c>
      <c r="H116" s="236">
        <v>176</v>
      </c>
      <c r="I116" s="298">
        <v>74</v>
      </c>
      <c r="J116" s="236">
        <v>12879</v>
      </c>
      <c r="K116" s="236">
        <v>373</v>
      </c>
      <c r="L116" s="46" t="s">
        <v>281</v>
      </c>
      <c r="M116" s="262">
        <v>3147</v>
      </c>
      <c r="N116" s="180">
        <v>1.3</v>
      </c>
      <c r="O116" s="395">
        <v>0.6</v>
      </c>
      <c r="P116" s="180">
        <v>98.1</v>
      </c>
      <c r="Q116" s="349" t="s">
        <v>19</v>
      </c>
      <c r="V116" s="142"/>
      <c r="W116" s="142"/>
      <c r="AD116" s="142"/>
      <c r="AE116" s="142"/>
      <c r="AF116" s="142"/>
    </row>
    <row r="117" spans="1:42" ht="22.15" customHeight="1">
      <c r="A117" s="343" t="s">
        <v>242</v>
      </c>
      <c r="B117" s="347" t="s">
        <v>127</v>
      </c>
      <c r="C117" s="14">
        <v>54</v>
      </c>
      <c r="D117" s="14">
        <v>4109</v>
      </c>
      <c r="E117" s="14">
        <v>579472</v>
      </c>
      <c r="F117" s="14">
        <v>40</v>
      </c>
      <c r="G117" s="14">
        <v>20610</v>
      </c>
      <c r="H117" s="236">
        <v>1930</v>
      </c>
      <c r="I117" s="298">
        <v>301</v>
      </c>
      <c r="J117" s="8">
        <v>18378</v>
      </c>
      <c r="K117" s="8">
        <v>131</v>
      </c>
      <c r="L117" s="46" t="s">
        <v>281</v>
      </c>
      <c r="M117" s="49">
        <v>5016</v>
      </c>
      <c r="N117" s="180">
        <v>9.4</v>
      </c>
      <c r="O117" s="279">
        <v>1.5</v>
      </c>
      <c r="P117" s="179">
        <v>89.1</v>
      </c>
      <c r="Q117" s="349" t="s">
        <v>242</v>
      </c>
      <c r="V117" s="142"/>
      <c r="W117" s="142"/>
      <c r="X117" s="141"/>
      <c r="AD117" s="142"/>
      <c r="AE117" s="142"/>
      <c r="AF117" s="142"/>
      <c r="AG117" s="196"/>
    </row>
    <row r="118" spans="1:42">
      <c r="A118" s="343" t="s">
        <v>20</v>
      </c>
      <c r="B118" s="347" t="s">
        <v>127</v>
      </c>
      <c r="C118" s="14">
        <v>54</v>
      </c>
      <c r="D118" s="14">
        <v>4109</v>
      </c>
      <c r="E118" s="14">
        <v>579472</v>
      </c>
      <c r="F118" s="14">
        <v>40</v>
      </c>
      <c r="G118" s="14">
        <v>20610</v>
      </c>
      <c r="H118" s="236">
        <v>1930</v>
      </c>
      <c r="I118" s="298">
        <v>301</v>
      </c>
      <c r="J118" s="8">
        <v>18378</v>
      </c>
      <c r="K118" s="8">
        <v>131</v>
      </c>
      <c r="L118" s="46" t="s">
        <v>281</v>
      </c>
      <c r="M118" s="49">
        <v>5016</v>
      </c>
      <c r="N118" s="180">
        <v>9.4</v>
      </c>
      <c r="O118" s="279">
        <v>1.5</v>
      </c>
      <c r="P118" s="179">
        <v>89.1</v>
      </c>
      <c r="Q118" s="349" t="s">
        <v>20</v>
      </c>
      <c r="V118" s="142"/>
      <c r="W118" s="142"/>
      <c r="X118" s="142"/>
      <c r="AB118" s="141"/>
      <c r="AD118" s="142"/>
      <c r="AE118" s="142"/>
      <c r="AF118" s="142"/>
      <c r="AG118" s="196"/>
    </row>
    <row r="119" spans="1:42" ht="22.35" customHeight="1">
      <c r="A119" s="470" t="s">
        <v>245</v>
      </c>
      <c r="B119" s="490" t="s">
        <v>426</v>
      </c>
      <c r="C119" s="14">
        <v>1</v>
      </c>
      <c r="D119" s="263" t="s">
        <v>280</v>
      </c>
      <c r="E119" s="263" t="s">
        <v>280</v>
      </c>
      <c r="F119" s="14">
        <v>1</v>
      </c>
      <c r="G119" s="263" t="s">
        <v>280</v>
      </c>
      <c r="H119" s="236" t="s">
        <v>280</v>
      </c>
      <c r="I119" s="298" t="s">
        <v>280</v>
      </c>
      <c r="J119" s="236" t="s">
        <v>280</v>
      </c>
      <c r="K119" s="236" t="s">
        <v>280</v>
      </c>
      <c r="L119" s="46" t="s">
        <v>280</v>
      </c>
      <c r="M119" s="262" t="s">
        <v>280</v>
      </c>
      <c r="N119" s="180" t="s">
        <v>280</v>
      </c>
      <c r="O119" s="279" t="s">
        <v>280</v>
      </c>
      <c r="P119" s="180" t="s">
        <v>280</v>
      </c>
      <c r="Q119" s="349"/>
      <c r="V119" s="142"/>
      <c r="W119" s="142"/>
      <c r="X119" s="142"/>
      <c r="AB119" s="141"/>
      <c r="AD119" s="142"/>
      <c r="AE119" s="142"/>
      <c r="AF119" s="142"/>
      <c r="AG119" s="196"/>
    </row>
    <row r="120" spans="1:42" ht="11.25" customHeight="1">
      <c r="A120" s="343" t="s">
        <v>160</v>
      </c>
      <c r="B120" s="347" t="s">
        <v>367</v>
      </c>
      <c r="C120" s="14">
        <v>13</v>
      </c>
      <c r="D120" s="14">
        <v>1110</v>
      </c>
      <c r="E120" s="14">
        <v>96306</v>
      </c>
      <c r="F120" s="14">
        <v>8</v>
      </c>
      <c r="G120" s="263">
        <v>1897</v>
      </c>
      <c r="H120" s="236" t="s">
        <v>281</v>
      </c>
      <c r="I120" s="298" t="s">
        <v>281</v>
      </c>
      <c r="J120" s="236">
        <v>1897</v>
      </c>
      <c r="K120" s="236">
        <v>140</v>
      </c>
      <c r="L120" s="46" t="s">
        <v>281</v>
      </c>
      <c r="M120" s="262">
        <v>1709</v>
      </c>
      <c r="N120" s="180" t="s">
        <v>281</v>
      </c>
      <c r="O120" s="279" t="s">
        <v>281</v>
      </c>
      <c r="P120" s="180">
        <v>100</v>
      </c>
      <c r="Q120" s="349" t="s">
        <v>160</v>
      </c>
      <c r="V120" s="142"/>
      <c r="W120" s="142"/>
      <c r="X120" s="142"/>
      <c r="Y120" s="141"/>
      <c r="Z120" s="141"/>
      <c r="AB120" s="141"/>
      <c r="AD120" s="142"/>
      <c r="AE120" s="142"/>
      <c r="AF120" s="142"/>
      <c r="AG120" s="196"/>
    </row>
    <row r="121" spans="1:42" ht="11.25" customHeight="1">
      <c r="A121" s="343" t="s">
        <v>161</v>
      </c>
      <c r="B121" s="347" t="s">
        <v>368</v>
      </c>
      <c r="C121" s="14">
        <v>6</v>
      </c>
      <c r="D121" s="14">
        <v>486</v>
      </c>
      <c r="E121" s="14">
        <v>25523</v>
      </c>
      <c r="F121" s="14">
        <v>6</v>
      </c>
      <c r="G121" s="263">
        <v>1110</v>
      </c>
      <c r="H121" s="236">
        <v>264</v>
      </c>
      <c r="I121" s="298">
        <v>91</v>
      </c>
      <c r="J121" s="236">
        <v>755</v>
      </c>
      <c r="K121" s="475">
        <v>20</v>
      </c>
      <c r="L121" s="46" t="s">
        <v>281</v>
      </c>
      <c r="M121" s="262">
        <v>2284</v>
      </c>
      <c r="N121" s="180">
        <v>23.8</v>
      </c>
      <c r="O121" s="279">
        <v>8.1999999999999993</v>
      </c>
      <c r="P121" s="180">
        <v>68</v>
      </c>
      <c r="Q121" s="349" t="s">
        <v>161</v>
      </c>
      <c r="S121" s="141"/>
      <c r="V121" s="142"/>
      <c r="W121" s="142"/>
      <c r="X121" s="142"/>
      <c r="Y121" s="141"/>
      <c r="Z121" s="141"/>
      <c r="AB121" s="142"/>
      <c r="AD121" s="142"/>
      <c r="AF121" s="142"/>
    </row>
    <row r="122" spans="1:42" ht="11.25" customHeight="1">
      <c r="A122" s="343" t="s">
        <v>162</v>
      </c>
      <c r="B122" s="347" t="s">
        <v>369</v>
      </c>
      <c r="C122" s="14">
        <v>5</v>
      </c>
      <c r="D122" s="263" t="s">
        <v>280</v>
      </c>
      <c r="E122" s="263" t="s">
        <v>280</v>
      </c>
      <c r="F122" s="14">
        <v>3</v>
      </c>
      <c r="G122" s="263" t="s">
        <v>280</v>
      </c>
      <c r="H122" s="236" t="s">
        <v>280</v>
      </c>
      <c r="I122" s="298" t="s">
        <v>280</v>
      </c>
      <c r="J122" s="236" t="s">
        <v>280</v>
      </c>
      <c r="K122" s="236" t="s">
        <v>280</v>
      </c>
      <c r="L122" s="46" t="s">
        <v>280</v>
      </c>
      <c r="M122" s="262" t="s">
        <v>280</v>
      </c>
      <c r="N122" s="180" t="s">
        <v>280</v>
      </c>
      <c r="O122" s="279" t="s">
        <v>280</v>
      </c>
      <c r="P122" s="180" t="s">
        <v>280</v>
      </c>
      <c r="Q122" s="349" t="s">
        <v>162</v>
      </c>
      <c r="R122" s="141"/>
      <c r="S122" s="141"/>
      <c r="V122" s="142"/>
      <c r="W122" s="142"/>
      <c r="X122" s="142"/>
      <c r="Y122" s="142"/>
      <c r="Z122" s="142"/>
      <c r="AA122" s="141"/>
      <c r="AB122" s="142"/>
    </row>
    <row r="123" spans="1:42" ht="11.25" customHeight="1">
      <c r="A123" s="343" t="s">
        <v>163</v>
      </c>
      <c r="B123" s="347" t="s">
        <v>370</v>
      </c>
      <c r="C123" s="14">
        <v>73</v>
      </c>
      <c r="D123" s="14">
        <v>3893</v>
      </c>
      <c r="E123" s="14">
        <v>396225</v>
      </c>
      <c r="F123" s="14">
        <v>67</v>
      </c>
      <c r="G123" s="14">
        <v>12127</v>
      </c>
      <c r="H123" s="236">
        <v>935</v>
      </c>
      <c r="I123" s="298" t="s">
        <v>281</v>
      </c>
      <c r="J123" s="8">
        <v>11192</v>
      </c>
      <c r="K123" s="8">
        <v>54</v>
      </c>
      <c r="L123" s="46" t="s">
        <v>281</v>
      </c>
      <c r="M123" s="49">
        <v>3115</v>
      </c>
      <c r="N123" s="180">
        <v>7.7</v>
      </c>
      <c r="O123" s="279" t="s">
        <v>281</v>
      </c>
      <c r="P123" s="179">
        <v>92.3</v>
      </c>
      <c r="Q123" s="349" t="s">
        <v>163</v>
      </c>
      <c r="R123" s="141"/>
      <c r="S123" s="142"/>
      <c r="T123" s="141"/>
      <c r="W123" s="142"/>
      <c r="X123" s="142"/>
      <c r="Y123" s="142"/>
      <c r="Z123" s="142"/>
      <c r="AA123" s="141"/>
      <c r="AB123" s="142"/>
      <c r="AC123" s="141"/>
    </row>
    <row r="124" spans="1:42" ht="11.25" customHeight="1">
      <c r="A124" s="343" t="s">
        <v>252</v>
      </c>
      <c r="B124" s="347" t="s">
        <v>371</v>
      </c>
      <c r="C124" s="14">
        <v>11</v>
      </c>
      <c r="D124" s="14">
        <v>989</v>
      </c>
      <c r="E124" s="14">
        <v>152212</v>
      </c>
      <c r="F124" s="14">
        <v>9</v>
      </c>
      <c r="G124" s="14">
        <v>4724</v>
      </c>
      <c r="H124" s="236">
        <v>65</v>
      </c>
      <c r="I124" s="298">
        <v>27</v>
      </c>
      <c r="J124" s="8">
        <v>4631</v>
      </c>
      <c r="K124" s="236" t="s">
        <v>281</v>
      </c>
      <c r="L124" s="46" t="s">
        <v>281</v>
      </c>
      <c r="M124" s="49">
        <v>4777</v>
      </c>
      <c r="N124" s="180">
        <v>1.4</v>
      </c>
      <c r="O124" s="279">
        <v>0.6</v>
      </c>
      <c r="P124" s="179">
        <v>98</v>
      </c>
      <c r="Q124" s="349" t="s">
        <v>252</v>
      </c>
      <c r="R124" s="142"/>
      <c r="S124" s="142"/>
      <c r="T124" s="142"/>
      <c r="W124" s="142"/>
      <c r="X124" s="142"/>
      <c r="Y124" s="142"/>
      <c r="Z124" s="142"/>
      <c r="AA124" s="142"/>
      <c r="AB124" s="142"/>
      <c r="AC124" s="142"/>
      <c r="AE124" s="162"/>
    </row>
    <row r="125" spans="1:42" ht="11.25" customHeight="1">
      <c r="A125" s="343" t="s">
        <v>21</v>
      </c>
      <c r="B125" s="347" t="s">
        <v>128</v>
      </c>
      <c r="C125" s="14">
        <v>109</v>
      </c>
      <c r="D125" s="14">
        <v>6783</v>
      </c>
      <c r="E125" s="14">
        <v>694326</v>
      </c>
      <c r="F125" s="14">
        <v>94</v>
      </c>
      <c r="G125" s="14">
        <v>25125</v>
      </c>
      <c r="H125" s="236">
        <v>1281</v>
      </c>
      <c r="I125" s="298">
        <v>118</v>
      </c>
      <c r="J125" s="8">
        <v>23726</v>
      </c>
      <c r="K125" s="8">
        <v>629</v>
      </c>
      <c r="L125" s="46" t="s">
        <v>281</v>
      </c>
      <c r="M125" s="49">
        <v>3704</v>
      </c>
      <c r="N125" s="180">
        <v>5.0999999999999996</v>
      </c>
      <c r="O125" s="279">
        <v>0.5</v>
      </c>
      <c r="P125" s="179">
        <v>94.4</v>
      </c>
      <c r="Q125" s="349" t="s">
        <v>21</v>
      </c>
      <c r="R125" s="142"/>
      <c r="S125" s="142"/>
      <c r="T125" s="142"/>
      <c r="U125" s="141"/>
      <c r="X125" s="142"/>
      <c r="Y125" s="142"/>
      <c r="Z125" s="142"/>
      <c r="AA125" s="142"/>
      <c r="AB125" s="142"/>
      <c r="AC125" s="142"/>
      <c r="AD125" s="162"/>
      <c r="AF125" s="162"/>
    </row>
    <row r="126" spans="1:42" ht="20.25" customHeight="1">
      <c r="A126" s="343" t="s">
        <v>255</v>
      </c>
      <c r="B126" s="347" t="s">
        <v>372</v>
      </c>
      <c r="C126" s="14">
        <v>61</v>
      </c>
      <c r="D126" s="14">
        <v>4872</v>
      </c>
      <c r="E126" s="14">
        <v>643481</v>
      </c>
      <c r="F126" s="14">
        <v>55</v>
      </c>
      <c r="G126" s="14">
        <v>12438</v>
      </c>
      <c r="H126" s="236">
        <v>406</v>
      </c>
      <c r="I126" s="298">
        <v>39</v>
      </c>
      <c r="J126" s="8">
        <v>11992</v>
      </c>
      <c r="K126" s="8">
        <v>368</v>
      </c>
      <c r="L126" s="46" t="s">
        <v>281</v>
      </c>
      <c r="M126" s="49">
        <v>2553</v>
      </c>
      <c r="N126" s="180">
        <v>3.3</v>
      </c>
      <c r="O126" s="279">
        <v>0.3</v>
      </c>
      <c r="P126" s="179">
        <v>96.4</v>
      </c>
      <c r="Q126" s="349" t="s">
        <v>255</v>
      </c>
      <c r="R126" s="142"/>
      <c r="S126" s="142"/>
      <c r="T126" s="142"/>
      <c r="U126" s="141"/>
      <c r="V126" s="162"/>
      <c r="X126" s="142"/>
      <c r="Y126" s="142"/>
      <c r="Z126" s="142"/>
      <c r="AA126" s="142"/>
      <c r="AB126" s="142"/>
      <c r="AC126" s="142"/>
      <c r="AE126" s="154"/>
    </row>
    <row r="127" spans="1:42" ht="11.25" customHeight="1">
      <c r="A127" s="343" t="s">
        <v>164</v>
      </c>
      <c r="B127" s="347" t="s">
        <v>373</v>
      </c>
      <c r="C127" s="14">
        <v>58</v>
      </c>
      <c r="D127" s="14">
        <v>3668</v>
      </c>
      <c r="E127" s="14">
        <v>518976</v>
      </c>
      <c r="F127" s="14">
        <v>50</v>
      </c>
      <c r="G127" s="14">
        <v>9629</v>
      </c>
      <c r="H127" s="236">
        <v>1196</v>
      </c>
      <c r="I127" s="298" t="s">
        <v>281</v>
      </c>
      <c r="J127" s="8">
        <v>8432</v>
      </c>
      <c r="K127" s="8">
        <v>452</v>
      </c>
      <c r="L127" s="46">
        <v>717</v>
      </c>
      <c r="M127" s="49">
        <v>2625</v>
      </c>
      <c r="N127" s="180">
        <v>12.4</v>
      </c>
      <c r="O127" s="279" t="s">
        <v>281</v>
      </c>
      <c r="P127" s="179">
        <v>87.6</v>
      </c>
      <c r="Q127" s="349" t="s">
        <v>164</v>
      </c>
      <c r="R127" s="142"/>
      <c r="S127" s="142"/>
      <c r="T127" s="142"/>
      <c r="U127" s="142"/>
      <c r="X127" s="142"/>
      <c r="Y127" s="142"/>
      <c r="Z127" s="142"/>
      <c r="AA127" s="142"/>
      <c r="AB127" s="142"/>
      <c r="AC127" s="142"/>
      <c r="AD127" s="154"/>
      <c r="AF127" s="154"/>
    </row>
    <row r="128" spans="1:42" ht="11.25" customHeight="1">
      <c r="A128" s="343" t="s">
        <v>22</v>
      </c>
      <c r="B128" s="347" t="s">
        <v>129</v>
      </c>
      <c r="C128" s="14">
        <v>119</v>
      </c>
      <c r="D128" s="14">
        <v>8540</v>
      </c>
      <c r="E128" s="14">
        <v>1162457</v>
      </c>
      <c r="F128" s="14">
        <v>105</v>
      </c>
      <c r="G128" s="14">
        <v>22066</v>
      </c>
      <c r="H128" s="236">
        <v>1603</v>
      </c>
      <c r="I128" s="298">
        <v>39</v>
      </c>
      <c r="J128" s="8">
        <v>20424</v>
      </c>
      <c r="K128" s="8">
        <v>820</v>
      </c>
      <c r="L128" s="46">
        <v>717</v>
      </c>
      <c r="M128" s="49">
        <v>2584</v>
      </c>
      <c r="N128" s="180">
        <v>7.3</v>
      </c>
      <c r="O128" s="279">
        <v>0.2</v>
      </c>
      <c r="P128" s="179">
        <v>92.5</v>
      </c>
      <c r="Q128" s="349" t="s">
        <v>22</v>
      </c>
      <c r="R128" s="142"/>
      <c r="S128" s="142"/>
      <c r="T128" s="142"/>
      <c r="U128" s="142"/>
      <c r="V128" s="154"/>
      <c r="Y128" s="142"/>
      <c r="Z128" s="142"/>
      <c r="AA128" s="142"/>
      <c r="AB128" s="142"/>
      <c r="AC128" s="142"/>
    </row>
    <row r="129" spans="1:32" ht="19.5" customHeight="1">
      <c r="A129" s="343" t="s">
        <v>5</v>
      </c>
      <c r="B129" s="347" t="s">
        <v>25</v>
      </c>
      <c r="C129" s="14">
        <v>2350</v>
      </c>
      <c r="D129" s="14">
        <v>240291</v>
      </c>
      <c r="E129" s="14">
        <v>54126383</v>
      </c>
      <c r="F129" s="14">
        <v>2003</v>
      </c>
      <c r="G129" s="14">
        <v>2823886</v>
      </c>
      <c r="H129" s="236">
        <v>239026</v>
      </c>
      <c r="I129" s="298">
        <v>11275</v>
      </c>
      <c r="J129" s="8">
        <v>2573584</v>
      </c>
      <c r="K129" s="8">
        <v>36360</v>
      </c>
      <c r="L129" s="46">
        <v>26678</v>
      </c>
      <c r="M129" s="49">
        <v>11752</v>
      </c>
      <c r="N129" s="180">
        <v>8.5</v>
      </c>
      <c r="O129" s="279">
        <v>0.4</v>
      </c>
      <c r="P129" s="179">
        <v>91.1</v>
      </c>
      <c r="Q129" s="349" t="s">
        <v>5</v>
      </c>
      <c r="R129" s="142"/>
      <c r="S129" s="142"/>
      <c r="T129" s="142"/>
      <c r="U129" s="142"/>
      <c r="V129" s="154"/>
      <c r="Y129" s="142"/>
      <c r="Z129" s="142"/>
      <c r="AA129" s="142"/>
      <c r="AB129" s="142"/>
      <c r="AC129" s="142"/>
    </row>
    <row r="130" spans="1:32" ht="20.25" customHeight="1">
      <c r="A130" s="339"/>
      <c r="B130" s="348" t="s">
        <v>26</v>
      </c>
      <c r="C130" s="19">
        <v>2369</v>
      </c>
      <c r="D130" s="19">
        <v>241317</v>
      </c>
      <c r="E130" s="19">
        <v>54357519</v>
      </c>
      <c r="F130" s="19">
        <v>2022</v>
      </c>
      <c r="G130" s="19">
        <v>2844089</v>
      </c>
      <c r="H130" s="317">
        <v>242112</v>
      </c>
      <c r="I130" s="345">
        <v>13537</v>
      </c>
      <c r="J130" s="19">
        <v>2588439</v>
      </c>
      <c r="K130" s="19">
        <v>36934</v>
      </c>
      <c r="L130" s="237">
        <v>29715</v>
      </c>
      <c r="M130" s="52">
        <v>11786</v>
      </c>
      <c r="N130" s="233">
        <v>8.5</v>
      </c>
      <c r="O130" s="400">
        <v>0.5</v>
      </c>
      <c r="P130" s="181">
        <v>91</v>
      </c>
      <c r="Q130" s="393"/>
    </row>
    <row r="131" spans="1:32" ht="11.25" customHeight="1">
      <c r="A131" s="339"/>
      <c r="B131" s="472" t="s">
        <v>27</v>
      </c>
      <c r="C131" s="14"/>
      <c r="D131" s="14"/>
      <c r="E131" s="14"/>
      <c r="F131" s="14"/>
      <c r="G131" s="14"/>
      <c r="H131" s="236"/>
      <c r="I131" s="298"/>
      <c r="J131" s="8"/>
      <c r="K131" s="8"/>
      <c r="L131" s="46"/>
      <c r="M131" s="49"/>
      <c r="N131" s="180"/>
      <c r="O131" s="279"/>
      <c r="P131" s="179"/>
      <c r="Q131" s="349"/>
      <c r="R131" s="142"/>
      <c r="S131" s="142"/>
      <c r="T131" s="142"/>
      <c r="U131" s="142"/>
      <c r="Y131" s="142"/>
      <c r="Z131" s="142"/>
      <c r="AA131" s="142"/>
      <c r="AC131" s="142"/>
      <c r="AD131" s="198"/>
      <c r="AE131" s="196"/>
      <c r="AF131" s="198"/>
    </row>
    <row r="132" spans="1:32" ht="11.25" customHeight="1">
      <c r="A132" s="339" t="s">
        <v>91</v>
      </c>
      <c r="B132" s="347" t="s">
        <v>166</v>
      </c>
      <c r="C132" s="14">
        <v>971</v>
      </c>
      <c r="D132" s="14">
        <v>92935</v>
      </c>
      <c r="E132" s="14">
        <v>21740815</v>
      </c>
      <c r="F132" s="14">
        <v>857</v>
      </c>
      <c r="G132" s="14">
        <v>1839405</v>
      </c>
      <c r="H132" s="236">
        <v>127081</v>
      </c>
      <c r="I132" s="298">
        <v>5141</v>
      </c>
      <c r="J132" s="8">
        <v>1707183</v>
      </c>
      <c r="K132" s="8">
        <v>14274</v>
      </c>
      <c r="L132" s="46">
        <v>25603</v>
      </c>
      <c r="M132" s="49">
        <v>19792</v>
      </c>
      <c r="N132" s="180">
        <v>6.9</v>
      </c>
      <c r="O132" s="279">
        <v>0.3</v>
      </c>
      <c r="P132" s="179">
        <v>92.8</v>
      </c>
      <c r="Q132" s="349" t="s">
        <v>91</v>
      </c>
      <c r="R132" s="142"/>
      <c r="T132" s="142"/>
      <c r="U132" s="142"/>
      <c r="V132" s="196"/>
      <c r="X132" s="162"/>
      <c r="AA132" s="142"/>
      <c r="AC132" s="142"/>
      <c r="AD132" s="196"/>
      <c r="AE132" s="196"/>
      <c r="AF132" s="196"/>
    </row>
    <row r="133" spans="1:32" ht="11.25" customHeight="1">
      <c r="A133" s="339" t="s">
        <v>28</v>
      </c>
      <c r="B133" s="347" t="s">
        <v>167</v>
      </c>
      <c r="C133" s="14">
        <v>814</v>
      </c>
      <c r="D133" s="14">
        <v>97391</v>
      </c>
      <c r="E133" s="14">
        <v>23629185</v>
      </c>
      <c r="F133" s="14">
        <v>716</v>
      </c>
      <c r="G133" s="14">
        <v>648529</v>
      </c>
      <c r="H133" s="236">
        <v>77008</v>
      </c>
      <c r="I133" s="298">
        <v>6320</v>
      </c>
      <c r="J133" s="8">
        <v>565202</v>
      </c>
      <c r="K133" s="8">
        <v>20684</v>
      </c>
      <c r="L133" s="46">
        <v>4112</v>
      </c>
      <c r="M133" s="49">
        <v>6659</v>
      </c>
      <c r="N133" s="180">
        <v>11.9</v>
      </c>
      <c r="O133" s="279">
        <v>1</v>
      </c>
      <c r="P133" s="179">
        <v>87.1</v>
      </c>
      <c r="Q133" s="349" t="s">
        <v>28</v>
      </c>
      <c r="U133" s="142"/>
      <c r="V133" s="196"/>
      <c r="W133" s="198"/>
      <c r="X133" s="154"/>
      <c r="AB133" s="162"/>
    </row>
    <row r="134" spans="1:32">
      <c r="A134" s="339" t="s">
        <v>29</v>
      </c>
      <c r="B134" s="347" t="s">
        <v>168</v>
      </c>
      <c r="C134" s="14">
        <v>91</v>
      </c>
      <c r="D134" s="14">
        <v>8106</v>
      </c>
      <c r="E134" s="14">
        <v>1428792</v>
      </c>
      <c r="F134" s="14">
        <v>70</v>
      </c>
      <c r="G134" s="14">
        <v>43102</v>
      </c>
      <c r="H134" s="236">
        <v>8841</v>
      </c>
      <c r="I134" s="298">
        <v>502</v>
      </c>
      <c r="J134" s="8">
        <v>33759</v>
      </c>
      <c r="K134" s="8">
        <v>504</v>
      </c>
      <c r="L134" s="46" t="s">
        <v>281</v>
      </c>
      <c r="M134" s="49">
        <v>5317</v>
      </c>
      <c r="N134" s="180">
        <v>20.5</v>
      </c>
      <c r="O134" s="279">
        <v>1.2</v>
      </c>
      <c r="P134" s="179">
        <v>78.3</v>
      </c>
      <c r="Q134" s="349" t="s">
        <v>29</v>
      </c>
      <c r="R134" s="162"/>
      <c r="W134" s="196"/>
      <c r="X134" s="198"/>
      <c r="Y134" s="154"/>
      <c r="Z134" s="154"/>
      <c r="AA134" s="162"/>
    </row>
    <row r="135" spans="1:32">
      <c r="A135" s="339" t="s">
        <v>30</v>
      </c>
      <c r="B135" s="347" t="s">
        <v>169</v>
      </c>
      <c r="C135" s="14">
        <v>493</v>
      </c>
      <c r="D135" s="14">
        <v>42885</v>
      </c>
      <c r="E135" s="14">
        <v>7558726</v>
      </c>
      <c r="F135" s="14">
        <v>379</v>
      </c>
      <c r="G135" s="14">
        <v>313053</v>
      </c>
      <c r="H135" s="236">
        <v>29183</v>
      </c>
      <c r="I135" s="298">
        <v>1575</v>
      </c>
      <c r="J135" s="8">
        <v>282296</v>
      </c>
      <c r="K135" s="8">
        <v>1472</v>
      </c>
      <c r="L135" s="46" t="s">
        <v>281</v>
      </c>
      <c r="M135" s="49">
        <v>7300</v>
      </c>
      <c r="N135" s="180">
        <v>9.3000000000000007</v>
      </c>
      <c r="O135" s="279">
        <v>0.5</v>
      </c>
      <c r="P135" s="179">
        <v>90.2</v>
      </c>
      <c r="Q135" s="349" t="s">
        <v>30</v>
      </c>
    </row>
    <row r="136" spans="1:32">
      <c r="A136" s="339"/>
      <c r="R136" s="154"/>
      <c r="X136" s="196"/>
      <c r="AA136" s="154"/>
      <c r="AB136" s="198"/>
    </row>
    <row r="137" spans="1:32">
      <c r="C137" s="14"/>
      <c r="D137" s="14"/>
      <c r="E137" s="14"/>
      <c r="F137" s="14"/>
      <c r="G137" s="14"/>
      <c r="H137" s="236"/>
      <c r="I137" s="298"/>
      <c r="J137" s="8"/>
      <c r="K137" s="8"/>
      <c r="L137" s="46"/>
      <c r="M137" s="49"/>
      <c r="N137" s="180"/>
      <c r="O137" s="279"/>
      <c r="P137" s="179"/>
      <c r="T137" s="154"/>
      <c r="X137" s="196"/>
      <c r="Y137" s="198"/>
      <c r="Z137" s="198"/>
      <c r="AB137" s="196"/>
      <c r="AC137" s="154"/>
    </row>
    <row r="138" spans="1:32">
      <c r="C138" s="14"/>
      <c r="D138" s="14"/>
      <c r="E138" s="14"/>
      <c r="F138" s="14"/>
      <c r="G138" s="14"/>
      <c r="H138" s="236"/>
      <c r="I138" s="298"/>
      <c r="J138" s="8"/>
      <c r="K138" s="8"/>
      <c r="L138" s="46"/>
      <c r="M138" s="49"/>
      <c r="N138" s="180"/>
      <c r="O138" s="279"/>
      <c r="P138" s="179"/>
      <c r="S138" s="198"/>
      <c r="U138" s="162"/>
      <c r="Y138" s="196"/>
      <c r="Z138" s="196"/>
      <c r="AB138" s="196"/>
    </row>
    <row r="139" spans="1:32">
      <c r="C139" s="14"/>
      <c r="D139" s="14"/>
      <c r="E139" s="14"/>
      <c r="F139" s="14"/>
      <c r="G139" s="14"/>
      <c r="H139" s="236"/>
      <c r="I139" s="298"/>
      <c r="J139" s="8"/>
      <c r="K139" s="8"/>
      <c r="L139" s="46"/>
      <c r="M139" s="49"/>
      <c r="N139" s="180"/>
      <c r="O139" s="279"/>
      <c r="P139" s="179"/>
      <c r="R139" s="198"/>
      <c r="S139" s="196"/>
      <c r="Y139" s="196"/>
      <c r="Z139" s="196"/>
      <c r="AA139" s="198"/>
      <c r="AB139" s="196"/>
    </row>
    <row r="140" spans="1:32">
      <c r="C140" s="14"/>
      <c r="D140" s="14"/>
      <c r="E140" s="14"/>
      <c r="F140" s="14"/>
      <c r="G140" s="14"/>
      <c r="H140" s="236"/>
      <c r="I140" s="298"/>
      <c r="J140" s="8"/>
      <c r="K140" s="8"/>
      <c r="L140" s="46"/>
      <c r="M140" s="49"/>
      <c r="N140" s="180"/>
      <c r="O140" s="279"/>
      <c r="P140" s="179"/>
      <c r="R140" s="196"/>
      <c r="S140" s="196"/>
      <c r="T140" s="198"/>
      <c r="U140" s="154"/>
      <c r="Y140" s="196"/>
      <c r="Z140" s="196"/>
      <c r="AA140" s="196"/>
      <c r="AC140" s="198"/>
    </row>
    <row r="141" spans="1:32">
      <c r="C141" s="14"/>
      <c r="D141" s="14"/>
      <c r="E141" s="14"/>
      <c r="F141" s="14"/>
      <c r="G141" s="14"/>
      <c r="H141" s="236"/>
      <c r="I141" s="298"/>
      <c r="J141" s="8"/>
      <c r="K141" s="8"/>
      <c r="L141" s="46"/>
      <c r="M141" s="49"/>
      <c r="N141" s="180"/>
      <c r="O141" s="279"/>
      <c r="P141" s="179"/>
      <c r="R141" s="196"/>
      <c r="S141" s="196"/>
      <c r="T141" s="196"/>
      <c r="AA141" s="196"/>
      <c r="AC141" s="196"/>
    </row>
    <row r="142" spans="1:32">
      <c r="C142" s="14"/>
      <c r="D142" s="14"/>
      <c r="E142" s="14"/>
      <c r="F142" s="14"/>
      <c r="G142" s="14"/>
      <c r="H142" s="236"/>
      <c r="I142" s="298"/>
      <c r="J142" s="8"/>
      <c r="K142" s="8"/>
      <c r="L142" s="46"/>
      <c r="M142" s="49"/>
      <c r="N142" s="180"/>
      <c r="O142" s="395"/>
      <c r="P142" s="179"/>
      <c r="R142" s="196"/>
      <c r="T142" s="196"/>
      <c r="AA142" s="196"/>
      <c r="AC142" s="196"/>
    </row>
    <row r="143" spans="1:32">
      <c r="C143" s="14"/>
      <c r="D143" s="14"/>
      <c r="E143" s="14"/>
      <c r="F143" s="14"/>
      <c r="G143" s="14"/>
      <c r="H143" s="236"/>
      <c r="I143" s="298"/>
      <c r="J143" s="8"/>
      <c r="K143" s="8"/>
      <c r="L143" s="46"/>
      <c r="M143" s="49"/>
      <c r="N143" s="180"/>
      <c r="O143" s="279"/>
      <c r="P143" s="179"/>
      <c r="T143" s="196"/>
      <c r="U143" s="198"/>
      <c r="AC143" s="196"/>
    </row>
    <row r="144" spans="1:32">
      <c r="C144" s="14"/>
      <c r="D144" s="14"/>
      <c r="E144" s="14"/>
      <c r="F144" s="14"/>
      <c r="G144" s="14"/>
      <c r="H144" s="236"/>
      <c r="I144" s="298"/>
      <c r="J144" s="8"/>
      <c r="K144" s="8"/>
      <c r="L144" s="46"/>
      <c r="M144" s="49"/>
      <c r="N144" s="180"/>
      <c r="O144" s="279"/>
      <c r="P144" s="179"/>
      <c r="U144" s="196"/>
    </row>
    <row r="145" spans="3:21">
      <c r="C145" s="14"/>
      <c r="D145" s="14"/>
      <c r="E145" s="14"/>
      <c r="F145" s="14"/>
      <c r="G145" s="14"/>
      <c r="H145" s="236"/>
      <c r="I145" s="298"/>
      <c r="J145" s="8"/>
      <c r="K145" s="8"/>
      <c r="L145" s="46"/>
      <c r="M145" s="49"/>
      <c r="N145" s="180"/>
      <c r="O145" s="279"/>
      <c r="P145" s="179"/>
      <c r="U145" s="196"/>
    </row>
    <row r="146" spans="3:21">
      <c r="C146" s="19"/>
      <c r="D146" s="19"/>
      <c r="E146" s="19"/>
      <c r="F146" s="19"/>
      <c r="G146" s="19"/>
      <c r="H146" s="317"/>
      <c r="I146" s="345"/>
      <c r="J146" s="19"/>
      <c r="K146" s="19"/>
      <c r="L146" s="237"/>
      <c r="M146" s="52"/>
      <c r="N146" s="233"/>
      <c r="O146" s="346"/>
      <c r="P146" s="181"/>
      <c r="U146" s="196"/>
    </row>
    <row r="147" spans="3:21">
      <c r="C147" s="19"/>
      <c r="D147" s="19"/>
      <c r="E147" s="19"/>
      <c r="F147" s="19"/>
      <c r="G147" s="19"/>
      <c r="H147" s="317"/>
      <c r="I147" s="345"/>
      <c r="J147" s="19"/>
      <c r="K147" s="19"/>
      <c r="L147" s="237"/>
      <c r="M147" s="52"/>
      <c r="N147" s="233"/>
      <c r="O147" s="346"/>
      <c r="P147" s="181"/>
    </row>
    <row r="148" spans="3:21">
      <c r="C148" s="14"/>
      <c r="D148" s="14"/>
      <c r="E148" s="14"/>
      <c r="F148" s="14"/>
      <c r="G148" s="14"/>
      <c r="H148" s="236"/>
      <c r="I148" s="298"/>
      <c r="J148" s="8"/>
      <c r="K148" s="8"/>
      <c r="L148" s="46"/>
      <c r="M148" s="49"/>
      <c r="N148" s="180"/>
      <c r="O148" s="279"/>
      <c r="P148" s="179"/>
    </row>
    <row r="149" spans="3:21">
      <c r="C149" s="14"/>
      <c r="D149" s="14"/>
      <c r="E149" s="14"/>
      <c r="F149" s="14"/>
      <c r="G149" s="14"/>
      <c r="H149" s="236"/>
      <c r="I149" s="298"/>
      <c r="J149" s="8"/>
      <c r="K149" s="8"/>
      <c r="L149" s="46"/>
      <c r="M149" s="49"/>
      <c r="N149" s="180"/>
      <c r="O149" s="279"/>
      <c r="P149" s="179"/>
    </row>
    <row r="150" spans="3:21">
      <c r="C150" s="14"/>
      <c r="D150" s="14"/>
      <c r="E150" s="14"/>
      <c r="F150" s="14"/>
      <c r="G150" s="14"/>
      <c r="H150" s="236"/>
      <c r="I150" s="298"/>
      <c r="J150" s="8"/>
      <c r="K150" s="8"/>
      <c r="L150" s="46"/>
      <c r="M150" s="49"/>
      <c r="N150" s="180"/>
      <c r="O150" s="279"/>
      <c r="P150" s="179"/>
    </row>
    <row r="151" spans="3:21">
      <c r="C151" s="14"/>
      <c r="D151" s="14"/>
      <c r="E151" s="14"/>
      <c r="F151" s="14"/>
      <c r="G151" s="14"/>
      <c r="H151" s="236"/>
      <c r="I151" s="298"/>
      <c r="J151" s="8"/>
      <c r="K151" s="8"/>
      <c r="L151" s="46"/>
      <c r="M151" s="49"/>
      <c r="N151" s="180"/>
      <c r="O151" s="279"/>
      <c r="P151" s="179"/>
    </row>
    <row r="152" spans="3:21">
      <c r="C152" s="14"/>
      <c r="D152" s="14"/>
      <c r="E152" s="14"/>
      <c r="F152" s="14"/>
      <c r="G152" s="14"/>
      <c r="H152" s="236"/>
      <c r="I152" s="298"/>
      <c r="J152" s="8"/>
      <c r="K152" s="8"/>
      <c r="L152" s="46"/>
      <c r="M152" s="49"/>
      <c r="N152" s="180"/>
      <c r="O152" s="279"/>
      <c r="P152" s="179"/>
    </row>
    <row r="153" spans="3:21">
      <c r="C153" s="47"/>
    </row>
  </sheetData>
  <mergeCells count="12">
    <mergeCell ref="Q6:Q11"/>
    <mergeCell ref="M7:M10"/>
    <mergeCell ref="G6:G10"/>
    <mergeCell ref="H6:M6"/>
    <mergeCell ref="A6:A11"/>
    <mergeCell ref="B6:B11"/>
    <mergeCell ref="E6:E10"/>
    <mergeCell ref="C6:C10"/>
    <mergeCell ref="D6:D10"/>
    <mergeCell ref="C11:D11"/>
    <mergeCell ref="F6:F10"/>
    <mergeCell ref="H11:L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pageOrder="overThenDown" orientation="portrait" useFirstPageNumber="1" r:id="rId1"/>
  <headerFooter alignWithMargins="0">
    <oddFooter>&amp;C&amp;6© Statistisches Landesamt des Freistaates Sachsen  | E I 6 - j/21</oddFooter>
  </headerFooter>
  <rowBreaks count="2" manualBreakCount="2">
    <brk id="57" max="16383" man="1"/>
    <brk id="107" max="16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BA1170"/>
  <sheetViews>
    <sheetView showGridLines="0" topLeftCell="A28" zoomScaleNormal="100" workbookViewId="0"/>
  </sheetViews>
  <sheetFormatPr baseColWidth="10" defaultRowHeight="12"/>
  <cols>
    <col min="1" max="1" width="5.85546875" style="59" customWidth="1"/>
    <col min="2" max="2" width="15" style="59" customWidth="1"/>
    <col min="3" max="4" width="3.5703125" style="59" customWidth="1"/>
    <col min="5" max="5" width="12.85546875" style="59" customWidth="1"/>
    <col min="6" max="8" width="10" style="59" customWidth="1"/>
    <col min="9" max="9" width="12.5703125" style="59" bestFit="1" customWidth="1"/>
    <col min="10" max="10" width="10.28515625" style="59" customWidth="1"/>
    <col min="11" max="15" width="10" style="60" customWidth="1"/>
    <col min="16" max="19" width="9.85546875" style="60" customWidth="1"/>
    <col min="20" max="20" width="6.42578125" style="60" customWidth="1"/>
    <col min="26" max="26" width="7" bestFit="1" customWidth="1"/>
    <col min="27" max="27" width="9" bestFit="1" customWidth="1"/>
    <col min="29" max="29" width="8" bestFit="1" customWidth="1"/>
    <col min="30" max="30" width="7" bestFit="1" customWidth="1"/>
    <col min="31" max="31" width="5" bestFit="1" customWidth="1"/>
    <col min="32" max="32" width="8" bestFit="1" customWidth="1"/>
    <col min="33" max="34" width="6" bestFit="1" customWidth="1"/>
    <col min="35" max="35" width="4.5703125" bestFit="1" customWidth="1"/>
    <col min="36" max="36" width="4.7109375" bestFit="1" customWidth="1"/>
    <col min="37" max="37" width="3.85546875" bestFit="1" customWidth="1"/>
    <col min="38" max="39" width="4.42578125" bestFit="1" customWidth="1"/>
    <col min="40" max="40" width="4.5703125" bestFit="1" customWidth="1"/>
  </cols>
  <sheetData>
    <row r="1" spans="1:42" s="496" customFormat="1">
      <c r="A1" s="489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42" s="496" customFormat="1">
      <c r="A2" s="59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42" s="57" customFormat="1" ht="12.75" customHeight="1">
      <c r="A3" s="576" t="s">
        <v>545</v>
      </c>
      <c r="B3" s="56"/>
      <c r="C3" s="56"/>
      <c r="D3" s="56"/>
      <c r="E3" s="56"/>
      <c r="J3"/>
      <c r="K3"/>
      <c r="L3" s="58"/>
      <c r="M3" s="58"/>
      <c r="N3" s="58"/>
      <c r="O3" s="58"/>
      <c r="P3" s="58"/>
      <c r="Q3" s="58"/>
      <c r="R3" s="58"/>
      <c r="S3" s="58"/>
    </row>
    <row r="4" spans="1:42" s="57" customFormat="1" ht="12.75" customHeight="1">
      <c r="A4" s="576" t="s">
        <v>546</v>
      </c>
      <c r="B4" s="56"/>
      <c r="C4" s="56"/>
      <c r="D4" s="56"/>
      <c r="E4" s="56"/>
      <c r="J4"/>
      <c r="K4"/>
      <c r="L4" s="58"/>
      <c r="M4" s="58"/>
      <c r="N4" s="58"/>
      <c r="O4" s="58"/>
      <c r="P4" s="58"/>
      <c r="Q4" s="58"/>
      <c r="R4" s="58"/>
      <c r="S4" s="58"/>
      <c r="T4" s="58"/>
    </row>
    <row r="5" spans="1:42" s="59" customFormat="1" ht="11.25" customHeight="1">
      <c r="A5" s="577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42" s="59" customFormat="1" ht="11.25" customHeight="1">
      <c r="A6" s="61"/>
      <c r="B6" s="711" t="s">
        <v>526</v>
      </c>
      <c r="C6" s="712"/>
      <c r="D6" s="712"/>
      <c r="E6" s="713"/>
      <c r="F6" s="787" t="s">
        <v>527</v>
      </c>
      <c r="G6" s="720" t="s">
        <v>39</v>
      </c>
      <c r="H6" s="720" t="s">
        <v>40</v>
      </c>
      <c r="I6" s="467" t="s">
        <v>540</v>
      </c>
      <c r="J6" s="637" t="s">
        <v>41</v>
      </c>
      <c r="K6" s="729" t="s">
        <v>1</v>
      </c>
      <c r="L6" s="729"/>
      <c r="M6" s="729"/>
      <c r="N6" s="729"/>
      <c r="O6" s="729"/>
      <c r="P6" s="730"/>
      <c r="Q6" s="794" t="s">
        <v>42</v>
      </c>
      <c r="R6" s="729"/>
      <c r="S6" s="730"/>
      <c r="T6" s="64"/>
    </row>
    <row r="7" spans="1:42" s="59" customFormat="1" ht="11.25" customHeight="1">
      <c r="A7" s="65"/>
      <c r="B7" s="714"/>
      <c r="C7" s="715"/>
      <c r="D7" s="715"/>
      <c r="E7" s="716"/>
      <c r="F7" s="726"/>
      <c r="G7" s="726"/>
      <c r="H7" s="726"/>
      <c r="I7" s="591" t="s">
        <v>541</v>
      </c>
      <c r="J7" s="638" t="s">
        <v>43</v>
      </c>
      <c r="K7" s="67" t="s">
        <v>44</v>
      </c>
      <c r="L7" s="68" t="s">
        <v>45</v>
      </c>
      <c r="M7" s="68" t="s">
        <v>46</v>
      </c>
      <c r="N7" s="795" t="s">
        <v>47</v>
      </c>
      <c r="O7" s="796"/>
      <c r="P7" s="697" t="s">
        <v>87</v>
      </c>
      <c r="Q7" s="69" t="s">
        <v>44</v>
      </c>
      <c r="R7" s="68" t="s">
        <v>45</v>
      </c>
      <c r="S7" s="68" t="s">
        <v>46</v>
      </c>
      <c r="T7" s="60"/>
    </row>
    <row r="8" spans="1:42" s="59" customFormat="1" ht="11.25" customHeight="1">
      <c r="A8" s="70" t="s">
        <v>73</v>
      </c>
      <c r="B8" s="714"/>
      <c r="C8" s="715"/>
      <c r="D8" s="715"/>
      <c r="E8" s="716"/>
      <c r="F8" s="726"/>
      <c r="G8" s="716"/>
      <c r="H8" s="716"/>
      <c r="I8" s="592" t="s">
        <v>542</v>
      </c>
      <c r="J8" s="638" t="s">
        <v>48</v>
      </c>
      <c r="K8" s="72" t="s">
        <v>45</v>
      </c>
      <c r="L8" s="457" t="s">
        <v>49</v>
      </c>
      <c r="M8" s="74" t="s">
        <v>50</v>
      </c>
      <c r="N8" s="68" t="s">
        <v>51</v>
      </c>
      <c r="O8" s="68" t="s">
        <v>52</v>
      </c>
      <c r="P8" s="698"/>
      <c r="Q8" s="74" t="s">
        <v>45</v>
      </c>
      <c r="R8" s="74" t="s">
        <v>49</v>
      </c>
      <c r="S8" s="74" t="s">
        <v>50</v>
      </c>
      <c r="T8" s="75" t="s">
        <v>73</v>
      </c>
    </row>
    <row r="9" spans="1:42" s="59" customFormat="1" ht="11.25" customHeight="1">
      <c r="A9" s="70" t="s">
        <v>74</v>
      </c>
      <c r="B9" s="714"/>
      <c r="C9" s="715"/>
      <c r="D9" s="715"/>
      <c r="E9" s="716"/>
      <c r="F9" s="726"/>
      <c r="G9" s="716"/>
      <c r="H9" s="716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698"/>
      <c r="Q9" s="74" t="s">
        <v>49</v>
      </c>
      <c r="R9" s="74" t="s">
        <v>55</v>
      </c>
      <c r="S9" s="74" t="s">
        <v>56</v>
      </c>
      <c r="T9" s="75" t="s">
        <v>74</v>
      </c>
    </row>
    <row r="10" spans="1:42" s="59" customFormat="1" ht="11.25" customHeight="1">
      <c r="A10" s="70"/>
      <c r="B10" s="714"/>
      <c r="C10" s="715"/>
      <c r="D10" s="715"/>
      <c r="E10" s="716"/>
      <c r="F10" s="793"/>
      <c r="G10" s="793"/>
      <c r="H10" s="793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699"/>
      <c r="Q10" s="78" t="s">
        <v>61</v>
      </c>
      <c r="R10" s="78" t="s">
        <v>62</v>
      </c>
      <c r="S10" s="78" t="s">
        <v>63</v>
      </c>
      <c r="T10" s="60"/>
    </row>
    <row r="11" spans="1:42" s="59" customFormat="1" ht="11.25" customHeight="1">
      <c r="A11" s="80"/>
      <c r="B11" s="717"/>
      <c r="C11" s="718"/>
      <c r="D11" s="718"/>
      <c r="E11" s="719"/>
      <c r="F11" s="739" t="s">
        <v>270</v>
      </c>
      <c r="G11" s="728"/>
      <c r="H11" s="626" t="s">
        <v>569</v>
      </c>
      <c r="I11" s="356" t="s">
        <v>274</v>
      </c>
      <c r="J11" s="626" t="s">
        <v>569</v>
      </c>
      <c r="K11" s="724" t="s">
        <v>569</v>
      </c>
      <c r="L11" s="724"/>
      <c r="M11" s="724"/>
      <c r="N11" s="724"/>
      <c r="O11" s="725"/>
      <c r="P11" s="627" t="s">
        <v>570</v>
      </c>
      <c r="Q11" s="790" t="s">
        <v>31</v>
      </c>
      <c r="R11" s="791"/>
      <c r="S11" s="792"/>
      <c r="T11" s="83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</row>
    <row r="12" spans="1:42" s="59" customFormat="1" ht="12.75" customHeight="1">
      <c r="A12" s="84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89"/>
      <c r="S12" s="89"/>
      <c r="T12" s="90"/>
    </row>
    <row r="13" spans="1:42" s="53" customFormat="1" ht="12.75" customHeight="1">
      <c r="A13" s="91"/>
      <c r="B13" s="92" t="s">
        <v>26</v>
      </c>
      <c r="C13" s="92"/>
      <c r="D13" s="92"/>
      <c r="E13" s="93"/>
      <c r="F13" s="19">
        <v>2369</v>
      </c>
      <c r="G13" s="19">
        <v>241317</v>
      </c>
      <c r="H13" s="19">
        <v>54357519</v>
      </c>
      <c r="I13" s="19">
        <v>2022</v>
      </c>
      <c r="J13" s="19">
        <v>2844089</v>
      </c>
      <c r="K13" s="19">
        <v>242112</v>
      </c>
      <c r="L13" s="237">
        <v>13537</v>
      </c>
      <c r="M13" s="19">
        <v>2588439</v>
      </c>
      <c r="N13" s="19">
        <v>36934</v>
      </c>
      <c r="O13" s="237">
        <v>29715</v>
      </c>
      <c r="P13" s="52">
        <v>11786</v>
      </c>
      <c r="Q13" s="181">
        <v>8.5</v>
      </c>
      <c r="R13" s="233">
        <v>0.5</v>
      </c>
      <c r="S13" s="181">
        <v>91</v>
      </c>
      <c r="T13" s="94"/>
      <c r="U13" s="239"/>
      <c r="V13" s="432"/>
      <c r="W13" s="432"/>
      <c r="X13" s="432"/>
      <c r="Y13" s="432"/>
      <c r="Z13" s="432"/>
      <c r="AA13" s="432"/>
      <c r="AB13" s="432"/>
      <c r="AC13" s="432"/>
      <c r="AD13" s="432"/>
      <c r="AE13" s="432"/>
      <c r="AF13" s="432"/>
      <c r="AG13" s="432"/>
      <c r="AH13" s="432"/>
      <c r="AI13" s="432"/>
      <c r="AJ13" s="432"/>
      <c r="AK13" s="432"/>
      <c r="AL13" s="432"/>
      <c r="AM13" s="432"/>
      <c r="AN13" s="432"/>
      <c r="AO13" s="154"/>
      <c r="AP13" s="154"/>
    </row>
    <row r="14" spans="1:42" s="53" customFormat="1" ht="18" customHeight="1">
      <c r="A14" s="91"/>
      <c r="B14" s="430">
        <v>1</v>
      </c>
      <c r="C14" s="92" t="s">
        <v>75</v>
      </c>
      <c r="D14" s="431">
        <v>49</v>
      </c>
      <c r="E14" s="93"/>
      <c r="F14" s="19">
        <v>1205</v>
      </c>
      <c r="G14" s="19">
        <v>38206</v>
      </c>
      <c r="H14" s="19">
        <v>4798886</v>
      </c>
      <c r="I14" s="19">
        <v>933</v>
      </c>
      <c r="J14" s="423">
        <v>172909</v>
      </c>
      <c r="K14" s="423">
        <v>30490</v>
      </c>
      <c r="L14" s="423">
        <v>2114</v>
      </c>
      <c r="M14" s="423">
        <v>140305</v>
      </c>
      <c r="N14" s="423">
        <v>3026</v>
      </c>
      <c r="O14" s="423">
        <v>5165</v>
      </c>
      <c r="P14" s="52">
        <v>4526</v>
      </c>
      <c r="Q14" s="181">
        <v>17.600000000000001</v>
      </c>
      <c r="R14" s="233">
        <v>1.2</v>
      </c>
      <c r="S14" s="181">
        <v>81.2</v>
      </c>
      <c r="T14" s="94"/>
      <c r="U14" s="239"/>
      <c r="V14" s="432"/>
      <c r="W14" s="432"/>
      <c r="X14" s="432"/>
      <c r="Y14" s="432"/>
      <c r="Z14" s="432"/>
      <c r="AA14" s="432"/>
      <c r="AB14" s="432"/>
      <c r="AC14" s="432"/>
      <c r="AD14" s="432"/>
      <c r="AE14" s="432"/>
      <c r="AF14" s="432"/>
      <c r="AG14" s="432"/>
      <c r="AH14" s="432"/>
      <c r="AI14" s="432"/>
      <c r="AJ14" s="432"/>
      <c r="AK14" s="432"/>
      <c r="AL14" s="432"/>
      <c r="AM14" s="432"/>
      <c r="AN14" s="432"/>
      <c r="AO14" s="154"/>
      <c r="AP14" s="154"/>
    </row>
    <row r="15" spans="1:42" s="53" customFormat="1" ht="12.75" customHeight="1">
      <c r="A15" s="91"/>
      <c r="B15" s="430">
        <v>50</v>
      </c>
      <c r="C15" s="92" t="s">
        <v>75</v>
      </c>
      <c r="D15" s="431">
        <v>99</v>
      </c>
      <c r="E15" s="93"/>
      <c r="F15" s="19">
        <v>573</v>
      </c>
      <c r="G15" s="19">
        <v>40585</v>
      </c>
      <c r="H15" s="19">
        <v>6425566</v>
      </c>
      <c r="I15" s="19">
        <v>511</v>
      </c>
      <c r="J15" s="19">
        <v>230720</v>
      </c>
      <c r="K15" s="19">
        <v>26273</v>
      </c>
      <c r="L15" s="237">
        <v>2149</v>
      </c>
      <c r="M15" s="19">
        <v>202297</v>
      </c>
      <c r="N15" s="19">
        <v>4899</v>
      </c>
      <c r="O15" s="237">
        <v>1336</v>
      </c>
      <c r="P15" s="52">
        <v>5685</v>
      </c>
      <c r="Q15" s="181">
        <v>11.4</v>
      </c>
      <c r="R15" s="233">
        <v>0.9</v>
      </c>
      <c r="S15" s="181">
        <v>87.7</v>
      </c>
      <c r="T15" s="94"/>
      <c r="V15" s="432"/>
      <c r="W15" s="432"/>
      <c r="X15" s="432"/>
      <c r="Y15" s="432"/>
      <c r="Z15" s="432"/>
      <c r="AA15" s="432"/>
      <c r="AB15" s="432"/>
      <c r="AC15" s="432"/>
      <c r="AD15" s="432"/>
      <c r="AE15" s="432"/>
      <c r="AF15" s="432"/>
      <c r="AG15" s="432"/>
      <c r="AH15" s="432"/>
      <c r="AI15" s="432"/>
      <c r="AJ15" s="432"/>
      <c r="AK15" s="432"/>
      <c r="AL15" s="432"/>
      <c r="AM15" s="432"/>
      <c r="AN15" s="432"/>
      <c r="AO15" s="154"/>
      <c r="AP15" s="154"/>
    </row>
    <row r="16" spans="1:42" s="53" customFormat="1" ht="12.75" customHeight="1">
      <c r="A16" s="91"/>
      <c r="B16" s="430">
        <v>100</v>
      </c>
      <c r="C16" s="92" t="s">
        <v>75</v>
      </c>
      <c r="D16" s="431">
        <v>249</v>
      </c>
      <c r="E16" s="93"/>
      <c r="F16" s="19">
        <v>415</v>
      </c>
      <c r="G16" s="19">
        <v>63944</v>
      </c>
      <c r="H16" s="19">
        <v>11742350</v>
      </c>
      <c r="I16" s="19">
        <v>404</v>
      </c>
      <c r="J16" s="19">
        <v>454792</v>
      </c>
      <c r="K16" s="19">
        <v>91295</v>
      </c>
      <c r="L16" s="237">
        <v>6447</v>
      </c>
      <c r="M16" s="19">
        <v>357050</v>
      </c>
      <c r="N16" s="19">
        <v>12346</v>
      </c>
      <c r="O16" s="237">
        <v>9238</v>
      </c>
      <c r="P16" s="52">
        <v>7112</v>
      </c>
      <c r="Q16" s="181">
        <v>20.100000000000001</v>
      </c>
      <c r="R16" s="233">
        <v>1.4</v>
      </c>
      <c r="S16" s="181">
        <v>78.5</v>
      </c>
      <c r="T16" s="94"/>
      <c r="V16" s="432"/>
      <c r="W16" s="432"/>
      <c r="X16" s="432"/>
      <c r="Y16" s="432"/>
      <c r="Z16" s="432"/>
      <c r="AA16" s="432"/>
      <c r="AB16" s="432"/>
      <c r="AC16" s="432"/>
      <c r="AD16" s="432"/>
      <c r="AE16" s="432"/>
      <c r="AF16" s="432"/>
      <c r="AG16" s="432"/>
      <c r="AH16" s="432"/>
      <c r="AI16" s="432"/>
      <c r="AJ16" s="432"/>
      <c r="AK16" s="432"/>
      <c r="AL16" s="432"/>
      <c r="AM16" s="432"/>
      <c r="AN16" s="432"/>
      <c r="AO16" s="154"/>
      <c r="AP16" s="154"/>
    </row>
    <row r="17" spans="1:42" s="53" customFormat="1" ht="12.75" customHeight="1">
      <c r="A17" s="91"/>
      <c r="B17" s="430">
        <v>250</v>
      </c>
      <c r="C17" s="92" t="s">
        <v>75</v>
      </c>
      <c r="D17" s="431">
        <v>499</v>
      </c>
      <c r="E17" s="93"/>
      <c r="F17" s="19">
        <v>132</v>
      </c>
      <c r="G17" s="19">
        <v>45629</v>
      </c>
      <c r="H17" s="19">
        <v>12133770</v>
      </c>
      <c r="I17" s="19">
        <v>132</v>
      </c>
      <c r="J17" s="19">
        <v>659611</v>
      </c>
      <c r="K17" s="19">
        <v>50087</v>
      </c>
      <c r="L17" s="237">
        <v>2688</v>
      </c>
      <c r="M17" s="19">
        <v>606836</v>
      </c>
      <c r="N17" s="19">
        <v>12576</v>
      </c>
      <c r="O17" s="237">
        <v>13977</v>
      </c>
      <c r="P17" s="52">
        <v>14456</v>
      </c>
      <c r="Q17" s="181">
        <v>7.6</v>
      </c>
      <c r="R17" s="233">
        <v>0.4</v>
      </c>
      <c r="S17" s="181">
        <v>92</v>
      </c>
      <c r="T17" s="94"/>
      <c r="V17" s="432"/>
      <c r="W17" s="432"/>
      <c r="X17" s="432"/>
      <c r="Y17" s="432"/>
      <c r="Z17" s="432"/>
      <c r="AA17" s="432"/>
      <c r="AB17" s="432"/>
      <c r="AC17" s="432"/>
      <c r="AD17" s="432"/>
      <c r="AE17" s="432"/>
      <c r="AF17" s="432"/>
      <c r="AG17" s="432"/>
      <c r="AH17" s="432"/>
      <c r="AI17" s="432"/>
      <c r="AJ17" s="432"/>
      <c r="AK17" s="432"/>
      <c r="AL17" s="432"/>
      <c r="AM17" s="432"/>
      <c r="AN17" s="432"/>
      <c r="AO17" s="154"/>
      <c r="AP17" s="154"/>
    </row>
    <row r="18" spans="1:42" s="53" customFormat="1" ht="12.75" customHeight="1">
      <c r="A18" s="91"/>
      <c r="B18" s="430">
        <v>500</v>
      </c>
      <c r="C18" s="92" t="s">
        <v>75</v>
      </c>
      <c r="D18" s="431">
        <v>999</v>
      </c>
      <c r="E18" s="93"/>
      <c r="F18" s="19">
        <v>35</v>
      </c>
      <c r="G18" s="19">
        <v>23777</v>
      </c>
      <c r="H18" s="19">
        <v>5998689</v>
      </c>
      <c r="I18" s="19">
        <v>33</v>
      </c>
      <c r="J18" s="317">
        <v>233950</v>
      </c>
      <c r="K18" s="317">
        <v>10571</v>
      </c>
      <c r="L18" s="317">
        <v>138</v>
      </c>
      <c r="M18" s="317">
        <v>223241</v>
      </c>
      <c r="N18" s="317">
        <v>3998</v>
      </c>
      <c r="O18" s="317" t="s">
        <v>281</v>
      </c>
      <c r="P18" s="442">
        <v>9839</v>
      </c>
      <c r="Q18" s="233">
        <v>4.5</v>
      </c>
      <c r="R18" s="346">
        <v>0.1</v>
      </c>
      <c r="S18" s="233">
        <v>95.4</v>
      </c>
      <c r="T18" s="94"/>
      <c r="V18" s="432"/>
      <c r="W18" s="432"/>
      <c r="X18" s="432"/>
      <c r="Y18" s="432"/>
      <c r="Z18" s="432"/>
      <c r="AA18" s="432"/>
      <c r="AB18" s="432"/>
      <c r="AC18" s="432"/>
      <c r="AD18" s="432"/>
      <c r="AE18" s="432"/>
      <c r="AF18" s="432"/>
      <c r="AG18" s="432"/>
      <c r="AH18" s="432"/>
      <c r="AI18" s="432"/>
      <c r="AJ18" s="432"/>
      <c r="AK18" s="432"/>
      <c r="AL18" s="432"/>
      <c r="AM18" s="432"/>
      <c r="AN18" s="432"/>
      <c r="AO18" s="154"/>
      <c r="AP18" s="154"/>
    </row>
    <row r="19" spans="1:42" s="53" customFormat="1" ht="12.75" customHeight="1">
      <c r="A19" s="91"/>
      <c r="B19" s="430">
        <v>1000</v>
      </c>
      <c r="C19" s="92" t="s">
        <v>76</v>
      </c>
      <c r="D19" s="92"/>
      <c r="E19" s="93"/>
      <c r="F19" s="19">
        <v>9</v>
      </c>
      <c r="G19" s="19">
        <v>29176</v>
      </c>
      <c r="H19" s="19">
        <v>13258259</v>
      </c>
      <c r="I19" s="19">
        <v>9</v>
      </c>
      <c r="J19" s="317">
        <v>1092108</v>
      </c>
      <c r="K19" s="317">
        <v>33397</v>
      </c>
      <c r="L19" s="237" t="s">
        <v>281</v>
      </c>
      <c r="M19" s="317">
        <v>1058710</v>
      </c>
      <c r="N19" s="237">
        <v>88</v>
      </c>
      <c r="O19" s="237" t="s">
        <v>281</v>
      </c>
      <c r="P19" s="442">
        <v>37432</v>
      </c>
      <c r="Q19" s="233">
        <v>3.1</v>
      </c>
      <c r="R19" s="474" t="s">
        <v>281</v>
      </c>
      <c r="S19" s="233">
        <v>96.9</v>
      </c>
      <c r="T19" s="94"/>
      <c r="V19" s="432"/>
      <c r="W19" s="432"/>
      <c r="X19" s="432"/>
      <c r="Y19" s="432"/>
      <c r="Z19" s="432"/>
      <c r="AA19" s="432"/>
      <c r="AB19" s="432"/>
      <c r="AC19" s="432"/>
      <c r="AD19" s="432"/>
      <c r="AE19" s="432"/>
      <c r="AF19" s="432"/>
      <c r="AG19" s="432"/>
      <c r="AH19" s="432"/>
      <c r="AI19" s="432"/>
      <c r="AJ19" s="432"/>
      <c r="AK19" s="432"/>
      <c r="AL19" s="432"/>
      <c r="AM19" s="432"/>
      <c r="AN19" s="432"/>
      <c r="AO19" s="154"/>
      <c r="AP19" s="154"/>
    </row>
    <row r="20" spans="1:42" s="105" customFormat="1" ht="25.15" customHeight="1">
      <c r="A20" s="95" t="s">
        <v>91</v>
      </c>
      <c r="B20" s="97" t="s">
        <v>166</v>
      </c>
      <c r="C20" s="97"/>
      <c r="D20" s="97"/>
      <c r="E20" s="99"/>
      <c r="F20" s="14">
        <v>971</v>
      </c>
      <c r="G20" s="14">
        <v>92935</v>
      </c>
      <c r="H20" s="14">
        <v>21740815</v>
      </c>
      <c r="I20" s="14">
        <v>857</v>
      </c>
      <c r="J20" s="14">
        <v>1839405</v>
      </c>
      <c r="K20" s="8">
        <v>127081</v>
      </c>
      <c r="L20" s="46">
        <v>5141</v>
      </c>
      <c r="M20" s="8">
        <v>1707183</v>
      </c>
      <c r="N20" s="8">
        <v>14274</v>
      </c>
      <c r="O20" s="46">
        <v>25603</v>
      </c>
      <c r="P20" s="49">
        <v>19792</v>
      </c>
      <c r="Q20" s="179">
        <v>6.9</v>
      </c>
      <c r="R20" s="180">
        <v>0.3</v>
      </c>
      <c r="S20" s="179">
        <v>92.8</v>
      </c>
      <c r="T20" s="107" t="s">
        <v>91</v>
      </c>
      <c r="V20" s="54"/>
      <c r="W20" s="54"/>
      <c r="X20" s="54"/>
      <c r="Y20" s="54"/>
      <c r="Z20" s="54"/>
      <c r="AA20" s="54"/>
      <c r="AB20" s="54"/>
      <c r="AC20" s="54"/>
      <c r="AD20" s="54"/>
      <c r="AE20" s="54"/>
      <c r="AF20" s="54"/>
      <c r="AG20" s="54"/>
      <c r="AH20" s="54"/>
      <c r="AI20" s="54"/>
      <c r="AJ20" s="54"/>
      <c r="AK20" s="54"/>
      <c r="AL20" s="54"/>
      <c r="AM20" s="54"/>
      <c r="AN20" s="54"/>
      <c r="AO20"/>
      <c r="AP20"/>
    </row>
    <row r="21" spans="1:42" s="105" customFormat="1" ht="18" customHeight="1">
      <c r="A21" s="95"/>
      <c r="B21" s="96">
        <v>1</v>
      </c>
      <c r="C21" s="97" t="s">
        <v>75</v>
      </c>
      <c r="D21" s="98">
        <v>49</v>
      </c>
      <c r="E21" s="99"/>
      <c r="F21" s="14">
        <v>465</v>
      </c>
      <c r="G21" s="14">
        <v>14871</v>
      </c>
      <c r="H21" s="14">
        <v>2192825</v>
      </c>
      <c r="I21" s="14">
        <v>377</v>
      </c>
      <c r="J21" s="214">
        <v>103222</v>
      </c>
      <c r="K21" s="214">
        <v>19988</v>
      </c>
      <c r="L21" s="214">
        <v>918</v>
      </c>
      <c r="M21" s="214">
        <v>82316</v>
      </c>
      <c r="N21" s="214">
        <v>1157</v>
      </c>
      <c r="O21" s="214">
        <v>3919</v>
      </c>
      <c r="P21" s="49">
        <v>6941</v>
      </c>
      <c r="Q21" s="179">
        <v>19.399999999999999</v>
      </c>
      <c r="R21" s="180">
        <v>0.9</v>
      </c>
      <c r="S21" s="179">
        <v>79.7</v>
      </c>
      <c r="T21" s="107"/>
      <c r="V21" s="54"/>
      <c r="W21" s="54"/>
      <c r="X21" s="54"/>
      <c r="Y21" s="54"/>
      <c r="Z21" s="54"/>
      <c r="AA21" s="54"/>
      <c r="AB21" s="54"/>
      <c r="AC21" s="54"/>
      <c r="AD21" s="54"/>
      <c r="AE21" s="54"/>
      <c r="AF21" s="54"/>
      <c r="AG21" s="54"/>
      <c r="AH21" s="54"/>
      <c r="AI21" s="54"/>
      <c r="AJ21" s="54"/>
      <c r="AK21" s="54"/>
      <c r="AL21" s="54"/>
      <c r="AM21" s="54"/>
      <c r="AN21" s="54"/>
      <c r="AO21"/>
      <c r="AP21"/>
    </row>
    <row r="22" spans="1:42" s="105" customFormat="1" ht="12.75" customHeight="1">
      <c r="A22" s="95"/>
      <c r="B22" s="96">
        <v>50</v>
      </c>
      <c r="C22" s="97" t="s">
        <v>75</v>
      </c>
      <c r="D22" s="98">
        <v>99</v>
      </c>
      <c r="E22" s="99"/>
      <c r="F22" s="14">
        <v>262</v>
      </c>
      <c r="G22" s="14">
        <v>18748</v>
      </c>
      <c r="H22" s="14">
        <v>3387208</v>
      </c>
      <c r="I22" s="14">
        <v>238</v>
      </c>
      <c r="J22" s="14">
        <v>129945</v>
      </c>
      <c r="K22" s="8">
        <v>10004</v>
      </c>
      <c r="L22" s="46">
        <v>1539</v>
      </c>
      <c r="M22" s="8">
        <v>118401</v>
      </c>
      <c r="N22" s="8">
        <v>1294</v>
      </c>
      <c r="O22" s="46">
        <v>1170</v>
      </c>
      <c r="P22" s="49">
        <v>6931</v>
      </c>
      <c r="Q22" s="179">
        <v>7.7</v>
      </c>
      <c r="R22" s="180">
        <v>1.2</v>
      </c>
      <c r="S22" s="179">
        <v>91.1</v>
      </c>
      <c r="T22" s="107"/>
      <c r="V22" s="54"/>
      <c r="W22" s="54"/>
      <c r="X22" s="54"/>
      <c r="Y22" s="54"/>
      <c r="Z22" s="54"/>
      <c r="AA22" s="54"/>
      <c r="AB22" s="54"/>
      <c r="AC22" s="54"/>
      <c r="AD22" s="54"/>
      <c r="AE22" s="54"/>
      <c r="AF22" s="54"/>
      <c r="AG22" s="54"/>
      <c r="AH22" s="54"/>
      <c r="AI22" s="54"/>
      <c r="AJ22" s="54"/>
      <c r="AK22" s="54"/>
      <c r="AL22" s="54"/>
      <c r="AM22" s="54"/>
      <c r="AN22" s="54"/>
      <c r="AO22"/>
      <c r="AP22"/>
    </row>
    <row r="23" spans="1:42" s="105" customFormat="1" ht="12.75" customHeight="1">
      <c r="A23" s="95"/>
      <c r="B23" s="96">
        <v>100</v>
      </c>
      <c r="C23" s="97" t="s">
        <v>75</v>
      </c>
      <c r="D23" s="98">
        <v>249</v>
      </c>
      <c r="E23" s="99"/>
      <c r="F23" s="14">
        <v>178</v>
      </c>
      <c r="G23" s="14">
        <v>27332</v>
      </c>
      <c r="H23" s="14">
        <v>5326373</v>
      </c>
      <c r="I23" s="14">
        <v>176</v>
      </c>
      <c r="J23" s="14">
        <v>260798</v>
      </c>
      <c r="K23" s="8">
        <v>46083</v>
      </c>
      <c r="L23" s="46">
        <v>620</v>
      </c>
      <c r="M23" s="8">
        <v>214095</v>
      </c>
      <c r="N23" s="8">
        <v>3275</v>
      </c>
      <c r="O23" s="46">
        <v>6777</v>
      </c>
      <c r="P23" s="49">
        <v>9542</v>
      </c>
      <c r="Q23" s="179">
        <v>17.7</v>
      </c>
      <c r="R23" s="180">
        <v>0.2</v>
      </c>
      <c r="S23" s="179">
        <v>82.1</v>
      </c>
      <c r="T23" s="107"/>
      <c r="V23" s="54"/>
      <c r="W23" s="54"/>
      <c r="X23" s="54"/>
      <c r="Y23" s="54"/>
      <c r="Z23" s="54"/>
      <c r="AA23" s="54"/>
      <c r="AB23" s="54"/>
      <c r="AC23" s="54"/>
      <c r="AD23" s="54"/>
      <c r="AE23" s="54"/>
      <c r="AF23" s="54"/>
      <c r="AG23" s="54"/>
      <c r="AH23" s="54"/>
      <c r="AI23" s="54"/>
      <c r="AJ23" s="54"/>
      <c r="AK23" s="54"/>
      <c r="AL23" s="54"/>
      <c r="AM23" s="54"/>
      <c r="AN23" s="54"/>
      <c r="AO23"/>
      <c r="AP23"/>
    </row>
    <row r="24" spans="1:42" s="105" customFormat="1" ht="12.75" customHeight="1">
      <c r="A24" s="95"/>
      <c r="B24" s="96">
        <v>250</v>
      </c>
      <c r="C24" s="97" t="s">
        <v>75</v>
      </c>
      <c r="D24" s="98">
        <v>499</v>
      </c>
      <c r="E24" s="99"/>
      <c r="F24" s="14">
        <v>51</v>
      </c>
      <c r="G24" s="263">
        <v>17359</v>
      </c>
      <c r="H24" s="263">
        <v>4949790</v>
      </c>
      <c r="I24" s="14">
        <v>51</v>
      </c>
      <c r="J24" s="263">
        <v>379180</v>
      </c>
      <c r="K24" s="263">
        <v>27987</v>
      </c>
      <c r="L24" s="263">
        <v>2063</v>
      </c>
      <c r="M24" s="263">
        <v>349130</v>
      </c>
      <c r="N24" s="263">
        <v>7981</v>
      </c>
      <c r="O24" s="263">
        <v>13737</v>
      </c>
      <c r="P24" s="262">
        <v>21843</v>
      </c>
      <c r="Q24" s="180">
        <v>7.4</v>
      </c>
      <c r="R24" s="180">
        <v>0.5</v>
      </c>
      <c r="S24" s="180">
        <v>92.1</v>
      </c>
      <c r="T24" s="107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/>
      <c r="AP24"/>
    </row>
    <row r="25" spans="1:42" s="105" customFormat="1" ht="12.75" customHeight="1">
      <c r="A25" s="95"/>
      <c r="B25" s="96">
        <v>500</v>
      </c>
      <c r="C25" s="97" t="s">
        <v>75</v>
      </c>
      <c r="D25" s="98">
        <v>999</v>
      </c>
      <c r="E25" s="99"/>
      <c r="F25" s="14">
        <v>12</v>
      </c>
      <c r="G25" s="263">
        <v>8037</v>
      </c>
      <c r="H25" s="263">
        <v>2355427</v>
      </c>
      <c r="I25" s="14">
        <v>12</v>
      </c>
      <c r="J25" s="263" t="s">
        <v>280</v>
      </c>
      <c r="K25" s="263" t="s">
        <v>280</v>
      </c>
      <c r="L25" s="263" t="s">
        <v>280</v>
      </c>
      <c r="M25" s="263" t="s">
        <v>280</v>
      </c>
      <c r="N25" s="263" t="s">
        <v>280</v>
      </c>
      <c r="O25" s="263" t="s">
        <v>280</v>
      </c>
      <c r="P25" s="262" t="s">
        <v>280</v>
      </c>
      <c r="Q25" s="180" t="s">
        <v>280</v>
      </c>
      <c r="R25" s="262" t="s">
        <v>280</v>
      </c>
      <c r="S25" s="262" t="s">
        <v>280</v>
      </c>
      <c r="T25" s="107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/>
      <c r="AP25"/>
    </row>
    <row r="26" spans="1:42" s="105" customFormat="1" ht="12.75" customHeight="1">
      <c r="A26" s="95"/>
      <c r="B26" s="96">
        <v>1000</v>
      </c>
      <c r="C26" s="97" t="s">
        <v>76</v>
      </c>
      <c r="D26" s="97"/>
      <c r="E26" s="99"/>
      <c r="F26" s="14">
        <v>3</v>
      </c>
      <c r="G26" s="263">
        <v>6588</v>
      </c>
      <c r="H26" s="263">
        <v>3529192</v>
      </c>
      <c r="I26" s="14">
        <v>3</v>
      </c>
      <c r="J26" s="263" t="s">
        <v>280</v>
      </c>
      <c r="K26" s="263" t="s">
        <v>280</v>
      </c>
      <c r="L26" s="46" t="s">
        <v>280</v>
      </c>
      <c r="M26" s="263" t="s">
        <v>280</v>
      </c>
      <c r="N26" s="46" t="s">
        <v>280</v>
      </c>
      <c r="O26" s="46" t="s">
        <v>280</v>
      </c>
      <c r="P26" s="262" t="s">
        <v>280</v>
      </c>
      <c r="Q26" s="180" t="s">
        <v>280</v>
      </c>
      <c r="R26" s="262" t="s">
        <v>280</v>
      </c>
      <c r="S26" s="262" t="s">
        <v>280</v>
      </c>
      <c r="T26" s="107"/>
      <c r="V26" s="54"/>
      <c r="W26" s="54"/>
      <c r="X26" s="54"/>
      <c r="Y26" s="54"/>
      <c r="Z26" s="54"/>
      <c r="AA26" s="54"/>
      <c r="AB26" s="54"/>
      <c r="AC26" s="54"/>
      <c r="AD26" s="54"/>
      <c r="AE26" s="54"/>
      <c r="AF26" s="54"/>
      <c r="AG26" s="54"/>
      <c r="AH26" s="54"/>
      <c r="AI26" s="54"/>
      <c r="AJ26" s="54"/>
      <c r="AK26" s="54"/>
      <c r="AL26" s="54"/>
      <c r="AM26" s="54"/>
      <c r="AN26" s="54"/>
      <c r="AO26"/>
      <c r="AP26"/>
    </row>
    <row r="27" spans="1:42" s="105" customFormat="1" ht="25.15" customHeight="1">
      <c r="A27" s="95" t="s">
        <v>28</v>
      </c>
      <c r="B27" s="97" t="s">
        <v>167</v>
      </c>
      <c r="C27" s="97"/>
      <c r="D27" s="97"/>
      <c r="E27" s="99"/>
      <c r="F27" s="14">
        <v>814</v>
      </c>
      <c r="G27" s="14">
        <v>97391</v>
      </c>
      <c r="H27" s="14">
        <v>23629185</v>
      </c>
      <c r="I27" s="14">
        <v>716</v>
      </c>
      <c r="J27" s="14">
        <v>648529</v>
      </c>
      <c r="K27" s="8">
        <v>77008</v>
      </c>
      <c r="L27" s="46">
        <v>6320</v>
      </c>
      <c r="M27" s="8">
        <v>565202</v>
      </c>
      <c r="N27" s="8">
        <v>20684</v>
      </c>
      <c r="O27" s="46">
        <v>4112</v>
      </c>
      <c r="P27" s="49">
        <v>6659</v>
      </c>
      <c r="Q27" s="179">
        <v>11.9</v>
      </c>
      <c r="R27" s="180">
        <v>1</v>
      </c>
      <c r="S27" s="179">
        <v>87.1</v>
      </c>
      <c r="T27" s="107" t="s">
        <v>28</v>
      </c>
      <c r="V27" s="54"/>
      <c r="W27" s="54"/>
      <c r="X27" s="54"/>
      <c r="Y27" s="54"/>
      <c r="Z27" s="54"/>
      <c r="AA27" s="54"/>
      <c r="AB27" s="54"/>
      <c r="AC27" s="54"/>
      <c r="AD27" s="54"/>
      <c r="AE27" s="54"/>
      <c r="AF27" s="54"/>
      <c r="AG27" s="54"/>
      <c r="AH27" s="54"/>
      <c r="AI27" s="54"/>
      <c r="AJ27" s="54"/>
      <c r="AK27" s="54"/>
      <c r="AL27" s="54"/>
      <c r="AM27" s="54"/>
      <c r="AN27" s="54"/>
      <c r="AO27"/>
      <c r="AP27"/>
    </row>
    <row r="28" spans="1:42" s="105" customFormat="1" ht="18" customHeight="1">
      <c r="A28" s="95"/>
      <c r="B28" s="96">
        <v>1</v>
      </c>
      <c r="C28" s="97" t="s">
        <v>75</v>
      </c>
      <c r="D28" s="98">
        <v>49</v>
      </c>
      <c r="E28" s="99"/>
      <c r="F28" s="14">
        <v>421</v>
      </c>
      <c r="G28" s="14">
        <v>13068</v>
      </c>
      <c r="H28" s="14">
        <v>1637635</v>
      </c>
      <c r="I28" s="14">
        <v>350</v>
      </c>
      <c r="J28" s="14">
        <v>41356</v>
      </c>
      <c r="K28" s="8">
        <v>7979</v>
      </c>
      <c r="L28" s="46">
        <v>44</v>
      </c>
      <c r="M28" s="8">
        <v>33333</v>
      </c>
      <c r="N28" s="8">
        <v>1499</v>
      </c>
      <c r="O28" s="46">
        <v>1246</v>
      </c>
      <c r="P28" s="49">
        <v>3165</v>
      </c>
      <c r="Q28" s="179">
        <v>19.3</v>
      </c>
      <c r="R28" s="180">
        <v>0.1</v>
      </c>
      <c r="S28" s="179">
        <v>80.599999999999994</v>
      </c>
      <c r="T28" s="107"/>
      <c r="V28" s="54"/>
      <c r="W28" s="54"/>
      <c r="X28" s="54"/>
      <c r="Y28" s="54"/>
      <c r="Z28" s="54"/>
      <c r="AA28" s="54"/>
      <c r="AB28" s="54"/>
      <c r="AC28" s="54"/>
      <c r="AD28" s="54"/>
      <c r="AE28" s="54"/>
      <c r="AF28" s="54"/>
      <c r="AG28" s="54"/>
      <c r="AH28" s="54"/>
      <c r="AI28" s="54"/>
      <c r="AJ28" s="54"/>
      <c r="AK28" s="54"/>
      <c r="AL28" s="54"/>
      <c r="AM28" s="54"/>
      <c r="AN28" s="54"/>
      <c r="AO28"/>
      <c r="AP28"/>
    </row>
    <row r="29" spans="1:42" s="105" customFormat="1" ht="12.75" customHeight="1">
      <c r="A29" s="95"/>
      <c r="B29" s="96">
        <v>50</v>
      </c>
      <c r="C29" s="97" t="s">
        <v>75</v>
      </c>
      <c r="D29" s="98">
        <v>99</v>
      </c>
      <c r="E29" s="99"/>
      <c r="F29" s="14">
        <v>178</v>
      </c>
      <c r="G29" s="14">
        <v>12306</v>
      </c>
      <c r="H29" s="14">
        <v>1690358</v>
      </c>
      <c r="I29" s="14">
        <v>155</v>
      </c>
      <c r="J29" s="14">
        <v>50061</v>
      </c>
      <c r="K29" s="8">
        <v>12477</v>
      </c>
      <c r="L29" s="46">
        <v>610</v>
      </c>
      <c r="M29" s="8">
        <v>36973</v>
      </c>
      <c r="N29" s="8">
        <v>3356</v>
      </c>
      <c r="O29" s="46">
        <v>166</v>
      </c>
      <c r="P29" s="49">
        <v>4068</v>
      </c>
      <c r="Q29" s="179">
        <v>24.9</v>
      </c>
      <c r="R29" s="180">
        <v>1.2</v>
      </c>
      <c r="S29" s="179">
        <v>73.900000000000006</v>
      </c>
      <c r="T29" s="107"/>
      <c r="V29" s="54"/>
      <c r="W29" s="54"/>
      <c r="X29" s="54"/>
      <c r="Y29" s="54"/>
      <c r="Z29" s="54"/>
      <c r="AA29" s="54"/>
      <c r="AB29" s="54"/>
      <c r="AC29" s="54"/>
      <c r="AD29" s="54"/>
      <c r="AE29" s="54"/>
      <c r="AF29" s="54"/>
      <c r="AG29" s="54"/>
      <c r="AH29" s="54"/>
      <c r="AI29" s="54"/>
      <c r="AJ29" s="54"/>
      <c r="AK29" s="54"/>
      <c r="AL29" s="54"/>
      <c r="AM29" s="54"/>
      <c r="AN29" s="54"/>
      <c r="AO29"/>
      <c r="AP29"/>
    </row>
    <row r="30" spans="1:42" s="105" customFormat="1" ht="12.75" customHeight="1">
      <c r="A30" s="95"/>
      <c r="B30" s="96">
        <v>100</v>
      </c>
      <c r="C30" s="97" t="s">
        <v>75</v>
      </c>
      <c r="D30" s="98">
        <v>249</v>
      </c>
      <c r="E30" s="99"/>
      <c r="F30" s="14">
        <v>141</v>
      </c>
      <c r="G30" s="14">
        <v>21960</v>
      </c>
      <c r="H30" s="14">
        <v>4278272</v>
      </c>
      <c r="I30" s="14">
        <v>137</v>
      </c>
      <c r="J30" s="14">
        <v>111906</v>
      </c>
      <c r="K30" s="8">
        <v>21529</v>
      </c>
      <c r="L30" s="46">
        <v>4903</v>
      </c>
      <c r="M30" s="8">
        <v>85473</v>
      </c>
      <c r="N30" s="8">
        <v>7854</v>
      </c>
      <c r="O30" s="46">
        <v>2461</v>
      </c>
      <c r="P30" s="49">
        <v>5096</v>
      </c>
      <c r="Q30" s="179">
        <v>19.2</v>
      </c>
      <c r="R30" s="394">
        <v>4.4000000000000004</v>
      </c>
      <c r="S30" s="179">
        <v>76.400000000000006</v>
      </c>
      <c r="T30" s="107"/>
      <c r="V30" s="54"/>
      <c r="W30" s="54"/>
      <c r="X30" s="54"/>
      <c r="Y30" s="54"/>
      <c r="Z30" s="54"/>
      <c r="AA30" s="54"/>
      <c r="AB30" s="54"/>
      <c r="AC30" s="54"/>
      <c r="AD30" s="54"/>
      <c r="AE30" s="54"/>
      <c r="AF30" s="54"/>
      <c r="AG30" s="54"/>
      <c r="AH30" s="54"/>
      <c r="AI30" s="54"/>
      <c r="AJ30" s="54"/>
      <c r="AK30" s="54"/>
      <c r="AL30" s="54"/>
      <c r="AM30" s="54"/>
      <c r="AN30" s="54"/>
      <c r="AO30"/>
      <c r="AP30"/>
    </row>
    <row r="31" spans="1:42" s="105" customFormat="1" ht="12.75" customHeight="1">
      <c r="A31" s="95"/>
      <c r="B31" s="96">
        <v>250</v>
      </c>
      <c r="C31" s="97" t="s">
        <v>75</v>
      </c>
      <c r="D31" s="98">
        <v>499</v>
      </c>
      <c r="E31" s="99"/>
      <c r="F31" s="14">
        <v>52</v>
      </c>
      <c r="G31" s="14">
        <v>18190</v>
      </c>
      <c r="H31" s="14">
        <v>4815611</v>
      </c>
      <c r="I31" s="14">
        <v>52</v>
      </c>
      <c r="J31" s="14">
        <v>134906</v>
      </c>
      <c r="K31" s="8">
        <v>19322</v>
      </c>
      <c r="L31" s="46">
        <v>625</v>
      </c>
      <c r="M31" s="8">
        <v>114960</v>
      </c>
      <c r="N31" s="8">
        <v>4454</v>
      </c>
      <c r="O31" s="46">
        <v>240</v>
      </c>
      <c r="P31" s="49">
        <v>7416</v>
      </c>
      <c r="Q31" s="179">
        <v>14.3</v>
      </c>
      <c r="R31" s="180">
        <v>0.5</v>
      </c>
      <c r="S31" s="179">
        <v>85.2</v>
      </c>
      <c r="T31" s="107"/>
      <c r="V31" s="54"/>
      <c r="W31" s="54"/>
      <c r="X31" s="54"/>
      <c r="Y31" s="54"/>
      <c r="Z31" s="54"/>
      <c r="AA31" s="54"/>
      <c r="AB31" s="54"/>
      <c r="AC31" s="54"/>
      <c r="AD31" s="54"/>
      <c r="AE31" s="54"/>
      <c r="AF31" s="54"/>
      <c r="AG31" s="54"/>
      <c r="AH31" s="54"/>
      <c r="AI31" s="54"/>
      <c r="AJ31" s="54"/>
      <c r="AK31" s="54"/>
      <c r="AL31" s="54"/>
      <c r="AM31" s="54"/>
      <c r="AN31" s="54"/>
      <c r="AO31"/>
      <c r="AP31"/>
    </row>
    <row r="32" spans="1:42" s="105" customFormat="1" ht="12.75" customHeight="1">
      <c r="A32" s="95"/>
      <c r="B32" s="96">
        <v>500</v>
      </c>
      <c r="C32" s="97" t="s">
        <v>75</v>
      </c>
      <c r="D32" s="98">
        <v>999</v>
      </c>
      <c r="E32" s="99"/>
      <c r="F32" s="14">
        <v>18</v>
      </c>
      <c r="G32" s="263">
        <v>12348</v>
      </c>
      <c r="H32" s="263">
        <v>3236555</v>
      </c>
      <c r="I32" s="14">
        <v>18</v>
      </c>
      <c r="J32" s="236" t="s">
        <v>280</v>
      </c>
      <c r="K32" s="236" t="s">
        <v>280</v>
      </c>
      <c r="L32" s="236" t="s">
        <v>280</v>
      </c>
      <c r="M32" s="236" t="s">
        <v>280</v>
      </c>
      <c r="N32" s="236" t="s">
        <v>280</v>
      </c>
      <c r="O32" s="236" t="s">
        <v>280</v>
      </c>
      <c r="P32" s="262" t="s">
        <v>280</v>
      </c>
      <c r="Q32" s="180" t="s">
        <v>280</v>
      </c>
      <c r="R32" s="262" t="s">
        <v>280</v>
      </c>
      <c r="S32" s="180" t="s">
        <v>280</v>
      </c>
      <c r="T32" s="107"/>
      <c r="V32" s="54"/>
      <c r="W32" s="54"/>
      <c r="X32" s="54"/>
      <c r="Y32" s="54"/>
      <c r="Z32" s="54"/>
      <c r="AA32" s="54"/>
      <c r="AB32" s="54"/>
      <c r="AC32" s="54"/>
      <c r="AD32" s="54"/>
      <c r="AE32" s="54"/>
      <c r="AF32" s="54"/>
      <c r="AG32" s="54"/>
      <c r="AH32" s="54"/>
      <c r="AI32" s="54"/>
      <c r="AJ32" s="54"/>
      <c r="AK32" s="54"/>
      <c r="AL32" s="54"/>
      <c r="AM32" s="54"/>
      <c r="AN32" s="54"/>
      <c r="AO32"/>
      <c r="AP32"/>
    </row>
    <row r="33" spans="1:53" s="105" customFormat="1" ht="12.75" customHeight="1">
      <c r="A33" s="95"/>
      <c r="B33" s="96">
        <v>1000</v>
      </c>
      <c r="C33" s="97" t="s">
        <v>76</v>
      </c>
      <c r="D33" s="97"/>
      <c r="E33" s="99"/>
      <c r="F33" s="14">
        <v>4</v>
      </c>
      <c r="G33" s="263">
        <v>19519</v>
      </c>
      <c r="H33" s="263">
        <v>7970753</v>
      </c>
      <c r="I33" s="14">
        <v>4</v>
      </c>
      <c r="J33" s="236" t="s">
        <v>280</v>
      </c>
      <c r="K33" s="236" t="s">
        <v>280</v>
      </c>
      <c r="L33" s="236" t="s">
        <v>280</v>
      </c>
      <c r="M33" s="236" t="s">
        <v>280</v>
      </c>
      <c r="N33" s="236" t="s">
        <v>280</v>
      </c>
      <c r="O33" s="236" t="s">
        <v>280</v>
      </c>
      <c r="P33" s="262" t="s">
        <v>280</v>
      </c>
      <c r="Q33" s="180" t="s">
        <v>280</v>
      </c>
      <c r="R33" s="262" t="s">
        <v>280</v>
      </c>
      <c r="S33" s="180" t="s">
        <v>280</v>
      </c>
      <c r="T33" s="107"/>
      <c r="V33" s="54"/>
      <c r="W33" s="54"/>
      <c r="X33" s="54"/>
      <c r="Y33" s="54"/>
      <c r="Z33" s="54"/>
      <c r="AA33" s="54"/>
      <c r="AB33" s="54"/>
      <c r="AC33" s="54"/>
      <c r="AD33" s="54"/>
      <c r="AE33" s="54"/>
      <c r="AF33" s="54"/>
      <c r="AG33" s="54"/>
      <c r="AH33" s="54"/>
      <c r="AI33" s="54"/>
      <c r="AJ33" s="54"/>
      <c r="AK33" s="54"/>
      <c r="AL33" s="54"/>
      <c r="AM33" s="54"/>
      <c r="AN33" s="54"/>
      <c r="AO33"/>
      <c r="AP33"/>
    </row>
    <row r="34" spans="1:53" s="105" customFormat="1" ht="25.15" customHeight="1">
      <c r="A34" s="95" t="s">
        <v>29</v>
      </c>
      <c r="B34" s="97" t="s">
        <v>168</v>
      </c>
      <c r="C34" s="97"/>
      <c r="D34" s="97"/>
      <c r="E34" s="99"/>
      <c r="F34" s="14">
        <v>91</v>
      </c>
      <c r="G34" s="14">
        <v>8106</v>
      </c>
      <c r="H34" s="14">
        <v>1428792</v>
      </c>
      <c r="I34" s="14">
        <v>70</v>
      </c>
      <c r="J34" s="14">
        <v>43102</v>
      </c>
      <c r="K34" s="8">
        <v>8841</v>
      </c>
      <c r="L34" s="46">
        <v>502</v>
      </c>
      <c r="M34" s="8">
        <v>33759</v>
      </c>
      <c r="N34" s="46">
        <v>504</v>
      </c>
      <c r="O34" s="236" t="s">
        <v>281</v>
      </c>
      <c r="P34" s="49">
        <v>5317</v>
      </c>
      <c r="Q34" s="179">
        <v>20.5</v>
      </c>
      <c r="R34" s="180">
        <v>1.2</v>
      </c>
      <c r="S34" s="179">
        <v>78.3</v>
      </c>
      <c r="T34" s="107" t="s">
        <v>29</v>
      </c>
      <c r="V34" s="54"/>
      <c r="W34" s="54"/>
      <c r="X34" s="54"/>
      <c r="Y34" s="54"/>
      <c r="Z34" s="54"/>
      <c r="AA34" s="54"/>
      <c r="AB34" s="54"/>
      <c r="AC34" s="54"/>
      <c r="AD34" s="54"/>
      <c r="AE34" s="54"/>
      <c r="AF34" s="54"/>
      <c r="AG34" s="54"/>
      <c r="AH34" s="54"/>
      <c r="AI34" s="54"/>
      <c r="AJ34" s="54"/>
      <c r="AK34" s="54"/>
      <c r="AL34" s="54"/>
      <c r="AM34" s="54"/>
      <c r="AN34" s="54"/>
      <c r="AO34"/>
      <c r="AP34"/>
    </row>
    <row r="35" spans="1:53" s="105" customFormat="1" ht="18" customHeight="1">
      <c r="A35" s="95"/>
      <c r="B35" s="96">
        <v>1</v>
      </c>
      <c r="C35" s="97" t="s">
        <v>75</v>
      </c>
      <c r="D35" s="98">
        <v>49</v>
      </c>
      <c r="E35" s="99"/>
      <c r="F35" s="14">
        <v>46</v>
      </c>
      <c r="G35" s="14">
        <v>1515</v>
      </c>
      <c r="H35" s="14">
        <v>160834</v>
      </c>
      <c r="I35" s="14">
        <v>29</v>
      </c>
      <c r="J35" s="14">
        <v>4042</v>
      </c>
      <c r="K35" s="8">
        <v>40</v>
      </c>
      <c r="L35" s="46">
        <v>301</v>
      </c>
      <c r="M35" s="8">
        <v>3700</v>
      </c>
      <c r="N35" s="8">
        <v>16</v>
      </c>
      <c r="O35" s="236" t="s">
        <v>281</v>
      </c>
      <c r="P35" s="49">
        <v>2668</v>
      </c>
      <c r="Q35" s="179">
        <v>1</v>
      </c>
      <c r="R35" s="180">
        <v>7.4</v>
      </c>
      <c r="S35" s="179">
        <v>91.6</v>
      </c>
      <c r="T35" s="107"/>
      <c r="V35" s="54"/>
      <c r="W35" s="54"/>
      <c r="X35" s="54"/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4"/>
      <c r="AL35" s="54"/>
      <c r="AM35" s="54"/>
      <c r="AN35" s="54"/>
      <c r="AO35"/>
      <c r="AP35"/>
    </row>
    <row r="36" spans="1:53" s="105" customFormat="1" ht="12.75" customHeight="1">
      <c r="A36" s="95"/>
      <c r="B36" s="96">
        <v>50</v>
      </c>
      <c r="C36" s="97" t="s">
        <v>75</v>
      </c>
      <c r="D36" s="98">
        <v>99</v>
      </c>
      <c r="E36" s="99"/>
      <c r="F36" s="14">
        <v>23</v>
      </c>
      <c r="G36" s="14">
        <v>1546</v>
      </c>
      <c r="H36" s="14">
        <v>192088</v>
      </c>
      <c r="I36" s="14">
        <v>21</v>
      </c>
      <c r="J36" s="263">
        <v>11759</v>
      </c>
      <c r="K36" s="263">
        <v>886</v>
      </c>
      <c r="L36" s="471" t="s">
        <v>281</v>
      </c>
      <c r="M36" s="263">
        <v>10873</v>
      </c>
      <c r="N36" s="263">
        <v>249</v>
      </c>
      <c r="O36" s="236" t="s">
        <v>281</v>
      </c>
      <c r="P36" s="262">
        <v>7606</v>
      </c>
      <c r="Q36" s="180">
        <v>7.5</v>
      </c>
      <c r="R36" s="262" t="s">
        <v>281</v>
      </c>
      <c r="S36" s="180">
        <v>92.5</v>
      </c>
      <c r="T36" s="107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/>
      <c r="AP36"/>
    </row>
    <row r="37" spans="1:53" s="105" customFormat="1" ht="12.75" customHeight="1">
      <c r="A37" s="95"/>
      <c r="B37" s="96">
        <v>100</v>
      </c>
      <c r="C37" s="97" t="s">
        <v>75</v>
      </c>
      <c r="D37" s="98">
        <v>249</v>
      </c>
      <c r="E37" s="99"/>
      <c r="F37" s="14">
        <v>18</v>
      </c>
      <c r="G37" s="263">
        <v>3056</v>
      </c>
      <c r="H37" s="263">
        <v>490369</v>
      </c>
      <c r="I37" s="14">
        <v>17</v>
      </c>
      <c r="J37" s="236" t="s">
        <v>280</v>
      </c>
      <c r="K37" s="236" t="s">
        <v>280</v>
      </c>
      <c r="L37" s="236" t="s">
        <v>280</v>
      </c>
      <c r="M37" s="236" t="s">
        <v>280</v>
      </c>
      <c r="N37" s="236" t="s">
        <v>280</v>
      </c>
      <c r="O37" s="236" t="s">
        <v>280</v>
      </c>
      <c r="P37" s="262" t="s">
        <v>280</v>
      </c>
      <c r="Q37" s="262" t="s">
        <v>280</v>
      </c>
      <c r="R37" s="262" t="s">
        <v>280</v>
      </c>
      <c r="S37" s="262" t="s">
        <v>280</v>
      </c>
      <c r="T37" s="107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/>
      <c r="AP37"/>
    </row>
    <row r="38" spans="1:53" s="105" customFormat="1" ht="12.75" customHeight="1">
      <c r="A38" s="95"/>
      <c r="B38" s="96">
        <v>250</v>
      </c>
      <c r="C38" s="97" t="s">
        <v>75</v>
      </c>
      <c r="D38" s="98">
        <v>499</v>
      </c>
      <c r="E38" s="99"/>
      <c r="F38" s="46">
        <v>3</v>
      </c>
      <c r="G38" s="236" t="s">
        <v>280</v>
      </c>
      <c r="H38" s="236" t="s">
        <v>280</v>
      </c>
      <c r="I38" s="46">
        <v>3</v>
      </c>
      <c r="J38" s="236" t="s">
        <v>280</v>
      </c>
      <c r="K38" s="236" t="s">
        <v>280</v>
      </c>
      <c r="L38" s="236" t="s">
        <v>280</v>
      </c>
      <c r="M38" s="236" t="s">
        <v>280</v>
      </c>
      <c r="N38" s="236" t="s">
        <v>280</v>
      </c>
      <c r="O38" s="236" t="s">
        <v>280</v>
      </c>
      <c r="P38" s="262" t="s">
        <v>280</v>
      </c>
      <c r="Q38" s="262" t="s">
        <v>280</v>
      </c>
      <c r="R38" s="262" t="s">
        <v>280</v>
      </c>
      <c r="S38" s="262" t="s">
        <v>280</v>
      </c>
      <c r="T38" s="107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/>
      <c r="AP38"/>
    </row>
    <row r="39" spans="1:53" s="105" customFormat="1" ht="12.75" customHeight="1">
      <c r="A39" s="95"/>
      <c r="B39" s="96">
        <v>500</v>
      </c>
      <c r="C39" s="97" t="s">
        <v>75</v>
      </c>
      <c r="D39" s="98">
        <v>999</v>
      </c>
      <c r="E39" s="99"/>
      <c r="F39" s="46">
        <v>1</v>
      </c>
      <c r="G39" s="236" t="s">
        <v>280</v>
      </c>
      <c r="H39" s="236" t="s">
        <v>280</v>
      </c>
      <c r="I39" s="262" t="s">
        <v>281</v>
      </c>
      <c r="J39" s="236" t="s">
        <v>281</v>
      </c>
      <c r="K39" s="236" t="s">
        <v>281</v>
      </c>
      <c r="L39" s="236" t="s">
        <v>281</v>
      </c>
      <c r="M39" s="236" t="s">
        <v>281</v>
      </c>
      <c r="N39" s="236" t="s">
        <v>281</v>
      </c>
      <c r="O39" s="236" t="s">
        <v>281</v>
      </c>
      <c r="P39" s="262" t="s">
        <v>281</v>
      </c>
      <c r="Q39" s="262" t="s">
        <v>281</v>
      </c>
      <c r="R39" s="262" t="s">
        <v>281</v>
      </c>
      <c r="S39" s="262" t="s">
        <v>281</v>
      </c>
      <c r="T39" s="107"/>
      <c r="V39" s="54"/>
      <c r="W39" s="54"/>
      <c r="X39" s="54"/>
      <c r="Y39" s="54"/>
      <c r="Z39" s="54"/>
      <c r="AA39" s="54"/>
      <c r="AB39" s="54"/>
      <c r="AC39" s="54"/>
      <c r="AD39" s="54"/>
      <c r="AE39" s="54"/>
      <c r="AF39" s="54"/>
      <c r="AG39" s="54"/>
      <c r="AH39" s="54"/>
      <c r="AI39" s="54"/>
      <c r="AJ39" s="54"/>
      <c r="AK39" s="54"/>
      <c r="AL39" s="54"/>
      <c r="AM39" s="54"/>
      <c r="AN39" s="54"/>
      <c r="AO39"/>
      <c r="AP39"/>
    </row>
    <row r="40" spans="1:53" s="105" customFormat="1" ht="12.75" customHeight="1">
      <c r="A40" s="95"/>
      <c r="B40" s="96">
        <v>1000</v>
      </c>
      <c r="C40" s="97" t="s">
        <v>76</v>
      </c>
      <c r="D40" s="97"/>
      <c r="E40" s="99"/>
      <c r="F40" s="236" t="s">
        <v>281</v>
      </c>
      <c r="G40" s="236" t="s">
        <v>281</v>
      </c>
      <c r="H40" s="236" t="s">
        <v>281</v>
      </c>
      <c r="I40" s="262" t="s">
        <v>281</v>
      </c>
      <c r="J40" s="236" t="s">
        <v>281</v>
      </c>
      <c r="K40" s="236" t="s">
        <v>281</v>
      </c>
      <c r="L40" s="236" t="s">
        <v>281</v>
      </c>
      <c r="M40" s="236" t="s">
        <v>281</v>
      </c>
      <c r="N40" s="236" t="s">
        <v>281</v>
      </c>
      <c r="O40" s="236" t="s">
        <v>281</v>
      </c>
      <c r="P40" s="262" t="s">
        <v>281</v>
      </c>
      <c r="Q40" s="262" t="s">
        <v>281</v>
      </c>
      <c r="R40" s="262" t="s">
        <v>281</v>
      </c>
      <c r="S40" s="262" t="s">
        <v>281</v>
      </c>
      <c r="T40" s="107"/>
      <c r="V40" s="54"/>
      <c r="W40" s="54"/>
      <c r="X40" s="54"/>
      <c r="Y40" s="54"/>
      <c r="Z40" s="54"/>
      <c r="AA40" s="54"/>
      <c r="AB40" s="54"/>
      <c r="AC40" s="54"/>
      <c r="AD40" s="54"/>
      <c r="AE40" s="54"/>
      <c r="AF40" s="54"/>
      <c r="AG40" s="54"/>
      <c r="AH40" s="54"/>
      <c r="AI40" s="54"/>
      <c r="AJ40" s="54"/>
      <c r="AK40" s="54"/>
      <c r="AL40" s="54"/>
      <c r="AM40" s="54"/>
      <c r="AN40" s="54"/>
      <c r="AO40"/>
      <c r="AP40"/>
    </row>
    <row r="41" spans="1:53" s="105" customFormat="1" ht="25.15" customHeight="1">
      <c r="A41" s="95" t="s">
        <v>30</v>
      </c>
      <c r="B41" s="97" t="s">
        <v>169</v>
      </c>
      <c r="C41" s="97"/>
      <c r="D41" s="97"/>
      <c r="E41" s="99"/>
      <c r="F41" s="14">
        <v>493</v>
      </c>
      <c r="G41" s="14">
        <v>42885</v>
      </c>
      <c r="H41" s="14">
        <v>7558726</v>
      </c>
      <c r="I41" s="14">
        <v>379</v>
      </c>
      <c r="J41" s="14">
        <v>313053</v>
      </c>
      <c r="K41" s="8">
        <v>29183</v>
      </c>
      <c r="L41" s="46">
        <v>1575</v>
      </c>
      <c r="M41" s="8">
        <v>282296</v>
      </c>
      <c r="N41" s="8">
        <v>1472</v>
      </c>
      <c r="O41" s="236" t="s">
        <v>281</v>
      </c>
      <c r="P41" s="49">
        <v>7300</v>
      </c>
      <c r="Q41" s="179">
        <v>9.3000000000000007</v>
      </c>
      <c r="R41" s="180">
        <v>0.5</v>
      </c>
      <c r="S41" s="179">
        <v>90.2</v>
      </c>
      <c r="T41" s="107" t="s">
        <v>30</v>
      </c>
      <c r="V41" s="54"/>
      <c r="W41" s="54"/>
      <c r="X41" s="54"/>
      <c r="Y41" s="54"/>
      <c r="Z41" s="54"/>
      <c r="AA41" s="54"/>
      <c r="AB41" s="54"/>
      <c r="AC41" s="54"/>
      <c r="AD41" s="54"/>
      <c r="AE41" s="54"/>
      <c r="AF41" s="54"/>
      <c r="AG41" s="54"/>
      <c r="AH41" s="54"/>
      <c r="AI41" s="54"/>
      <c r="AJ41" s="54"/>
      <c r="AK41" s="54"/>
      <c r="AL41" s="54"/>
      <c r="AM41" s="54"/>
      <c r="AN41" s="54"/>
      <c r="AO41"/>
      <c r="AP41"/>
    </row>
    <row r="42" spans="1:53" s="105" customFormat="1" ht="18" customHeight="1">
      <c r="A42" s="95"/>
      <c r="B42" s="96">
        <v>1</v>
      </c>
      <c r="C42" s="97" t="s">
        <v>75</v>
      </c>
      <c r="D42" s="98">
        <v>49</v>
      </c>
      <c r="E42" s="99"/>
      <c r="F42" s="14">
        <v>273</v>
      </c>
      <c r="G42" s="14">
        <v>8752</v>
      </c>
      <c r="H42" s="14">
        <v>807592</v>
      </c>
      <c r="I42" s="14">
        <v>177</v>
      </c>
      <c r="J42" s="370">
        <v>24288</v>
      </c>
      <c r="K42" s="372">
        <v>2482</v>
      </c>
      <c r="L42" s="298">
        <v>851</v>
      </c>
      <c r="M42" s="372">
        <v>20955</v>
      </c>
      <c r="N42" s="372">
        <v>354</v>
      </c>
      <c r="O42" s="236" t="s">
        <v>281</v>
      </c>
      <c r="P42" s="371">
        <v>2775</v>
      </c>
      <c r="Q42" s="278">
        <v>10.199999999999999</v>
      </c>
      <c r="R42" s="180">
        <v>3.5</v>
      </c>
      <c r="S42" s="278">
        <v>86.3</v>
      </c>
      <c r="T42" s="104"/>
      <c r="V42" s="54"/>
      <c r="W42" s="54"/>
      <c r="X42" s="54"/>
      <c r="Y42" s="54"/>
      <c r="Z42" s="54"/>
      <c r="AA42" s="54"/>
      <c r="AB42" s="54"/>
      <c r="AC42" s="54"/>
      <c r="AD42" s="54"/>
      <c r="AE42" s="54"/>
      <c r="AF42" s="54"/>
      <c r="AG42" s="54"/>
      <c r="AH42" s="54"/>
      <c r="AI42" s="54"/>
      <c r="AJ42" s="54"/>
      <c r="AK42" s="54"/>
      <c r="AL42" s="54"/>
      <c r="AM42" s="54"/>
      <c r="AN42" s="54"/>
      <c r="AO42"/>
      <c r="AP42"/>
    </row>
    <row r="43" spans="1:53" s="105" customFormat="1" ht="12.75" customHeight="1">
      <c r="A43" s="95"/>
      <c r="B43" s="96">
        <v>50</v>
      </c>
      <c r="C43" s="97" t="s">
        <v>75</v>
      </c>
      <c r="D43" s="98">
        <v>99</v>
      </c>
      <c r="E43" s="99"/>
      <c r="F43" s="14">
        <v>110</v>
      </c>
      <c r="G43" s="14">
        <v>7985</v>
      </c>
      <c r="H43" s="14">
        <v>1155911</v>
      </c>
      <c r="I43" s="14">
        <v>97</v>
      </c>
      <c r="J43" s="263">
        <v>38955</v>
      </c>
      <c r="K43" s="263">
        <v>2905</v>
      </c>
      <c r="L43" s="263" t="s">
        <v>281</v>
      </c>
      <c r="M43" s="263">
        <v>36050</v>
      </c>
      <c r="N43" s="236" t="s">
        <v>281</v>
      </c>
      <c r="O43" s="236" t="s">
        <v>281</v>
      </c>
      <c r="P43" s="262">
        <v>4879</v>
      </c>
      <c r="Q43" s="180">
        <v>7.5</v>
      </c>
      <c r="R43" s="262" t="s">
        <v>281</v>
      </c>
      <c r="S43" s="180">
        <v>92.5</v>
      </c>
      <c r="T43" s="104"/>
      <c r="V43" s="54"/>
      <c r="W43" s="54"/>
      <c r="X43" s="54"/>
      <c r="Y43" s="54"/>
      <c r="Z43" s="54"/>
      <c r="AA43" s="54"/>
      <c r="AB43" s="54"/>
      <c r="AC43" s="54"/>
      <c r="AD43" s="54"/>
      <c r="AE43" s="54"/>
      <c r="AF43" s="54"/>
      <c r="AG43" s="54"/>
      <c r="AH43" s="54"/>
      <c r="AI43" s="54"/>
      <c r="AJ43" s="54"/>
      <c r="AK43" s="54"/>
      <c r="AL43" s="54"/>
      <c r="AM43" s="54"/>
      <c r="AN43" s="54"/>
      <c r="AO43"/>
      <c r="AP43"/>
    </row>
    <row r="44" spans="1:53" s="105" customFormat="1" ht="12.75" customHeight="1">
      <c r="A44" s="95"/>
      <c r="B44" s="96">
        <v>100</v>
      </c>
      <c r="C44" s="97" t="s">
        <v>75</v>
      </c>
      <c r="D44" s="98">
        <v>249</v>
      </c>
      <c r="E44" s="99"/>
      <c r="F44" s="14">
        <v>78</v>
      </c>
      <c r="G44" s="263">
        <v>11596</v>
      </c>
      <c r="H44" s="263">
        <v>1647335</v>
      </c>
      <c r="I44" s="14">
        <v>74</v>
      </c>
      <c r="J44" s="263">
        <v>57227</v>
      </c>
      <c r="K44" s="263">
        <v>15768</v>
      </c>
      <c r="L44" s="263">
        <v>723</v>
      </c>
      <c r="M44" s="263">
        <v>40736</v>
      </c>
      <c r="N44" s="263">
        <v>1044</v>
      </c>
      <c r="O44" s="236" t="s">
        <v>281</v>
      </c>
      <c r="P44" s="262">
        <v>4935</v>
      </c>
      <c r="Q44" s="180">
        <v>27.6</v>
      </c>
      <c r="R44" s="180">
        <v>1.3</v>
      </c>
      <c r="S44" s="180">
        <v>71.099999999999994</v>
      </c>
      <c r="T44" s="10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/>
      <c r="AP44"/>
    </row>
    <row r="45" spans="1:53" s="105" customFormat="1" ht="12.75" customHeight="1">
      <c r="A45" s="95"/>
      <c r="B45" s="96">
        <v>250</v>
      </c>
      <c r="C45" s="97" t="s">
        <v>75</v>
      </c>
      <c r="D45" s="98">
        <v>499</v>
      </c>
      <c r="E45" s="99"/>
      <c r="F45" s="14">
        <v>26</v>
      </c>
      <c r="G45" s="263">
        <v>8793</v>
      </c>
      <c r="H45" s="263">
        <v>1920701</v>
      </c>
      <c r="I45" s="14">
        <v>26</v>
      </c>
      <c r="J45" s="263">
        <v>143085</v>
      </c>
      <c r="K45" s="263">
        <v>2778</v>
      </c>
      <c r="L45" s="236" t="s">
        <v>281</v>
      </c>
      <c r="M45" s="263">
        <v>140307</v>
      </c>
      <c r="N45" s="263">
        <v>75</v>
      </c>
      <c r="O45" s="236" t="s">
        <v>281</v>
      </c>
      <c r="P45" s="262">
        <v>16273</v>
      </c>
      <c r="Q45" s="180">
        <v>1.9</v>
      </c>
      <c r="R45" s="262" t="s">
        <v>281</v>
      </c>
      <c r="S45" s="180">
        <v>98.1</v>
      </c>
      <c r="T45" s="104"/>
      <c r="V45" s="54"/>
      <c r="W45" s="54"/>
      <c r="X45" s="54"/>
      <c r="Y45" s="54"/>
      <c r="Z45" s="54"/>
      <c r="AA45" s="54"/>
      <c r="AB45" s="54"/>
      <c r="AC45" s="54"/>
      <c r="AD45" s="54"/>
      <c r="AE45" s="54"/>
      <c r="AF45" s="54"/>
      <c r="AG45" s="54"/>
      <c r="AH45" s="54"/>
      <c r="AI45" s="54"/>
      <c r="AJ45" s="54"/>
      <c r="AK45" s="54"/>
      <c r="AL45" s="54"/>
      <c r="AM45" s="54"/>
      <c r="AN45" s="54"/>
      <c r="AO45"/>
      <c r="AP45"/>
    </row>
    <row r="46" spans="1:53" s="105" customFormat="1" ht="12.75" customHeight="1">
      <c r="A46" s="95"/>
      <c r="B46" s="96">
        <v>500</v>
      </c>
      <c r="C46" s="97" t="s">
        <v>75</v>
      </c>
      <c r="D46" s="98">
        <v>999</v>
      </c>
      <c r="E46" s="99"/>
      <c r="F46" s="14">
        <v>4</v>
      </c>
      <c r="G46" s="236" t="s">
        <v>280</v>
      </c>
      <c r="H46" s="236" t="s">
        <v>280</v>
      </c>
      <c r="I46" s="14">
        <v>3</v>
      </c>
      <c r="J46" s="236" t="s">
        <v>280</v>
      </c>
      <c r="K46" s="236" t="s">
        <v>280</v>
      </c>
      <c r="L46" s="236" t="s">
        <v>280</v>
      </c>
      <c r="M46" s="236" t="s">
        <v>280</v>
      </c>
      <c r="N46" s="236" t="s">
        <v>280</v>
      </c>
      <c r="O46" s="236" t="s">
        <v>280</v>
      </c>
      <c r="P46" s="262" t="s">
        <v>280</v>
      </c>
      <c r="Q46" s="262" t="s">
        <v>280</v>
      </c>
      <c r="R46" s="262" t="s">
        <v>280</v>
      </c>
      <c r="S46" s="262" t="s">
        <v>280</v>
      </c>
      <c r="T46" s="104"/>
      <c r="V46" s="54"/>
      <c r="W46" s="54"/>
      <c r="X46" s="54"/>
      <c r="Y46" s="54"/>
      <c r="Z46" s="54"/>
      <c r="AA46" s="54"/>
      <c r="AB46" s="54"/>
      <c r="AC46" s="54"/>
      <c r="AD46" s="54"/>
      <c r="AE46" s="54"/>
      <c r="AF46" s="54"/>
      <c r="AG46" s="54"/>
      <c r="AH46" s="54"/>
      <c r="AI46" s="54"/>
      <c r="AJ46" s="54"/>
      <c r="AK46" s="54"/>
      <c r="AL46" s="54"/>
      <c r="AM46" s="54"/>
      <c r="AN46" s="54"/>
      <c r="AO46"/>
      <c r="AP46"/>
    </row>
    <row r="47" spans="1:53" s="105" customFormat="1" ht="12.75" customHeight="1">
      <c r="A47" s="95"/>
      <c r="B47" s="96">
        <v>1000</v>
      </c>
      <c r="C47" s="97" t="s">
        <v>76</v>
      </c>
      <c r="D47" s="97"/>
      <c r="E47" s="99"/>
      <c r="F47" s="46">
        <v>2</v>
      </c>
      <c r="G47" s="236" t="s">
        <v>280</v>
      </c>
      <c r="H47" s="236" t="s">
        <v>280</v>
      </c>
      <c r="I47" s="46">
        <v>2</v>
      </c>
      <c r="J47" s="236" t="s">
        <v>280</v>
      </c>
      <c r="K47" s="236" t="s">
        <v>280</v>
      </c>
      <c r="L47" s="236" t="s">
        <v>280</v>
      </c>
      <c r="M47" s="236" t="s">
        <v>280</v>
      </c>
      <c r="N47" s="236" t="s">
        <v>280</v>
      </c>
      <c r="O47" s="236" t="s">
        <v>280</v>
      </c>
      <c r="P47" s="262" t="s">
        <v>280</v>
      </c>
      <c r="Q47" s="262" t="s">
        <v>280</v>
      </c>
      <c r="R47" s="262" t="s">
        <v>280</v>
      </c>
      <c r="S47" s="262" t="s">
        <v>280</v>
      </c>
      <c r="T47" s="104"/>
      <c r="V47" s="54"/>
      <c r="W47" s="54"/>
      <c r="X47" s="54"/>
      <c r="Y47" s="54"/>
      <c r="Z47" s="54"/>
      <c r="AA47" s="54"/>
      <c r="AB47" s="54"/>
      <c r="AC47" s="54"/>
      <c r="AD47" s="54"/>
      <c r="AE47" s="54"/>
      <c r="AF47" s="54"/>
      <c r="AG47" s="54"/>
      <c r="AH47" s="54"/>
      <c r="AI47" s="54"/>
      <c r="AJ47" s="54"/>
      <c r="AK47" s="54"/>
      <c r="AL47" s="54"/>
      <c r="AM47" s="54"/>
      <c r="AN47" s="54"/>
    </row>
    <row r="48" spans="1:53" ht="11.25" customHeight="1">
      <c r="A48" s="84"/>
      <c r="B48" s="84"/>
      <c r="C48" s="84"/>
      <c r="D48" s="84"/>
      <c r="E48" s="84"/>
      <c r="F48" s="100"/>
      <c r="G48" s="100"/>
      <c r="H48" s="100"/>
      <c r="I48" s="100"/>
      <c r="J48" s="236"/>
      <c r="K48" s="236"/>
      <c r="L48" s="236"/>
      <c r="M48" s="236"/>
      <c r="N48" s="236"/>
      <c r="O48" s="236"/>
      <c r="P48" s="263"/>
      <c r="Q48" s="263"/>
      <c r="R48" s="263"/>
      <c r="S48" s="263"/>
      <c r="T48" s="108"/>
      <c r="U48" s="105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105"/>
      <c r="AP48" s="105"/>
      <c r="AQ48" s="105"/>
      <c r="AR48" s="105"/>
      <c r="AS48" s="105"/>
      <c r="AT48" s="105"/>
      <c r="AU48" s="105"/>
      <c r="AV48" s="105"/>
      <c r="AW48" s="105"/>
      <c r="AX48" s="105"/>
      <c r="AY48" s="105"/>
      <c r="AZ48" s="105"/>
      <c r="BA48" s="105"/>
    </row>
    <row r="49" spans="1:52" ht="11.25" customHeight="1">
      <c r="A49" s="24"/>
      <c r="B49" s="24"/>
      <c r="C49" s="14"/>
      <c r="D49" s="14"/>
      <c r="E49" s="14"/>
      <c r="F49" s="14"/>
      <c r="G49" s="14"/>
      <c r="H49" s="8"/>
      <c r="I49" s="46"/>
      <c r="J49" s="8"/>
      <c r="K49" s="8"/>
      <c r="L49" s="46"/>
      <c r="M49" s="49"/>
      <c r="N49" s="172"/>
      <c r="O49" s="173"/>
      <c r="P49" s="177"/>
      <c r="Q49" s="176"/>
      <c r="R49"/>
      <c r="S49"/>
      <c r="T49"/>
      <c r="U49" s="105"/>
      <c r="V49" s="54"/>
      <c r="W49" s="54"/>
      <c r="X49" s="54"/>
      <c r="Y49" s="54"/>
      <c r="Z49" s="54"/>
      <c r="AA49" s="54"/>
      <c r="AB49" s="54"/>
      <c r="AC49" s="54"/>
      <c r="AD49" s="54"/>
      <c r="AE49" s="54"/>
      <c r="AF49" s="54"/>
      <c r="AG49" s="54"/>
      <c r="AH49" s="54"/>
      <c r="AI49" s="54"/>
      <c r="AJ49" s="54"/>
      <c r="AK49" s="54"/>
      <c r="AL49" s="54"/>
      <c r="AM49" s="54"/>
      <c r="AN49" s="54"/>
      <c r="AO49" s="105"/>
      <c r="AP49" s="105"/>
      <c r="AQ49" s="105"/>
      <c r="AR49" s="105"/>
      <c r="AS49" s="105"/>
      <c r="AT49" s="105"/>
      <c r="AU49" s="105"/>
      <c r="AV49" s="105"/>
      <c r="AW49" s="105"/>
      <c r="AX49" s="105"/>
      <c r="AY49" s="105"/>
      <c r="AZ49" s="105"/>
    </row>
    <row r="50" spans="1:52" ht="10.5" customHeight="1">
      <c r="A50" s="199"/>
      <c r="B50" s="24"/>
      <c r="C50" s="14"/>
      <c r="D50" s="14"/>
      <c r="E50" s="14"/>
      <c r="F50" s="14"/>
      <c r="G50" s="14"/>
      <c r="H50" s="8"/>
      <c r="I50" s="46"/>
      <c r="J50" s="8"/>
      <c r="K50" s="8"/>
      <c r="L50" s="46"/>
      <c r="M50" s="49"/>
      <c r="N50" s="172"/>
      <c r="O50" s="173"/>
      <c r="P50" s="177"/>
      <c r="Q50" s="176"/>
      <c r="R50"/>
      <c r="S50"/>
      <c r="T50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105"/>
      <c r="AP50" s="105"/>
      <c r="AQ50" s="105"/>
      <c r="AR50" s="105"/>
      <c r="AS50" s="105"/>
      <c r="AT50" s="105"/>
      <c r="AU50" s="105"/>
      <c r="AV50" s="105"/>
      <c r="AW50" s="105"/>
      <c r="AX50" s="105"/>
    </row>
    <row r="51" spans="1:52" ht="14.25">
      <c r="J51" s="60"/>
      <c r="T51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105"/>
      <c r="AP51" s="105"/>
      <c r="AQ51" s="105"/>
      <c r="AR51" s="105"/>
      <c r="AS51" s="105"/>
    </row>
    <row r="52" spans="1:52" ht="14.25">
      <c r="J52" s="60"/>
      <c r="T52"/>
      <c r="V52" s="54"/>
      <c r="W52" s="54"/>
      <c r="X52" s="54"/>
      <c r="Y52" s="54"/>
      <c r="Z52" s="54"/>
      <c r="AA52" s="54"/>
      <c r="AB52" s="54"/>
      <c r="AC52" s="54"/>
      <c r="AD52" s="54"/>
      <c r="AE52" s="54"/>
      <c r="AF52" s="54"/>
      <c r="AG52" s="54"/>
      <c r="AH52" s="54"/>
      <c r="AI52" s="54"/>
      <c r="AJ52" s="54"/>
      <c r="AK52" s="54"/>
      <c r="AL52" s="54"/>
      <c r="AM52" s="54"/>
      <c r="AN52" s="54"/>
      <c r="AO52" s="105"/>
      <c r="AP52" s="105"/>
      <c r="AQ52" s="105"/>
      <c r="AR52" s="105"/>
      <c r="AS52" s="105"/>
    </row>
    <row r="53" spans="1:52" ht="14.25">
      <c r="J53" s="60"/>
      <c r="K53" s="443" t="s">
        <v>269</v>
      </c>
      <c r="T53"/>
      <c r="V53" s="54"/>
      <c r="W53" s="54"/>
      <c r="X53" s="54"/>
      <c r="Y53" s="54"/>
      <c r="Z53" s="54"/>
      <c r="AA53" s="54"/>
      <c r="AB53" s="54"/>
      <c r="AC53" s="54"/>
      <c r="AD53" s="54"/>
      <c r="AE53" s="54"/>
      <c r="AF53" s="54"/>
      <c r="AG53" s="54"/>
      <c r="AH53" s="54"/>
      <c r="AI53" s="54"/>
      <c r="AJ53" s="54"/>
      <c r="AK53" s="54"/>
      <c r="AL53" s="54"/>
      <c r="AM53" s="54"/>
      <c r="AN53" s="54"/>
      <c r="AO53" s="105"/>
      <c r="AP53" s="105"/>
      <c r="AQ53" s="105"/>
      <c r="AR53" s="105"/>
      <c r="AS53" s="105"/>
    </row>
    <row r="54" spans="1:52" ht="14.25">
      <c r="J54" s="60"/>
      <c r="T54"/>
      <c r="V54" s="105"/>
      <c r="W54" s="105"/>
      <c r="X54" s="105"/>
      <c r="Y54" s="105"/>
      <c r="Z54" s="105"/>
      <c r="AA54" s="105"/>
      <c r="AB54" s="105"/>
      <c r="AC54" s="105"/>
      <c r="AD54" s="105"/>
      <c r="AE54" s="105"/>
      <c r="AF54" s="105"/>
      <c r="AG54" s="105"/>
      <c r="AH54" s="105"/>
    </row>
    <row r="55" spans="1:52" ht="14.25">
      <c r="J55" s="60"/>
      <c r="T55"/>
      <c r="V55" s="105"/>
      <c r="W55" s="105"/>
      <c r="X55" s="105"/>
      <c r="Y55" s="105"/>
      <c r="Z55" s="105"/>
      <c r="AA55" s="105"/>
      <c r="AB55" s="105"/>
      <c r="AC55" s="105"/>
      <c r="AD55" s="105"/>
      <c r="AE55" s="105"/>
      <c r="AF55" s="105"/>
      <c r="AG55" s="105"/>
      <c r="AH55" s="105"/>
    </row>
    <row r="56" spans="1:52" ht="14.25">
      <c r="J56" s="60"/>
      <c r="T56"/>
      <c r="V56" s="105"/>
      <c r="W56" s="105"/>
      <c r="X56" s="105"/>
      <c r="Y56" s="105"/>
      <c r="Z56" s="105"/>
      <c r="AA56" s="105"/>
      <c r="AB56" s="105"/>
      <c r="AC56" s="105"/>
      <c r="AD56" s="105"/>
      <c r="AE56" s="105"/>
      <c r="AF56" s="105"/>
      <c r="AG56" s="105"/>
      <c r="AH56" s="105"/>
    </row>
    <row r="57" spans="1:52" ht="14.25">
      <c r="J57" s="60"/>
      <c r="T57"/>
      <c r="V57" s="105"/>
      <c r="W57" s="105"/>
      <c r="X57" s="105"/>
      <c r="Y57" s="105"/>
      <c r="Z57" s="105"/>
      <c r="AA57" s="105"/>
      <c r="AB57" s="105"/>
      <c r="AC57" s="105"/>
      <c r="AD57" s="105"/>
      <c r="AE57" s="105"/>
      <c r="AF57" s="105"/>
      <c r="AG57" s="105"/>
      <c r="AH57" s="105"/>
    </row>
    <row r="58" spans="1:52" ht="14.25">
      <c r="J58" s="60"/>
      <c r="T58"/>
      <c r="V58" s="105"/>
      <c r="W58" s="105"/>
      <c r="X58" s="105"/>
      <c r="Y58" s="105"/>
      <c r="Z58" s="105"/>
      <c r="AA58" s="105"/>
      <c r="AB58" s="105"/>
      <c r="AC58" s="105"/>
      <c r="AD58" s="105"/>
      <c r="AE58" s="105"/>
      <c r="AF58" s="105"/>
      <c r="AG58" s="105"/>
      <c r="AH58" s="105"/>
    </row>
    <row r="59" spans="1:52" ht="14.25">
      <c r="J59" s="60"/>
      <c r="T59"/>
      <c r="V59" s="105"/>
      <c r="W59" s="105"/>
    </row>
    <row r="60" spans="1:52">
      <c r="J60" s="60"/>
      <c r="T60"/>
    </row>
    <row r="61" spans="1:52">
      <c r="J61" s="60"/>
      <c r="T61"/>
    </row>
    <row r="62" spans="1:52">
      <c r="J62" s="60"/>
      <c r="T62"/>
    </row>
    <row r="63" spans="1:52">
      <c r="J63" s="60"/>
      <c r="T63"/>
    </row>
    <row r="64" spans="1:52">
      <c r="J64" s="60"/>
      <c r="T64"/>
    </row>
    <row r="65" spans="10:20">
      <c r="J65" s="60"/>
      <c r="T65"/>
    </row>
    <row r="66" spans="10:20">
      <c r="J66" s="60"/>
      <c r="T66"/>
    </row>
    <row r="67" spans="10:20">
      <c r="J67" s="60"/>
      <c r="T67"/>
    </row>
    <row r="68" spans="10:20">
      <c r="J68" s="60"/>
      <c r="T68"/>
    </row>
    <row r="69" spans="10:20">
      <c r="J69" s="60"/>
      <c r="T69"/>
    </row>
    <row r="70" spans="10:20">
      <c r="J70" s="60"/>
      <c r="T70"/>
    </row>
    <row r="71" spans="10:20">
      <c r="J71" s="60"/>
      <c r="T71"/>
    </row>
    <row r="72" spans="10:20">
      <c r="J72" s="60"/>
      <c r="T72"/>
    </row>
    <row r="73" spans="10:20">
      <c r="J73" s="60"/>
      <c r="T73"/>
    </row>
    <row r="74" spans="10:20">
      <c r="J74" s="60"/>
      <c r="T74"/>
    </row>
    <row r="75" spans="10:20">
      <c r="J75" s="60"/>
      <c r="T75"/>
    </row>
    <row r="76" spans="10:20">
      <c r="J76" s="60"/>
      <c r="T76"/>
    </row>
    <row r="77" spans="10:20">
      <c r="J77" s="60"/>
      <c r="T77"/>
    </row>
    <row r="78" spans="10:20">
      <c r="J78" s="60"/>
      <c r="T78"/>
    </row>
    <row r="79" spans="10:20">
      <c r="J79" s="60"/>
      <c r="T79"/>
    </row>
    <row r="80" spans="10:20">
      <c r="J80" s="60"/>
      <c r="T80"/>
    </row>
    <row r="81" spans="10:20">
      <c r="J81" s="60"/>
      <c r="T81"/>
    </row>
    <row r="82" spans="10:20">
      <c r="J82" s="60"/>
      <c r="T82"/>
    </row>
    <row r="83" spans="10:20">
      <c r="J83" s="60"/>
      <c r="T83"/>
    </row>
    <row r="84" spans="10:20">
      <c r="J84" s="60"/>
      <c r="T84"/>
    </row>
    <row r="85" spans="10:20">
      <c r="J85" s="60"/>
      <c r="T85"/>
    </row>
    <row r="86" spans="10:20">
      <c r="J86" s="60"/>
      <c r="T86"/>
    </row>
    <row r="87" spans="10:20">
      <c r="J87" s="60"/>
      <c r="T87"/>
    </row>
    <row r="88" spans="10:20">
      <c r="J88" s="60"/>
      <c r="T88"/>
    </row>
    <row r="89" spans="10:20">
      <c r="J89" s="60"/>
      <c r="T89"/>
    </row>
    <row r="90" spans="10:20">
      <c r="J90" s="60"/>
      <c r="T90"/>
    </row>
    <row r="91" spans="10:20">
      <c r="J91" s="60"/>
      <c r="T91"/>
    </row>
    <row r="92" spans="10:20">
      <c r="J92" s="60"/>
      <c r="T92"/>
    </row>
    <row r="93" spans="10:20">
      <c r="J93" s="60"/>
      <c r="T93"/>
    </row>
    <row r="94" spans="10:20">
      <c r="J94" s="60"/>
      <c r="T94"/>
    </row>
    <row r="95" spans="10:20">
      <c r="J95" s="60"/>
      <c r="T95"/>
    </row>
    <row r="96" spans="10:20">
      <c r="J96" s="60"/>
      <c r="T96"/>
    </row>
    <row r="97" spans="10:20">
      <c r="J97" s="60"/>
      <c r="T97"/>
    </row>
    <row r="98" spans="10:20">
      <c r="J98" s="60"/>
      <c r="T98"/>
    </row>
    <row r="99" spans="10:20">
      <c r="J99" s="60"/>
      <c r="T99"/>
    </row>
    <row r="100" spans="10:20">
      <c r="J100" s="60"/>
      <c r="T100"/>
    </row>
    <row r="101" spans="10:20">
      <c r="J101" s="60"/>
      <c r="T101"/>
    </row>
    <row r="102" spans="10:20">
      <c r="J102" s="60"/>
      <c r="T102"/>
    </row>
    <row r="103" spans="10:20">
      <c r="J103" s="60"/>
      <c r="T103"/>
    </row>
    <row r="104" spans="10:20">
      <c r="J104" s="60"/>
      <c r="T104"/>
    </row>
    <row r="105" spans="10:20">
      <c r="J105" s="60"/>
      <c r="T105"/>
    </row>
    <row r="106" spans="10:20">
      <c r="J106" s="60"/>
      <c r="T106"/>
    </row>
    <row r="107" spans="10:20">
      <c r="J107" s="60"/>
      <c r="T107"/>
    </row>
    <row r="108" spans="10:20">
      <c r="J108" s="60"/>
      <c r="T108"/>
    </row>
    <row r="109" spans="10:20">
      <c r="J109" s="60"/>
      <c r="T109"/>
    </row>
    <row r="110" spans="10:20">
      <c r="J110" s="60"/>
      <c r="T110"/>
    </row>
    <row r="111" spans="10:20">
      <c r="J111" s="60"/>
      <c r="T111"/>
    </row>
    <row r="112" spans="10:20">
      <c r="J112" s="60"/>
      <c r="T112"/>
    </row>
    <row r="113" spans="10:20">
      <c r="J113" s="60"/>
      <c r="T113"/>
    </row>
    <row r="114" spans="10:20">
      <c r="J114" s="60"/>
      <c r="T114"/>
    </row>
    <row r="115" spans="10:20">
      <c r="J115" s="60"/>
      <c r="T115"/>
    </row>
    <row r="116" spans="10:20">
      <c r="J116" s="60"/>
      <c r="T116"/>
    </row>
    <row r="117" spans="10:20">
      <c r="J117" s="60"/>
      <c r="T117"/>
    </row>
    <row r="118" spans="10:20">
      <c r="J118" s="60"/>
      <c r="T118"/>
    </row>
    <row r="119" spans="10:20">
      <c r="J119" s="60"/>
      <c r="T119"/>
    </row>
    <row r="120" spans="10:20">
      <c r="J120" s="60"/>
      <c r="T120"/>
    </row>
    <row r="121" spans="10:20">
      <c r="J121" s="60"/>
      <c r="T121"/>
    </row>
    <row r="122" spans="10:20">
      <c r="J122" s="60"/>
      <c r="T122"/>
    </row>
    <row r="123" spans="10:20">
      <c r="J123" s="60"/>
      <c r="T123"/>
    </row>
    <row r="124" spans="10:20">
      <c r="J124" s="60"/>
      <c r="T124"/>
    </row>
    <row r="125" spans="10:20">
      <c r="J125" s="60"/>
      <c r="T125"/>
    </row>
    <row r="126" spans="10:20">
      <c r="J126" s="60"/>
      <c r="T126"/>
    </row>
    <row r="127" spans="10:20">
      <c r="J127" s="60"/>
      <c r="T127"/>
    </row>
    <row r="128" spans="10:20">
      <c r="J128" s="60"/>
      <c r="T128"/>
    </row>
    <row r="129" spans="10:20">
      <c r="J129" s="60"/>
      <c r="T129"/>
    </row>
    <row r="130" spans="10:20">
      <c r="J130" s="60"/>
      <c r="T130"/>
    </row>
    <row r="131" spans="10:20">
      <c r="J131" s="60"/>
      <c r="T131"/>
    </row>
    <row r="132" spans="10:20">
      <c r="J132" s="60"/>
      <c r="T132"/>
    </row>
    <row r="133" spans="10:20">
      <c r="J133" s="60"/>
      <c r="T133"/>
    </row>
    <row r="134" spans="10:20">
      <c r="J134" s="60"/>
      <c r="T134"/>
    </row>
    <row r="135" spans="10:20">
      <c r="J135" s="60"/>
      <c r="T135"/>
    </row>
    <row r="136" spans="10:20">
      <c r="J136" s="60"/>
      <c r="T136"/>
    </row>
    <row r="137" spans="10:20">
      <c r="J137" s="60"/>
      <c r="T137"/>
    </row>
    <row r="138" spans="10:20">
      <c r="J138" s="60"/>
      <c r="T138"/>
    </row>
    <row r="139" spans="10:20">
      <c r="J139" s="60"/>
      <c r="T139"/>
    </row>
    <row r="140" spans="10:20">
      <c r="J140" s="60"/>
      <c r="T140"/>
    </row>
    <row r="141" spans="10:20">
      <c r="J141" s="60"/>
      <c r="T141"/>
    </row>
    <row r="142" spans="10:20">
      <c r="J142" s="60"/>
      <c r="T142"/>
    </row>
    <row r="143" spans="10:20">
      <c r="J143" s="60"/>
      <c r="T143"/>
    </row>
    <row r="144" spans="10:20">
      <c r="J144" s="60"/>
      <c r="T144"/>
    </row>
    <row r="145" spans="10:20">
      <c r="J145" s="60"/>
      <c r="T145"/>
    </row>
    <row r="146" spans="10:20">
      <c r="J146" s="60"/>
      <c r="T146"/>
    </row>
    <row r="147" spans="10:20">
      <c r="J147" s="60"/>
      <c r="T147"/>
    </row>
    <row r="148" spans="10:20">
      <c r="J148" s="60"/>
      <c r="T148"/>
    </row>
    <row r="149" spans="10:20">
      <c r="J149" s="60"/>
      <c r="T149"/>
    </row>
    <row r="150" spans="10:20">
      <c r="J150" s="60"/>
      <c r="T150"/>
    </row>
    <row r="151" spans="10:20">
      <c r="J151" s="60"/>
      <c r="T151"/>
    </row>
    <row r="152" spans="10:20">
      <c r="J152" s="60"/>
      <c r="T152"/>
    </row>
    <row r="153" spans="10:20">
      <c r="J153" s="60"/>
      <c r="T153"/>
    </row>
    <row r="154" spans="10:20">
      <c r="J154" s="60"/>
      <c r="T154"/>
    </row>
    <row r="155" spans="10:20">
      <c r="J155" s="60"/>
      <c r="T155"/>
    </row>
    <row r="156" spans="10:20">
      <c r="J156" s="60"/>
      <c r="T156"/>
    </row>
    <row r="157" spans="10:20">
      <c r="J157" s="60"/>
      <c r="T157"/>
    </row>
    <row r="158" spans="10:20">
      <c r="J158" s="60"/>
      <c r="T158"/>
    </row>
    <row r="159" spans="10:20">
      <c r="J159" s="60"/>
      <c r="T159"/>
    </row>
    <row r="160" spans="10:20">
      <c r="J160" s="60"/>
      <c r="T160"/>
    </row>
    <row r="161" spans="10:20">
      <c r="J161" s="60"/>
      <c r="T161"/>
    </row>
    <row r="162" spans="10:20">
      <c r="J162" s="60"/>
      <c r="T162"/>
    </row>
    <row r="163" spans="10:20">
      <c r="J163" s="60"/>
      <c r="T163"/>
    </row>
    <row r="164" spans="10:20">
      <c r="J164" s="60"/>
      <c r="T164"/>
    </row>
    <row r="165" spans="10:20">
      <c r="J165" s="60"/>
      <c r="T165"/>
    </row>
    <row r="166" spans="10:20">
      <c r="J166" s="60"/>
      <c r="T166"/>
    </row>
    <row r="167" spans="10:20">
      <c r="J167" s="60"/>
      <c r="T167"/>
    </row>
    <row r="168" spans="10:20">
      <c r="J168" s="60"/>
      <c r="T168"/>
    </row>
    <row r="169" spans="10:20">
      <c r="J169" s="60"/>
      <c r="T169"/>
    </row>
    <row r="170" spans="10:20">
      <c r="J170" s="60"/>
      <c r="T170"/>
    </row>
    <row r="171" spans="10:20">
      <c r="J171" s="60"/>
      <c r="T171"/>
    </row>
    <row r="172" spans="10:20">
      <c r="J172" s="60"/>
      <c r="T172"/>
    </row>
    <row r="173" spans="10:20">
      <c r="J173" s="60"/>
      <c r="T173"/>
    </row>
    <row r="174" spans="10:20">
      <c r="J174" s="60"/>
      <c r="T174"/>
    </row>
    <row r="175" spans="10:20">
      <c r="J175" s="60"/>
      <c r="T175"/>
    </row>
    <row r="176" spans="10:20">
      <c r="J176" s="60"/>
      <c r="T176"/>
    </row>
    <row r="177" spans="10:20">
      <c r="J177" s="60"/>
      <c r="T177"/>
    </row>
    <row r="178" spans="10:20">
      <c r="J178" s="60"/>
      <c r="T178"/>
    </row>
    <row r="179" spans="10:20">
      <c r="J179" s="60"/>
      <c r="T179"/>
    </row>
    <row r="180" spans="10:20">
      <c r="J180" s="60"/>
      <c r="T180"/>
    </row>
    <row r="181" spans="10:20">
      <c r="J181" s="60"/>
      <c r="T181"/>
    </row>
    <row r="182" spans="10:20">
      <c r="J182" s="60"/>
      <c r="T182"/>
    </row>
    <row r="183" spans="10:20">
      <c r="J183" s="60"/>
      <c r="T183"/>
    </row>
    <row r="184" spans="10:20">
      <c r="J184" s="60"/>
      <c r="T184"/>
    </row>
    <row r="185" spans="10:20">
      <c r="J185" s="60"/>
      <c r="T185"/>
    </row>
    <row r="186" spans="10:20">
      <c r="J186" s="60"/>
      <c r="T186"/>
    </row>
    <row r="187" spans="10:20">
      <c r="J187" s="60"/>
      <c r="T187"/>
    </row>
    <row r="188" spans="10:20">
      <c r="J188" s="60"/>
      <c r="T188"/>
    </row>
    <row r="189" spans="10:20">
      <c r="J189" s="60"/>
      <c r="T189"/>
    </row>
    <row r="190" spans="10:20">
      <c r="J190" s="60"/>
      <c r="T190"/>
    </row>
    <row r="191" spans="10:20">
      <c r="J191" s="60"/>
      <c r="T191"/>
    </row>
    <row r="192" spans="10:20">
      <c r="J192" s="60"/>
      <c r="T192"/>
    </row>
    <row r="193" spans="10:20">
      <c r="J193" s="60"/>
      <c r="T193"/>
    </row>
    <row r="194" spans="10:20">
      <c r="J194" s="60"/>
      <c r="T194"/>
    </row>
    <row r="195" spans="10:20">
      <c r="J195" s="60"/>
      <c r="T195"/>
    </row>
    <row r="196" spans="10:20">
      <c r="J196" s="60"/>
      <c r="T196"/>
    </row>
    <row r="197" spans="10:20">
      <c r="J197" s="60"/>
      <c r="T197"/>
    </row>
    <row r="198" spans="10:20">
      <c r="J198" s="60"/>
      <c r="T198"/>
    </row>
    <row r="199" spans="10:20">
      <c r="J199" s="60"/>
      <c r="T199"/>
    </row>
    <row r="200" spans="10:20">
      <c r="J200" s="60"/>
      <c r="T200"/>
    </row>
    <row r="201" spans="10:20">
      <c r="J201" s="60"/>
      <c r="T201"/>
    </row>
    <row r="202" spans="10:20">
      <c r="J202" s="60"/>
      <c r="T202"/>
    </row>
    <row r="203" spans="10:20">
      <c r="J203" s="60"/>
      <c r="T203"/>
    </row>
    <row r="204" spans="10:20">
      <c r="J204" s="60"/>
      <c r="T204"/>
    </row>
    <row r="205" spans="10:20">
      <c r="J205" s="60"/>
      <c r="T205"/>
    </row>
    <row r="206" spans="10:20">
      <c r="J206" s="60"/>
      <c r="T206"/>
    </row>
    <row r="207" spans="10:20">
      <c r="J207" s="60"/>
      <c r="T207"/>
    </row>
    <row r="208" spans="10:20">
      <c r="J208" s="60"/>
      <c r="T208"/>
    </row>
    <row r="209" spans="10:20">
      <c r="J209" s="60"/>
      <c r="T209"/>
    </row>
    <row r="210" spans="10:20">
      <c r="J210" s="60"/>
      <c r="T210"/>
    </row>
    <row r="211" spans="10:20">
      <c r="J211" s="60"/>
      <c r="T211"/>
    </row>
    <row r="212" spans="10:20">
      <c r="J212" s="60"/>
      <c r="T212"/>
    </row>
    <row r="213" spans="10:20">
      <c r="J213" s="60"/>
      <c r="T213"/>
    </row>
    <row r="214" spans="10:20">
      <c r="J214" s="60"/>
      <c r="T214"/>
    </row>
    <row r="215" spans="10:20">
      <c r="J215" s="60"/>
      <c r="T215"/>
    </row>
    <row r="216" spans="10:20">
      <c r="J216" s="60"/>
      <c r="T216"/>
    </row>
    <row r="217" spans="10:20">
      <c r="J217" s="60"/>
      <c r="T217"/>
    </row>
    <row r="218" spans="10:20">
      <c r="J218" s="60"/>
      <c r="T218"/>
    </row>
    <row r="219" spans="10:20">
      <c r="J219" s="60"/>
      <c r="T219"/>
    </row>
    <row r="220" spans="10:20">
      <c r="J220" s="60"/>
      <c r="T220"/>
    </row>
    <row r="221" spans="10:20">
      <c r="J221" s="60"/>
      <c r="T221"/>
    </row>
    <row r="222" spans="10:20">
      <c r="J222" s="60"/>
      <c r="T222"/>
    </row>
    <row r="223" spans="10:20">
      <c r="J223" s="60"/>
      <c r="T223"/>
    </row>
    <row r="224" spans="10:20">
      <c r="J224" s="60"/>
      <c r="T224"/>
    </row>
    <row r="225" spans="10:20">
      <c r="J225" s="60"/>
      <c r="T225"/>
    </row>
    <row r="226" spans="10:20">
      <c r="J226" s="60"/>
      <c r="T226"/>
    </row>
    <row r="227" spans="10:20">
      <c r="J227" s="60"/>
      <c r="T227"/>
    </row>
    <row r="228" spans="10:20">
      <c r="J228" s="60"/>
      <c r="T228"/>
    </row>
    <row r="229" spans="10:20">
      <c r="J229" s="60"/>
      <c r="T229"/>
    </row>
    <row r="230" spans="10:20">
      <c r="J230" s="60"/>
      <c r="T230"/>
    </row>
    <row r="231" spans="10:20">
      <c r="J231" s="60"/>
      <c r="T231"/>
    </row>
    <row r="232" spans="10:20">
      <c r="J232" s="60"/>
      <c r="T232"/>
    </row>
    <row r="233" spans="10:20">
      <c r="J233" s="60"/>
      <c r="T233"/>
    </row>
    <row r="234" spans="10:20">
      <c r="J234" s="60"/>
      <c r="T234"/>
    </row>
    <row r="235" spans="10:20">
      <c r="J235" s="60"/>
      <c r="T235"/>
    </row>
    <row r="236" spans="10:20">
      <c r="J236" s="60"/>
      <c r="T236"/>
    </row>
    <row r="237" spans="10:20">
      <c r="J237" s="60"/>
      <c r="T237"/>
    </row>
    <row r="238" spans="10:20">
      <c r="J238" s="60"/>
      <c r="T238"/>
    </row>
    <row r="239" spans="10:20">
      <c r="J239" s="60"/>
      <c r="T239"/>
    </row>
    <row r="240" spans="10:20">
      <c r="J240" s="60"/>
      <c r="T240"/>
    </row>
    <row r="241" spans="10:20">
      <c r="J241" s="60"/>
      <c r="T241"/>
    </row>
    <row r="242" spans="10:20">
      <c r="J242" s="60"/>
      <c r="T242"/>
    </row>
    <row r="243" spans="10:20">
      <c r="J243" s="60"/>
      <c r="T243"/>
    </row>
    <row r="244" spans="10:20">
      <c r="J244" s="60"/>
      <c r="T244"/>
    </row>
    <row r="245" spans="10:20">
      <c r="J245" s="60"/>
      <c r="T245"/>
    </row>
    <row r="246" spans="10:20">
      <c r="J246" s="60"/>
      <c r="T246"/>
    </row>
    <row r="247" spans="10:20">
      <c r="J247" s="60"/>
      <c r="T247"/>
    </row>
    <row r="248" spans="10:20">
      <c r="J248" s="60"/>
      <c r="T248"/>
    </row>
    <row r="249" spans="10:20">
      <c r="J249" s="60"/>
      <c r="T249"/>
    </row>
    <row r="250" spans="10:20">
      <c r="J250" s="60"/>
      <c r="T250"/>
    </row>
    <row r="251" spans="10:20">
      <c r="J251" s="60"/>
      <c r="T251"/>
    </row>
    <row r="252" spans="10:20">
      <c r="J252" s="60"/>
      <c r="T252"/>
    </row>
    <row r="253" spans="10:20">
      <c r="J253" s="60"/>
      <c r="T253"/>
    </row>
    <row r="254" spans="10:20">
      <c r="J254" s="60"/>
      <c r="T254"/>
    </row>
    <row r="255" spans="10:20">
      <c r="J255" s="60"/>
      <c r="T255"/>
    </row>
    <row r="256" spans="10:20">
      <c r="J256" s="60"/>
      <c r="T256"/>
    </row>
    <row r="257" spans="10:20">
      <c r="J257" s="60"/>
      <c r="T257"/>
    </row>
    <row r="258" spans="10:20">
      <c r="J258" s="60"/>
      <c r="T258"/>
    </row>
    <row r="259" spans="10:20">
      <c r="J259" s="60"/>
      <c r="T259"/>
    </row>
    <row r="260" spans="10:20">
      <c r="J260" s="60"/>
      <c r="T260"/>
    </row>
    <row r="261" spans="10:20">
      <c r="J261" s="60"/>
      <c r="T261"/>
    </row>
    <row r="262" spans="10:20">
      <c r="J262" s="60"/>
      <c r="T262"/>
    </row>
    <row r="263" spans="10:20">
      <c r="J263" s="60"/>
      <c r="T263"/>
    </row>
    <row r="264" spans="10:20">
      <c r="J264" s="60"/>
      <c r="T264"/>
    </row>
    <row r="265" spans="10:20">
      <c r="J265" s="60"/>
      <c r="T265"/>
    </row>
    <row r="266" spans="10:20">
      <c r="J266" s="60"/>
      <c r="T266"/>
    </row>
    <row r="267" spans="10:20">
      <c r="J267" s="60"/>
      <c r="T267"/>
    </row>
    <row r="268" spans="10:20">
      <c r="J268" s="60"/>
      <c r="T268"/>
    </row>
    <row r="269" spans="10:20">
      <c r="J269" s="60"/>
      <c r="T269"/>
    </row>
    <row r="270" spans="10:20">
      <c r="J270" s="60"/>
      <c r="T270"/>
    </row>
    <row r="271" spans="10:20">
      <c r="J271" s="60"/>
      <c r="T271"/>
    </row>
    <row r="272" spans="10:20">
      <c r="J272" s="60"/>
      <c r="T272"/>
    </row>
    <row r="273" spans="10:20">
      <c r="J273" s="60"/>
      <c r="T273"/>
    </row>
    <row r="274" spans="10:20">
      <c r="J274" s="60"/>
      <c r="T274"/>
    </row>
    <row r="275" spans="10:20">
      <c r="J275" s="60"/>
      <c r="T275"/>
    </row>
    <row r="276" spans="10:20">
      <c r="J276" s="60"/>
      <c r="T276"/>
    </row>
    <row r="277" spans="10:20">
      <c r="J277" s="60"/>
      <c r="T277"/>
    </row>
    <row r="278" spans="10:20">
      <c r="J278" s="60"/>
      <c r="T278"/>
    </row>
    <row r="279" spans="10:20">
      <c r="J279" s="60"/>
      <c r="T279"/>
    </row>
    <row r="280" spans="10:20">
      <c r="J280" s="60"/>
      <c r="T280"/>
    </row>
    <row r="281" spans="10:20">
      <c r="J281" s="60"/>
      <c r="T281"/>
    </row>
    <row r="282" spans="10:20">
      <c r="J282" s="60"/>
      <c r="T282"/>
    </row>
    <row r="283" spans="10:20">
      <c r="J283" s="60"/>
      <c r="T283"/>
    </row>
    <row r="284" spans="10:20">
      <c r="J284" s="60"/>
      <c r="T284"/>
    </row>
    <row r="285" spans="10:20">
      <c r="J285" s="60"/>
      <c r="T285"/>
    </row>
    <row r="286" spans="10:20">
      <c r="J286" s="60"/>
      <c r="T286"/>
    </row>
    <row r="287" spans="10:20">
      <c r="J287" s="60"/>
      <c r="T287"/>
    </row>
    <row r="288" spans="10:20">
      <c r="J288" s="60"/>
      <c r="T288"/>
    </row>
    <row r="289" spans="10:20">
      <c r="J289" s="60"/>
      <c r="T289"/>
    </row>
    <row r="290" spans="10:20">
      <c r="J290" s="60"/>
      <c r="T290"/>
    </row>
    <row r="291" spans="10:20">
      <c r="J291" s="60"/>
      <c r="T291"/>
    </row>
    <row r="292" spans="10:20">
      <c r="J292" s="60"/>
      <c r="T292"/>
    </row>
    <row r="293" spans="10:20">
      <c r="J293" s="60"/>
      <c r="T293"/>
    </row>
    <row r="294" spans="10:20">
      <c r="J294" s="60"/>
      <c r="T294"/>
    </row>
    <row r="295" spans="10:20">
      <c r="J295" s="60"/>
      <c r="T295"/>
    </row>
    <row r="296" spans="10:20">
      <c r="J296" s="60"/>
      <c r="T296"/>
    </row>
    <row r="297" spans="10:20">
      <c r="J297" s="60"/>
      <c r="T297"/>
    </row>
    <row r="298" spans="10:20">
      <c r="J298" s="60"/>
      <c r="T298"/>
    </row>
    <row r="299" spans="10:20">
      <c r="J299" s="60"/>
      <c r="T299"/>
    </row>
    <row r="300" spans="10:20">
      <c r="J300" s="60"/>
      <c r="T300"/>
    </row>
    <row r="301" spans="10:20">
      <c r="J301" s="60"/>
      <c r="T301"/>
    </row>
    <row r="302" spans="10:20">
      <c r="J302" s="60"/>
      <c r="T302"/>
    </row>
    <row r="303" spans="10:20">
      <c r="J303" s="60"/>
      <c r="T303"/>
    </row>
    <row r="304" spans="10:20">
      <c r="J304" s="60"/>
      <c r="T304"/>
    </row>
    <row r="305" spans="10:20">
      <c r="J305" s="60"/>
      <c r="T305"/>
    </row>
    <row r="306" spans="10:20">
      <c r="J306" s="60"/>
      <c r="T306"/>
    </row>
    <row r="307" spans="10:20">
      <c r="J307" s="60"/>
      <c r="T307"/>
    </row>
    <row r="308" spans="10:20">
      <c r="J308" s="60"/>
      <c r="T308"/>
    </row>
    <row r="309" spans="10:20">
      <c r="J309" s="60"/>
      <c r="T309"/>
    </row>
    <row r="310" spans="10:20">
      <c r="J310" s="60"/>
      <c r="T310"/>
    </row>
    <row r="311" spans="10:20">
      <c r="J311" s="60"/>
      <c r="T311"/>
    </row>
    <row r="312" spans="10:20">
      <c r="J312" s="60"/>
      <c r="T312"/>
    </row>
    <row r="313" spans="10:20">
      <c r="J313" s="60"/>
      <c r="T313"/>
    </row>
    <row r="314" spans="10:20">
      <c r="J314" s="60"/>
      <c r="T314"/>
    </row>
    <row r="315" spans="10:20">
      <c r="J315" s="60"/>
      <c r="T315"/>
    </row>
    <row r="316" spans="10:20">
      <c r="J316" s="60"/>
      <c r="T316"/>
    </row>
    <row r="317" spans="10:20">
      <c r="J317" s="60"/>
      <c r="T317"/>
    </row>
    <row r="318" spans="10:20">
      <c r="J318" s="60"/>
      <c r="T318"/>
    </row>
    <row r="319" spans="10:20">
      <c r="J319" s="60"/>
      <c r="T319"/>
    </row>
    <row r="320" spans="10:20">
      <c r="J320" s="60"/>
      <c r="T320"/>
    </row>
    <row r="321" spans="10:20">
      <c r="J321" s="60"/>
      <c r="T321"/>
    </row>
    <row r="322" spans="10:20">
      <c r="J322" s="60"/>
      <c r="T322"/>
    </row>
    <row r="323" spans="10:20">
      <c r="J323" s="60"/>
      <c r="T323"/>
    </row>
    <row r="324" spans="10:20">
      <c r="J324" s="60"/>
      <c r="T324"/>
    </row>
    <row r="325" spans="10:20">
      <c r="J325" s="60"/>
      <c r="T325"/>
    </row>
    <row r="326" spans="10:20">
      <c r="J326" s="60"/>
      <c r="T326"/>
    </row>
    <row r="327" spans="10:20">
      <c r="J327" s="60"/>
      <c r="T327"/>
    </row>
    <row r="328" spans="10:20">
      <c r="J328" s="60"/>
      <c r="T328"/>
    </row>
    <row r="329" spans="10:20">
      <c r="J329" s="60"/>
      <c r="T329"/>
    </row>
    <row r="330" spans="10:20">
      <c r="J330" s="60"/>
      <c r="T330"/>
    </row>
    <row r="331" spans="10:20">
      <c r="J331" s="60"/>
      <c r="T331"/>
    </row>
    <row r="332" spans="10:20">
      <c r="J332" s="60"/>
      <c r="T332"/>
    </row>
    <row r="333" spans="10:20">
      <c r="J333" s="60"/>
      <c r="T333"/>
    </row>
    <row r="334" spans="10:20">
      <c r="J334" s="60"/>
      <c r="T334"/>
    </row>
    <row r="335" spans="10:20">
      <c r="J335" s="60"/>
      <c r="T335"/>
    </row>
    <row r="336" spans="10:20">
      <c r="J336" s="60"/>
      <c r="T336"/>
    </row>
    <row r="337" spans="10:20">
      <c r="J337" s="60"/>
      <c r="T337"/>
    </row>
    <row r="338" spans="10:20">
      <c r="J338" s="60"/>
      <c r="T338"/>
    </row>
    <row r="339" spans="10:20">
      <c r="J339" s="60"/>
      <c r="T339"/>
    </row>
    <row r="340" spans="10:20">
      <c r="J340" s="60"/>
      <c r="T340"/>
    </row>
    <row r="341" spans="10:20">
      <c r="J341" s="60"/>
      <c r="T341"/>
    </row>
    <row r="342" spans="10:20">
      <c r="J342" s="60"/>
      <c r="T342"/>
    </row>
    <row r="343" spans="10:20">
      <c r="J343" s="60"/>
      <c r="T343"/>
    </row>
    <row r="344" spans="10:20">
      <c r="J344" s="60"/>
      <c r="T344"/>
    </row>
    <row r="345" spans="10:20">
      <c r="J345" s="60"/>
      <c r="T345"/>
    </row>
    <row r="346" spans="10:20">
      <c r="J346" s="60"/>
      <c r="T346"/>
    </row>
    <row r="347" spans="10:20">
      <c r="J347" s="60"/>
      <c r="T347"/>
    </row>
    <row r="348" spans="10:20">
      <c r="J348" s="60"/>
      <c r="T348"/>
    </row>
    <row r="349" spans="10:20">
      <c r="J349" s="60"/>
      <c r="T349"/>
    </row>
    <row r="350" spans="10:20">
      <c r="J350" s="60"/>
      <c r="T350"/>
    </row>
    <row r="351" spans="10:20">
      <c r="J351" s="60"/>
      <c r="T351"/>
    </row>
    <row r="352" spans="10:20">
      <c r="J352" s="60"/>
      <c r="T352"/>
    </row>
    <row r="353" spans="10:20">
      <c r="J353" s="60"/>
      <c r="T353"/>
    </row>
    <row r="354" spans="10:20">
      <c r="J354" s="60"/>
      <c r="T354"/>
    </row>
    <row r="355" spans="10:20">
      <c r="J355" s="60"/>
      <c r="T355"/>
    </row>
    <row r="356" spans="10:20">
      <c r="J356" s="60"/>
      <c r="T356"/>
    </row>
    <row r="357" spans="10:20">
      <c r="J357" s="60"/>
      <c r="T357"/>
    </row>
    <row r="358" spans="10:20">
      <c r="J358" s="60"/>
      <c r="T358"/>
    </row>
    <row r="359" spans="10:20">
      <c r="J359" s="60"/>
      <c r="T359"/>
    </row>
    <row r="360" spans="10:20">
      <c r="J360" s="60"/>
      <c r="T360"/>
    </row>
    <row r="361" spans="10:20">
      <c r="J361" s="60"/>
      <c r="T361"/>
    </row>
    <row r="362" spans="10:20">
      <c r="J362" s="60"/>
      <c r="T362"/>
    </row>
    <row r="363" spans="10:20">
      <c r="J363" s="60"/>
      <c r="T363"/>
    </row>
    <row r="364" spans="10:20">
      <c r="J364" s="60"/>
      <c r="T364"/>
    </row>
    <row r="365" spans="10:20">
      <c r="J365" s="60"/>
      <c r="T365"/>
    </row>
    <row r="366" spans="10:20">
      <c r="J366" s="60"/>
      <c r="T366"/>
    </row>
    <row r="367" spans="10:20">
      <c r="J367" s="60"/>
      <c r="T367"/>
    </row>
    <row r="368" spans="10:20">
      <c r="J368" s="60"/>
      <c r="T368"/>
    </row>
    <row r="369" spans="10:20">
      <c r="J369" s="60"/>
      <c r="T369"/>
    </row>
    <row r="370" spans="10:20">
      <c r="J370" s="60"/>
      <c r="T370"/>
    </row>
    <row r="371" spans="10:20">
      <c r="J371" s="60"/>
      <c r="T371"/>
    </row>
    <row r="372" spans="10:20">
      <c r="J372" s="60"/>
      <c r="T372"/>
    </row>
    <row r="373" spans="10:20">
      <c r="J373" s="60"/>
      <c r="T373"/>
    </row>
    <row r="374" spans="10:20">
      <c r="J374" s="60"/>
      <c r="T374"/>
    </row>
    <row r="375" spans="10:20">
      <c r="J375" s="60"/>
      <c r="T375"/>
    </row>
    <row r="376" spans="10:20">
      <c r="J376" s="60"/>
      <c r="T376"/>
    </row>
    <row r="377" spans="10:20">
      <c r="J377" s="60"/>
      <c r="T377"/>
    </row>
    <row r="378" spans="10:20">
      <c r="J378" s="60"/>
      <c r="T378"/>
    </row>
    <row r="379" spans="10:20">
      <c r="J379" s="60"/>
      <c r="T379"/>
    </row>
    <row r="380" spans="10:20">
      <c r="J380" s="60"/>
      <c r="T380"/>
    </row>
    <row r="381" spans="10:20">
      <c r="J381" s="60"/>
      <c r="T381"/>
    </row>
    <row r="382" spans="10:20">
      <c r="J382" s="60"/>
      <c r="T382"/>
    </row>
    <row r="383" spans="10:20">
      <c r="J383" s="60"/>
      <c r="T383"/>
    </row>
    <row r="384" spans="10:20">
      <c r="J384" s="60"/>
      <c r="T384"/>
    </row>
    <row r="385" spans="10:20">
      <c r="J385" s="60"/>
      <c r="T385"/>
    </row>
    <row r="386" spans="10:20">
      <c r="J386" s="60"/>
      <c r="T386"/>
    </row>
    <row r="387" spans="10:20">
      <c r="J387" s="60"/>
      <c r="T387"/>
    </row>
    <row r="388" spans="10:20">
      <c r="J388" s="60"/>
      <c r="T388"/>
    </row>
    <row r="389" spans="10:20">
      <c r="J389" s="60"/>
      <c r="T389"/>
    </row>
    <row r="390" spans="10:20">
      <c r="J390" s="60"/>
      <c r="T390"/>
    </row>
    <row r="391" spans="10:20">
      <c r="J391" s="60"/>
      <c r="T391"/>
    </row>
    <row r="392" spans="10:20">
      <c r="J392" s="60"/>
      <c r="T392"/>
    </row>
    <row r="393" spans="10:20">
      <c r="J393" s="60"/>
      <c r="T393"/>
    </row>
    <row r="394" spans="10:20">
      <c r="J394" s="60"/>
      <c r="T394"/>
    </row>
    <row r="395" spans="10:20">
      <c r="J395" s="60"/>
      <c r="T395"/>
    </row>
    <row r="396" spans="10:20">
      <c r="J396" s="60"/>
      <c r="T396"/>
    </row>
    <row r="397" spans="10:20">
      <c r="J397" s="60"/>
      <c r="T397"/>
    </row>
    <row r="398" spans="10:20">
      <c r="J398" s="60"/>
      <c r="T398"/>
    </row>
    <row r="399" spans="10:20">
      <c r="J399" s="60"/>
      <c r="T399"/>
    </row>
    <row r="400" spans="10:20">
      <c r="J400" s="60"/>
      <c r="T400"/>
    </row>
    <row r="401" spans="10:20">
      <c r="J401" s="60"/>
      <c r="T401"/>
    </row>
    <row r="402" spans="10:20">
      <c r="J402" s="60"/>
      <c r="T402"/>
    </row>
    <row r="403" spans="10:20">
      <c r="J403" s="60"/>
      <c r="T403"/>
    </row>
    <row r="404" spans="10:20">
      <c r="J404" s="60"/>
      <c r="T404"/>
    </row>
    <row r="405" spans="10:20">
      <c r="J405" s="60"/>
      <c r="T405"/>
    </row>
    <row r="406" spans="10:20">
      <c r="J406" s="60"/>
      <c r="T406"/>
    </row>
    <row r="407" spans="10:20">
      <c r="J407" s="60"/>
      <c r="T407"/>
    </row>
    <row r="408" spans="10:20">
      <c r="J408" s="60"/>
      <c r="T408"/>
    </row>
    <row r="409" spans="10:20">
      <c r="J409" s="60"/>
      <c r="T409"/>
    </row>
    <row r="410" spans="10:20">
      <c r="J410" s="60"/>
      <c r="T410"/>
    </row>
    <row r="411" spans="10:20">
      <c r="J411" s="60"/>
      <c r="T411"/>
    </row>
    <row r="412" spans="10:20">
      <c r="J412" s="60"/>
      <c r="T412"/>
    </row>
    <row r="413" spans="10:20">
      <c r="J413" s="60"/>
      <c r="T413"/>
    </row>
    <row r="414" spans="10:20">
      <c r="J414" s="60"/>
      <c r="T414"/>
    </row>
    <row r="415" spans="10:20">
      <c r="J415" s="60"/>
      <c r="T415"/>
    </row>
    <row r="416" spans="10:20">
      <c r="J416" s="60"/>
      <c r="T416"/>
    </row>
    <row r="417" spans="10:20">
      <c r="J417" s="60"/>
      <c r="T417"/>
    </row>
    <row r="418" spans="10:20">
      <c r="J418" s="60"/>
      <c r="T418"/>
    </row>
    <row r="419" spans="10:20">
      <c r="J419" s="60"/>
      <c r="T419"/>
    </row>
    <row r="420" spans="10:20">
      <c r="J420" s="60"/>
      <c r="T420"/>
    </row>
    <row r="421" spans="10:20">
      <c r="J421" s="60"/>
      <c r="T421"/>
    </row>
    <row r="422" spans="10:20">
      <c r="J422" s="60"/>
      <c r="T422"/>
    </row>
    <row r="423" spans="10:20">
      <c r="J423" s="60"/>
      <c r="T423"/>
    </row>
    <row r="424" spans="10:20">
      <c r="J424" s="60"/>
      <c r="T424"/>
    </row>
    <row r="425" spans="10:20">
      <c r="J425" s="60"/>
      <c r="T425"/>
    </row>
    <row r="426" spans="10:20">
      <c r="J426" s="60"/>
      <c r="T426"/>
    </row>
    <row r="427" spans="10:20">
      <c r="J427" s="60"/>
      <c r="T427"/>
    </row>
    <row r="428" spans="10:20">
      <c r="J428" s="60"/>
      <c r="T428"/>
    </row>
    <row r="429" spans="10:20">
      <c r="J429" s="60"/>
      <c r="T429"/>
    </row>
    <row r="430" spans="10:20">
      <c r="J430" s="60"/>
      <c r="T430"/>
    </row>
    <row r="431" spans="10:20">
      <c r="J431" s="60"/>
      <c r="T431"/>
    </row>
    <row r="432" spans="10:20">
      <c r="J432" s="60"/>
      <c r="T432"/>
    </row>
    <row r="433" spans="10:20">
      <c r="J433" s="60"/>
      <c r="T433"/>
    </row>
    <row r="434" spans="10:20">
      <c r="J434" s="60"/>
      <c r="T434"/>
    </row>
    <row r="435" spans="10:20">
      <c r="J435" s="60"/>
      <c r="T435"/>
    </row>
    <row r="436" spans="10:20">
      <c r="J436" s="60"/>
      <c r="T436"/>
    </row>
    <row r="437" spans="10:20">
      <c r="J437" s="60"/>
      <c r="T437"/>
    </row>
    <row r="438" spans="10:20">
      <c r="J438" s="60"/>
      <c r="T438"/>
    </row>
    <row r="439" spans="10:20">
      <c r="J439" s="60"/>
      <c r="T439"/>
    </row>
    <row r="440" spans="10:20">
      <c r="J440" s="60"/>
      <c r="T440"/>
    </row>
    <row r="441" spans="10:20">
      <c r="J441" s="60"/>
      <c r="T441"/>
    </row>
    <row r="442" spans="10:20">
      <c r="J442" s="60"/>
      <c r="T442"/>
    </row>
    <row r="443" spans="10:20">
      <c r="J443" s="60"/>
      <c r="T443"/>
    </row>
    <row r="444" spans="10:20">
      <c r="J444" s="60"/>
      <c r="T444"/>
    </row>
    <row r="445" spans="10:20">
      <c r="J445" s="60"/>
      <c r="T445"/>
    </row>
    <row r="446" spans="10:20">
      <c r="J446" s="60"/>
      <c r="T446"/>
    </row>
    <row r="447" spans="10:20">
      <c r="J447" s="60"/>
      <c r="T447"/>
    </row>
    <row r="448" spans="10:20">
      <c r="J448" s="60"/>
      <c r="T448"/>
    </row>
    <row r="449" spans="10:20">
      <c r="J449" s="60"/>
      <c r="T449"/>
    </row>
    <row r="450" spans="10:20">
      <c r="J450" s="60"/>
      <c r="T450"/>
    </row>
    <row r="451" spans="10:20">
      <c r="J451" s="60"/>
      <c r="T451"/>
    </row>
    <row r="452" spans="10:20">
      <c r="J452" s="60"/>
      <c r="T452"/>
    </row>
    <row r="453" spans="10:20">
      <c r="J453" s="60"/>
      <c r="T453"/>
    </row>
    <row r="454" spans="10:20">
      <c r="J454" s="60"/>
      <c r="T454"/>
    </row>
    <row r="455" spans="10:20">
      <c r="J455" s="60"/>
      <c r="T455"/>
    </row>
    <row r="456" spans="10:20">
      <c r="J456" s="60"/>
      <c r="T456"/>
    </row>
    <row r="457" spans="10:20">
      <c r="J457" s="60"/>
      <c r="T457"/>
    </row>
    <row r="458" spans="10:20">
      <c r="J458" s="60"/>
      <c r="T458"/>
    </row>
    <row r="459" spans="10:20">
      <c r="J459" s="60"/>
      <c r="T459"/>
    </row>
    <row r="460" spans="10:20">
      <c r="J460" s="60"/>
      <c r="T460"/>
    </row>
    <row r="461" spans="10:20">
      <c r="J461" s="60"/>
      <c r="T461"/>
    </row>
    <row r="462" spans="10:20">
      <c r="J462" s="60"/>
      <c r="T462"/>
    </row>
    <row r="463" spans="10:20">
      <c r="J463" s="60"/>
      <c r="T463"/>
    </row>
    <row r="464" spans="10:20">
      <c r="J464" s="60"/>
      <c r="T464"/>
    </row>
    <row r="465" spans="10:20">
      <c r="J465" s="60"/>
      <c r="T465"/>
    </row>
    <row r="466" spans="10:20">
      <c r="J466" s="60"/>
      <c r="T466"/>
    </row>
    <row r="467" spans="10:20">
      <c r="J467" s="60"/>
      <c r="T467"/>
    </row>
    <row r="468" spans="10:20">
      <c r="J468" s="60"/>
      <c r="T468"/>
    </row>
    <row r="469" spans="10:20">
      <c r="J469" s="60"/>
      <c r="T469"/>
    </row>
    <row r="470" spans="10:20">
      <c r="J470" s="60"/>
      <c r="T470"/>
    </row>
    <row r="471" spans="10:20">
      <c r="J471" s="60"/>
      <c r="T471"/>
    </row>
    <row r="472" spans="10:20">
      <c r="J472" s="60"/>
      <c r="T472"/>
    </row>
    <row r="473" spans="10:20">
      <c r="J473" s="60"/>
      <c r="T473"/>
    </row>
    <row r="474" spans="10:20">
      <c r="J474" s="60"/>
      <c r="T474"/>
    </row>
    <row r="475" spans="10:20">
      <c r="J475" s="60"/>
      <c r="T475"/>
    </row>
    <row r="476" spans="10:20">
      <c r="J476" s="60"/>
      <c r="T476"/>
    </row>
    <row r="477" spans="10:20">
      <c r="J477" s="60"/>
      <c r="T477"/>
    </row>
    <row r="478" spans="10:20">
      <c r="J478" s="60"/>
      <c r="T478"/>
    </row>
    <row r="479" spans="10:20">
      <c r="J479" s="60"/>
      <c r="T479"/>
    </row>
    <row r="480" spans="10:20">
      <c r="J480" s="60"/>
      <c r="T480"/>
    </row>
    <row r="481" spans="10:20">
      <c r="J481" s="60"/>
      <c r="T481"/>
    </row>
    <row r="482" spans="10:20">
      <c r="J482" s="60"/>
      <c r="T482"/>
    </row>
    <row r="483" spans="10:20">
      <c r="J483" s="60"/>
      <c r="T483"/>
    </row>
    <row r="484" spans="10:20">
      <c r="J484" s="60"/>
      <c r="T484"/>
    </row>
    <row r="485" spans="10:20">
      <c r="J485" s="60"/>
      <c r="T485"/>
    </row>
    <row r="486" spans="10:20">
      <c r="J486" s="60"/>
      <c r="T486"/>
    </row>
    <row r="487" spans="10:20">
      <c r="J487" s="60"/>
      <c r="T487"/>
    </row>
    <row r="488" spans="10:20">
      <c r="J488" s="60"/>
      <c r="T488"/>
    </row>
    <row r="489" spans="10:20">
      <c r="J489" s="60"/>
      <c r="T489"/>
    </row>
    <row r="490" spans="10:20">
      <c r="J490" s="60"/>
      <c r="T490"/>
    </row>
    <row r="491" spans="10:20">
      <c r="J491" s="60"/>
      <c r="T491"/>
    </row>
    <row r="492" spans="10:20">
      <c r="J492" s="60"/>
      <c r="T492"/>
    </row>
    <row r="493" spans="10:20">
      <c r="J493" s="60"/>
      <c r="T493"/>
    </row>
    <row r="494" spans="10:20">
      <c r="J494" s="60"/>
      <c r="T494"/>
    </row>
    <row r="495" spans="10:20">
      <c r="J495" s="60"/>
      <c r="T495"/>
    </row>
    <row r="496" spans="10:20">
      <c r="J496" s="60"/>
      <c r="T496"/>
    </row>
    <row r="497" spans="10:20">
      <c r="J497" s="60"/>
      <c r="T497"/>
    </row>
    <row r="498" spans="10:20">
      <c r="J498" s="60"/>
      <c r="T498"/>
    </row>
    <row r="499" spans="10:20">
      <c r="J499" s="60"/>
      <c r="T499"/>
    </row>
    <row r="500" spans="10:20">
      <c r="J500" s="60"/>
      <c r="T500"/>
    </row>
    <row r="501" spans="10:20">
      <c r="J501" s="60"/>
      <c r="T501"/>
    </row>
    <row r="502" spans="10:20">
      <c r="J502" s="60"/>
      <c r="T502"/>
    </row>
    <row r="503" spans="10:20">
      <c r="J503" s="60"/>
      <c r="T503"/>
    </row>
    <row r="504" spans="10:20">
      <c r="J504" s="60"/>
      <c r="T504"/>
    </row>
    <row r="505" spans="10:20">
      <c r="J505" s="60"/>
      <c r="T505"/>
    </row>
    <row r="506" spans="10:20">
      <c r="J506" s="60"/>
      <c r="T506"/>
    </row>
    <row r="507" spans="10:20">
      <c r="J507" s="60"/>
      <c r="T507"/>
    </row>
    <row r="508" spans="10:20">
      <c r="J508" s="60"/>
      <c r="T508"/>
    </row>
    <row r="509" spans="10:20">
      <c r="J509" s="60"/>
      <c r="T509"/>
    </row>
    <row r="510" spans="10:20">
      <c r="J510" s="60"/>
      <c r="T510"/>
    </row>
    <row r="511" spans="10:20">
      <c r="J511" s="60"/>
      <c r="T511"/>
    </row>
    <row r="512" spans="10:20">
      <c r="J512" s="60"/>
      <c r="T512"/>
    </row>
    <row r="513" spans="10:20">
      <c r="J513" s="60"/>
      <c r="T513"/>
    </row>
    <row r="514" spans="10:20">
      <c r="J514" s="60"/>
      <c r="T514"/>
    </row>
    <row r="515" spans="10:20">
      <c r="J515" s="60"/>
      <c r="T515"/>
    </row>
    <row r="516" spans="10:20">
      <c r="J516" s="60"/>
      <c r="T516"/>
    </row>
    <row r="517" spans="10:20">
      <c r="J517" s="60"/>
      <c r="T517"/>
    </row>
    <row r="518" spans="10:20">
      <c r="J518" s="60"/>
      <c r="T518"/>
    </row>
    <row r="519" spans="10:20">
      <c r="J519" s="60"/>
      <c r="T519"/>
    </row>
    <row r="520" spans="10:20">
      <c r="J520" s="60"/>
      <c r="T520"/>
    </row>
    <row r="521" spans="10:20">
      <c r="J521" s="60"/>
      <c r="T521"/>
    </row>
    <row r="522" spans="10:20">
      <c r="J522" s="60"/>
      <c r="T522"/>
    </row>
    <row r="523" spans="10:20">
      <c r="J523" s="60"/>
      <c r="T523"/>
    </row>
    <row r="524" spans="10:20">
      <c r="J524" s="60"/>
      <c r="T524"/>
    </row>
    <row r="525" spans="10:20">
      <c r="J525" s="60"/>
      <c r="T525"/>
    </row>
    <row r="526" spans="10:20">
      <c r="J526" s="60"/>
      <c r="T526"/>
    </row>
    <row r="527" spans="10:20">
      <c r="J527" s="60"/>
      <c r="T527"/>
    </row>
    <row r="528" spans="10:20">
      <c r="J528" s="60"/>
      <c r="T528"/>
    </row>
    <row r="529" spans="10:20">
      <c r="J529" s="60"/>
      <c r="T529"/>
    </row>
    <row r="530" spans="10:20">
      <c r="J530" s="60"/>
      <c r="T530"/>
    </row>
    <row r="531" spans="10:20">
      <c r="J531" s="60"/>
      <c r="T531"/>
    </row>
    <row r="532" spans="10:20">
      <c r="J532" s="60"/>
      <c r="T532"/>
    </row>
    <row r="533" spans="10:20">
      <c r="J533" s="60"/>
      <c r="T533"/>
    </row>
    <row r="534" spans="10:20">
      <c r="J534" s="60"/>
      <c r="T534"/>
    </row>
    <row r="535" spans="10:20">
      <c r="J535" s="60"/>
      <c r="T535"/>
    </row>
    <row r="536" spans="10:20">
      <c r="J536" s="60"/>
      <c r="T536"/>
    </row>
    <row r="537" spans="10:20">
      <c r="J537" s="60"/>
      <c r="T537"/>
    </row>
    <row r="538" spans="10:20">
      <c r="J538" s="60"/>
      <c r="T538"/>
    </row>
    <row r="539" spans="10:20">
      <c r="J539" s="60"/>
      <c r="T539"/>
    </row>
    <row r="540" spans="10:20">
      <c r="J540" s="60"/>
      <c r="T540"/>
    </row>
    <row r="541" spans="10:20">
      <c r="J541" s="60"/>
      <c r="T541"/>
    </row>
    <row r="542" spans="10:20">
      <c r="J542" s="60"/>
      <c r="T542"/>
    </row>
    <row r="543" spans="10:20">
      <c r="J543" s="60"/>
      <c r="T543"/>
    </row>
    <row r="544" spans="10:20">
      <c r="J544" s="60"/>
      <c r="T544"/>
    </row>
    <row r="545" spans="10:20">
      <c r="J545" s="60"/>
      <c r="T545"/>
    </row>
    <row r="546" spans="10:20">
      <c r="J546" s="60"/>
      <c r="T546"/>
    </row>
    <row r="547" spans="10:20">
      <c r="J547" s="60"/>
      <c r="T547"/>
    </row>
    <row r="548" spans="10:20">
      <c r="J548" s="60"/>
      <c r="T548"/>
    </row>
    <row r="549" spans="10:20">
      <c r="J549" s="60"/>
      <c r="T549"/>
    </row>
    <row r="550" spans="10:20">
      <c r="J550" s="60"/>
      <c r="T550"/>
    </row>
    <row r="551" spans="10:20">
      <c r="J551" s="60"/>
      <c r="T551"/>
    </row>
    <row r="552" spans="10:20">
      <c r="J552" s="60"/>
      <c r="T552"/>
    </row>
    <row r="553" spans="10:20">
      <c r="J553" s="60"/>
      <c r="T553"/>
    </row>
    <row r="554" spans="10:20">
      <c r="J554" s="60"/>
      <c r="T554"/>
    </row>
    <row r="555" spans="10:20">
      <c r="J555" s="60"/>
      <c r="T555"/>
    </row>
    <row r="556" spans="10:20">
      <c r="J556" s="60"/>
      <c r="T556"/>
    </row>
    <row r="557" spans="10:20">
      <c r="J557" s="60"/>
      <c r="T557"/>
    </row>
    <row r="558" spans="10:20">
      <c r="J558" s="60"/>
      <c r="T558"/>
    </row>
    <row r="559" spans="10:20">
      <c r="J559" s="60"/>
      <c r="T559"/>
    </row>
    <row r="560" spans="10:20">
      <c r="J560" s="60"/>
      <c r="T560"/>
    </row>
    <row r="561" spans="10:20">
      <c r="J561" s="60"/>
      <c r="T561"/>
    </row>
    <row r="562" spans="10:20">
      <c r="J562" s="60"/>
      <c r="T562"/>
    </row>
    <row r="563" spans="10:20">
      <c r="J563" s="60"/>
      <c r="T563"/>
    </row>
    <row r="564" spans="10:20">
      <c r="J564" s="60"/>
      <c r="T564"/>
    </row>
    <row r="565" spans="10:20">
      <c r="J565" s="60"/>
      <c r="T565"/>
    </row>
    <row r="566" spans="10:20">
      <c r="J566" s="60"/>
      <c r="T566"/>
    </row>
    <row r="567" spans="10:20">
      <c r="J567" s="60"/>
      <c r="T567"/>
    </row>
    <row r="568" spans="10:20">
      <c r="J568" s="60"/>
      <c r="T568"/>
    </row>
    <row r="569" spans="10:20">
      <c r="J569" s="60"/>
      <c r="T569"/>
    </row>
    <row r="570" spans="10:20">
      <c r="J570" s="60"/>
      <c r="T570"/>
    </row>
    <row r="571" spans="10:20">
      <c r="J571" s="60"/>
      <c r="T571"/>
    </row>
    <row r="572" spans="10:20">
      <c r="J572" s="60"/>
      <c r="T572"/>
    </row>
    <row r="573" spans="10:20">
      <c r="J573" s="60"/>
      <c r="T573"/>
    </row>
    <row r="574" spans="10:20">
      <c r="J574" s="60"/>
      <c r="T574"/>
    </row>
    <row r="575" spans="10:20">
      <c r="J575" s="60"/>
      <c r="T575"/>
    </row>
    <row r="576" spans="10:20">
      <c r="J576" s="60"/>
      <c r="T576"/>
    </row>
    <row r="577" spans="10:20">
      <c r="J577" s="60"/>
      <c r="T577"/>
    </row>
    <row r="578" spans="10:20">
      <c r="J578" s="60"/>
      <c r="T578"/>
    </row>
    <row r="579" spans="10:20">
      <c r="J579" s="60"/>
      <c r="T579"/>
    </row>
    <row r="580" spans="10:20">
      <c r="J580" s="60"/>
      <c r="T580"/>
    </row>
    <row r="581" spans="10:20">
      <c r="J581" s="60"/>
      <c r="T581"/>
    </row>
    <row r="582" spans="10:20">
      <c r="J582" s="60"/>
      <c r="T582"/>
    </row>
    <row r="583" spans="10:20">
      <c r="J583" s="60"/>
      <c r="T583"/>
    </row>
    <row r="584" spans="10:20">
      <c r="J584" s="60"/>
      <c r="T584"/>
    </row>
    <row r="585" spans="10:20">
      <c r="J585" s="60"/>
      <c r="T585"/>
    </row>
    <row r="586" spans="10:20">
      <c r="J586" s="60"/>
      <c r="T586"/>
    </row>
    <row r="587" spans="10:20">
      <c r="J587" s="60"/>
      <c r="T587"/>
    </row>
    <row r="588" spans="10:20">
      <c r="J588" s="60"/>
      <c r="T588"/>
    </row>
    <row r="589" spans="10:20">
      <c r="J589" s="60"/>
      <c r="T589"/>
    </row>
    <row r="590" spans="10:20">
      <c r="J590" s="60"/>
      <c r="T590"/>
    </row>
    <row r="591" spans="10:20">
      <c r="J591" s="60"/>
      <c r="T591"/>
    </row>
    <row r="592" spans="10:20">
      <c r="J592" s="60"/>
      <c r="T592"/>
    </row>
    <row r="593" spans="10:20">
      <c r="J593" s="60"/>
      <c r="T593"/>
    </row>
    <row r="594" spans="10:20">
      <c r="J594" s="60"/>
      <c r="T594"/>
    </row>
    <row r="595" spans="10:20">
      <c r="J595" s="60"/>
      <c r="T595"/>
    </row>
    <row r="596" spans="10:20">
      <c r="J596" s="60"/>
      <c r="T596"/>
    </row>
    <row r="597" spans="10:20">
      <c r="J597" s="60"/>
      <c r="T597"/>
    </row>
    <row r="598" spans="10:20">
      <c r="J598" s="60"/>
      <c r="T598"/>
    </row>
    <row r="599" spans="10:20">
      <c r="J599" s="60"/>
      <c r="T599"/>
    </row>
    <row r="600" spans="10:20">
      <c r="J600" s="60"/>
      <c r="T600"/>
    </row>
    <row r="601" spans="10:20">
      <c r="J601" s="60"/>
      <c r="T601"/>
    </row>
    <row r="602" spans="10:20">
      <c r="J602" s="60"/>
      <c r="T602"/>
    </row>
    <row r="603" spans="10:20">
      <c r="J603" s="60"/>
      <c r="T603"/>
    </row>
    <row r="604" spans="10:20">
      <c r="J604" s="60"/>
      <c r="T604"/>
    </row>
    <row r="605" spans="10:20">
      <c r="J605" s="60"/>
      <c r="T605"/>
    </row>
    <row r="606" spans="10:20">
      <c r="J606" s="60"/>
      <c r="T606"/>
    </row>
    <row r="607" spans="10:20">
      <c r="J607" s="60"/>
      <c r="T607"/>
    </row>
    <row r="608" spans="10:20">
      <c r="J608" s="60"/>
      <c r="T608"/>
    </row>
    <row r="609" spans="10:20">
      <c r="J609" s="60"/>
      <c r="T609"/>
    </row>
    <row r="610" spans="10:20">
      <c r="J610" s="60"/>
      <c r="T610"/>
    </row>
    <row r="611" spans="10:20">
      <c r="J611" s="60"/>
      <c r="T611"/>
    </row>
    <row r="612" spans="10:20">
      <c r="J612" s="60"/>
      <c r="T612"/>
    </row>
    <row r="613" spans="10:20">
      <c r="J613" s="60"/>
      <c r="T613"/>
    </row>
    <row r="614" spans="10:20">
      <c r="J614" s="60"/>
      <c r="T614"/>
    </row>
    <row r="615" spans="10:20">
      <c r="J615" s="60"/>
      <c r="T615"/>
    </row>
    <row r="616" spans="10:20">
      <c r="J616" s="60"/>
      <c r="T616"/>
    </row>
    <row r="617" spans="10:20">
      <c r="J617" s="60"/>
      <c r="T617"/>
    </row>
    <row r="618" spans="10:20">
      <c r="J618" s="60"/>
      <c r="T618"/>
    </row>
    <row r="619" spans="10:20">
      <c r="J619" s="60"/>
      <c r="T619"/>
    </row>
    <row r="620" spans="10:20">
      <c r="J620" s="60"/>
      <c r="T620"/>
    </row>
    <row r="621" spans="10:20">
      <c r="J621" s="60"/>
      <c r="T621"/>
    </row>
    <row r="622" spans="10:20">
      <c r="J622" s="60"/>
      <c r="T622"/>
    </row>
    <row r="623" spans="10:20">
      <c r="J623" s="60"/>
      <c r="T623"/>
    </row>
    <row r="624" spans="10:20">
      <c r="J624" s="60"/>
      <c r="T624"/>
    </row>
    <row r="625" spans="10:20">
      <c r="J625" s="60"/>
      <c r="T625"/>
    </row>
    <row r="626" spans="10:20">
      <c r="J626" s="60"/>
      <c r="T626"/>
    </row>
    <row r="627" spans="10:20">
      <c r="J627" s="60"/>
      <c r="T627"/>
    </row>
    <row r="628" spans="10:20">
      <c r="J628" s="60"/>
      <c r="T628"/>
    </row>
    <row r="629" spans="10:20">
      <c r="J629" s="60"/>
      <c r="T629"/>
    </row>
    <row r="630" spans="10:20">
      <c r="J630" s="60"/>
      <c r="T630"/>
    </row>
    <row r="631" spans="10:20">
      <c r="J631" s="60"/>
      <c r="T631"/>
    </row>
    <row r="632" spans="10:20">
      <c r="J632" s="60"/>
      <c r="T632"/>
    </row>
    <row r="633" spans="10:20">
      <c r="J633" s="60"/>
      <c r="T633"/>
    </row>
    <row r="634" spans="10:20">
      <c r="J634" s="60"/>
      <c r="T634"/>
    </row>
    <row r="635" spans="10:20">
      <c r="J635" s="60"/>
      <c r="T635"/>
    </row>
    <row r="636" spans="10:20">
      <c r="J636" s="60"/>
      <c r="T636"/>
    </row>
    <row r="637" spans="10:20">
      <c r="J637" s="60"/>
      <c r="T637"/>
    </row>
    <row r="638" spans="10:20">
      <c r="J638" s="60"/>
      <c r="T638"/>
    </row>
    <row r="639" spans="10:20">
      <c r="J639" s="60"/>
      <c r="T639"/>
    </row>
    <row r="640" spans="10:20">
      <c r="J640" s="60"/>
      <c r="T640"/>
    </row>
    <row r="641" spans="10:20">
      <c r="J641" s="60"/>
      <c r="T641"/>
    </row>
    <row r="642" spans="10:20">
      <c r="J642" s="60"/>
      <c r="T642"/>
    </row>
    <row r="643" spans="10:20">
      <c r="J643" s="60"/>
      <c r="T643"/>
    </row>
    <row r="644" spans="10:20">
      <c r="J644" s="60"/>
      <c r="T644"/>
    </row>
    <row r="645" spans="10:20">
      <c r="J645" s="60"/>
      <c r="T645"/>
    </row>
    <row r="646" spans="10:20">
      <c r="J646" s="60"/>
      <c r="T646"/>
    </row>
    <row r="647" spans="10:20">
      <c r="J647" s="60"/>
      <c r="T647"/>
    </row>
    <row r="648" spans="10:20">
      <c r="J648" s="60"/>
      <c r="T648"/>
    </row>
    <row r="649" spans="10:20">
      <c r="J649" s="60"/>
      <c r="T649"/>
    </row>
    <row r="650" spans="10:20">
      <c r="J650" s="60"/>
      <c r="T650"/>
    </row>
    <row r="651" spans="10:20">
      <c r="J651" s="60"/>
      <c r="T651"/>
    </row>
    <row r="652" spans="10:20">
      <c r="J652" s="60"/>
      <c r="T652"/>
    </row>
    <row r="653" spans="10:20">
      <c r="J653" s="60"/>
      <c r="T653"/>
    </row>
    <row r="654" spans="10:20">
      <c r="J654" s="60"/>
      <c r="T654"/>
    </row>
    <row r="655" spans="10:20">
      <c r="J655" s="60"/>
      <c r="T655"/>
    </row>
    <row r="656" spans="10:20">
      <c r="J656" s="60"/>
      <c r="T656"/>
    </row>
    <row r="657" spans="10:20">
      <c r="J657" s="60"/>
      <c r="T657"/>
    </row>
    <row r="658" spans="10:20">
      <c r="J658" s="60"/>
      <c r="T658"/>
    </row>
    <row r="659" spans="10:20">
      <c r="J659" s="60"/>
      <c r="T659"/>
    </row>
    <row r="660" spans="10:20">
      <c r="J660" s="60"/>
      <c r="T660"/>
    </row>
    <row r="661" spans="10:20">
      <c r="J661" s="60"/>
      <c r="T661"/>
    </row>
    <row r="662" spans="10:20">
      <c r="J662" s="60"/>
      <c r="T662"/>
    </row>
    <row r="663" spans="10:20">
      <c r="J663" s="60"/>
      <c r="T663"/>
    </row>
    <row r="664" spans="10:20">
      <c r="J664" s="60"/>
      <c r="T664"/>
    </row>
    <row r="665" spans="10:20">
      <c r="J665" s="60"/>
      <c r="T665"/>
    </row>
    <row r="666" spans="10:20">
      <c r="J666" s="60"/>
      <c r="T666"/>
    </row>
    <row r="667" spans="10:20">
      <c r="J667" s="60"/>
      <c r="T667"/>
    </row>
    <row r="668" spans="10:20">
      <c r="J668" s="60"/>
      <c r="T668"/>
    </row>
    <row r="669" spans="10:20">
      <c r="J669" s="60"/>
      <c r="T669"/>
    </row>
    <row r="670" spans="10:20">
      <c r="J670" s="60"/>
      <c r="T670"/>
    </row>
    <row r="671" spans="10:20">
      <c r="J671" s="60"/>
      <c r="T671"/>
    </row>
    <row r="672" spans="10:20">
      <c r="J672" s="60"/>
      <c r="T672"/>
    </row>
    <row r="673" spans="10:20">
      <c r="J673" s="60"/>
      <c r="T673"/>
    </row>
    <row r="674" spans="10:20">
      <c r="J674" s="60"/>
      <c r="T674"/>
    </row>
    <row r="675" spans="10:20">
      <c r="J675" s="60"/>
      <c r="T675"/>
    </row>
    <row r="676" spans="10:20">
      <c r="J676" s="60"/>
      <c r="T676"/>
    </row>
    <row r="677" spans="10:20">
      <c r="J677" s="60"/>
      <c r="T677"/>
    </row>
    <row r="678" spans="10:20">
      <c r="J678" s="60"/>
      <c r="T678"/>
    </row>
    <row r="679" spans="10:20">
      <c r="J679" s="60"/>
      <c r="T679"/>
    </row>
    <row r="680" spans="10:20">
      <c r="J680" s="60"/>
      <c r="T680"/>
    </row>
    <row r="681" spans="10:20">
      <c r="J681" s="60"/>
      <c r="T681"/>
    </row>
    <row r="682" spans="10:20">
      <c r="J682" s="60"/>
      <c r="T682"/>
    </row>
    <row r="683" spans="10:20">
      <c r="J683" s="60"/>
      <c r="T683"/>
    </row>
    <row r="684" spans="10:20">
      <c r="J684" s="60"/>
      <c r="T684"/>
    </row>
    <row r="685" spans="10:20">
      <c r="J685" s="60"/>
      <c r="T685"/>
    </row>
    <row r="686" spans="10:20">
      <c r="J686" s="60"/>
      <c r="T686"/>
    </row>
    <row r="687" spans="10:20">
      <c r="J687" s="60"/>
      <c r="T687"/>
    </row>
    <row r="688" spans="10:20">
      <c r="J688" s="60"/>
      <c r="T688"/>
    </row>
    <row r="689" spans="10:20">
      <c r="J689" s="60"/>
      <c r="T689"/>
    </row>
    <row r="690" spans="10:20">
      <c r="J690" s="60"/>
      <c r="T690"/>
    </row>
    <row r="691" spans="10:20">
      <c r="J691" s="60"/>
      <c r="T691"/>
    </row>
    <row r="692" spans="10:20">
      <c r="J692" s="60"/>
      <c r="T692"/>
    </row>
    <row r="693" spans="10:20">
      <c r="J693" s="60"/>
      <c r="T693"/>
    </row>
    <row r="694" spans="10:20">
      <c r="J694" s="60"/>
      <c r="T694"/>
    </row>
    <row r="695" spans="10:20">
      <c r="J695" s="60"/>
      <c r="T695"/>
    </row>
    <row r="696" spans="10:20">
      <c r="J696" s="60"/>
      <c r="T696"/>
    </row>
    <row r="697" spans="10:20">
      <c r="J697" s="60"/>
      <c r="T697"/>
    </row>
    <row r="698" spans="10:20">
      <c r="J698" s="60"/>
      <c r="T698"/>
    </row>
    <row r="699" spans="10:20">
      <c r="J699" s="60"/>
      <c r="T699"/>
    </row>
    <row r="700" spans="10:20">
      <c r="J700" s="60"/>
      <c r="T700"/>
    </row>
    <row r="701" spans="10:20">
      <c r="J701" s="60"/>
      <c r="T701"/>
    </row>
    <row r="702" spans="10:20">
      <c r="J702" s="60"/>
      <c r="T702"/>
    </row>
    <row r="703" spans="10:20">
      <c r="J703" s="60"/>
      <c r="T703"/>
    </row>
    <row r="704" spans="10:20">
      <c r="J704" s="60"/>
      <c r="T704"/>
    </row>
    <row r="705" spans="10:20">
      <c r="J705" s="60"/>
      <c r="T705"/>
    </row>
    <row r="706" spans="10:20">
      <c r="J706" s="60"/>
      <c r="T706"/>
    </row>
    <row r="707" spans="10:20">
      <c r="J707" s="60"/>
      <c r="T707"/>
    </row>
    <row r="708" spans="10:20">
      <c r="J708" s="60"/>
      <c r="T708"/>
    </row>
    <row r="709" spans="10:20">
      <c r="J709" s="60"/>
      <c r="T709"/>
    </row>
    <row r="710" spans="10:20">
      <c r="J710" s="60"/>
      <c r="T710"/>
    </row>
    <row r="711" spans="10:20">
      <c r="J711" s="60"/>
      <c r="T711"/>
    </row>
    <row r="712" spans="10:20">
      <c r="J712" s="60"/>
      <c r="T712"/>
    </row>
    <row r="713" spans="10:20">
      <c r="J713" s="60"/>
      <c r="T713"/>
    </row>
    <row r="714" spans="10:20">
      <c r="J714" s="60"/>
      <c r="T714"/>
    </row>
    <row r="715" spans="10:20">
      <c r="J715" s="60"/>
      <c r="T715"/>
    </row>
    <row r="716" spans="10:20">
      <c r="J716" s="60"/>
      <c r="T716"/>
    </row>
    <row r="717" spans="10:20">
      <c r="J717" s="60"/>
      <c r="T717"/>
    </row>
    <row r="718" spans="10:20">
      <c r="J718" s="60"/>
      <c r="T718"/>
    </row>
    <row r="719" spans="10:20">
      <c r="J719" s="60"/>
      <c r="T719"/>
    </row>
    <row r="720" spans="10:20">
      <c r="J720" s="60"/>
      <c r="T720"/>
    </row>
    <row r="721" spans="10:20">
      <c r="J721" s="60"/>
      <c r="T721"/>
    </row>
    <row r="722" spans="10:20">
      <c r="J722" s="60"/>
      <c r="T722"/>
    </row>
    <row r="723" spans="10:20">
      <c r="J723" s="60"/>
      <c r="T723"/>
    </row>
    <row r="724" spans="10:20">
      <c r="J724" s="60"/>
      <c r="T724"/>
    </row>
    <row r="725" spans="10:20">
      <c r="J725" s="60"/>
      <c r="T725"/>
    </row>
    <row r="726" spans="10:20">
      <c r="J726" s="60"/>
      <c r="T726"/>
    </row>
    <row r="727" spans="10:20">
      <c r="J727" s="60"/>
      <c r="T727"/>
    </row>
    <row r="728" spans="10:20">
      <c r="J728" s="60"/>
      <c r="T728"/>
    </row>
    <row r="729" spans="10:20">
      <c r="J729" s="60"/>
      <c r="T729"/>
    </row>
    <row r="730" spans="10:20">
      <c r="J730" s="60"/>
      <c r="T730"/>
    </row>
    <row r="731" spans="10:20">
      <c r="J731" s="60"/>
      <c r="T731"/>
    </row>
    <row r="732" spans="10:20">
      <c r="J732" s="60"/>
      <c r="T732"/>
    </row>
    <row r="733" spans="10:20">
      <c r="J733" s="60"/>
      <c r="T733"/>
    </row>
    <row r="734" spans="10:20">
      <c r="J734" s="60"/>
      <c r="T734"/>
    </row>
    <row r="735" spans="10:20">
      <c r="J735" s="60"/>
      <c r="T735"/>
    </row>
    <row r="736" spans="10:20">
      <c r="J736" s="60"/>
      <c r="T736"/>
    </row>
    <row r="737" spans="10:20">
      <c r="J737" s="60"/>
      <c r="T737"/>
    </row>
    <row r="738" spans="10:20">
      <c r="J738" s="60"/>
      <c r="T738"/>
    </row>
    <row r="739" spans="10:20">
      <c r="J739" s="60"/>
      <c r="T739"/>
    </row>
    <row r="740" spans="10:20">
      <c r="J740" s="60"/>
      <c r="T740"/>
    </row>
    <row r="741" spans="10:20">
      <c r="J741" s="60"/>
      <c r="T741"/>
    </row>
    <row r="742" spans="10:20">
      <c r="J742" s="60"/>
      <c r="T742"/>
    </row>
    <row r="743" spans="10:20">
      <c r="J743" s="60"/>
      <c r="T743"/>
    </row>
    <row r="744" spans="10:20">
      <c r="J744" s="60"/>
      <c r="T744"/>
    </row>
    <row r="745" spans="10:20">
      <c r="J745" s="60"/>
      <c r="T745"/>
    </row>
    <row r="746" spans="10:20">
      <c r="J746" s="60"/>
      <c r="T746"/>
    </row>
    <row r="747" spans="10:20">
      <c r="J747" s="60"/>
      <c r="T747"/>
    </row>
    <row r="748" spans="10:20">
      <c r="J748" s="60"/>
      <c r="T748"/>
    </row>
    <row r="749" spans="10:20">
      <c r="J749" s="60"/>
      <c r="T749"/>
    </row>
    <row r="750" spans="10:20">
      <c r="J750" s="60"/>
      <c r="T750"/>
    </row>
    <row r="751" spans="10:20">
      <c r="J751" s="60"/>
      <c r="T751"/>
    </row>
    <row r="752" spans="10:20">
      <c r="J752" s="60"/>
      <c r="T752"/>
    </row>
    <row r="753" spans="10:20">
      <c r="J753" s="60"/>
      <c r="T753"/>
    </row>
    <row r="754" spans="10:20">
      <c r="J754" s="60"/>
      <c r="T754"/>
    </row>
    <row r="755" spans="10:20">
      <c r="J755" s="60"/>
      <c r="T755"/>
    </row>
    <row r="756" spans="10:20">
      <c r="J756" s="60"/>
      <c r="T756"/>
    </row>
    <row r="757" spans="10:20">
      <c r="J757" s="60"/>
      <c r="T757"/>
    </row>
    <row r="758" spans="10:20">
      <c r="J758" s="60"/>
      <c r="T758"/>
    </row>
    <row r="759" spans="10:20">
      <c r="J759" s="60"/>
      <c r="T759"/>
    </row>
    <row r="760" spans="10:20">
      <c r="J760" s="60"/>
      <c r="T760"/>
    </row>
    <row r="761" spans="10:20">
      <c r="J761" s="60"/>
      <c r="T761"/>
    </row>
    <row r="762" spans="10:20">
      <c r="J762" s="60"/>
      <c r="T762"/>
    </row>
    <row r="763" spans="10:20">
      <c r="J763" s="60"/>
      <c r="T763"/>
    </row>
    <row r="764" spans="10:20">
      <c r="J764" s="60"/>
      <c r="T764"/>
    </row>
    <row r="765" spans="10:20">
      <c r="J765" s="60"/>
      <c r="T765"/>
    </row>
    <row r="766" spans="10:20">
      <c r="J766" s="60"/>
      <c r="T766"/>
    </row>
    <row r="767" spans="10:20">
      <c r="J767" s="60"/>
      <c r="T767"/>
    </row>
    <row r="768" spans="10:20">
      <c r="J768" s="60"/>
      <c r="T768"/>
    </row>
    <row r="769" spans="10:20">
      <c r="J769" s="60"/>
      <c r="T769"/>
    </row>
    <row r="770" spans="10:20">
      <c r="J770" s="60"/>
      <c r="T770"/>
    </row>
    <row r="771" spans="10:20">
      <c r="J771" s="60"/>
      <c r="T771"/>
    </row>
    <row r="772" spans="10:20">
      <c r="J772" s="60"/>
      <c r="T772"/>
    </row>
    <row r="773" spans="10:20">
      <c r="J773" s="60"/>
      <c r="T773"/>
    </row>
    <row r="774" spans="10:20">
      <c r="J774" s="60"/>
      <c r="T774"/>
    </row>
    <row r="775" spans="10:20">
      <c r="J775" s="60"/>
      <c r="T775"/>
    </row>
    <row r="776" spans="10:20">
      <c r="J776" s="60"/>
      <c r="T776"/>
    </row>
    <row r="777" spans="10:20">
      <c r="J777" s="60"/>
      <c r="T777"/>
    </row>
    <row r="778" spans="10:20">
      <c r="J778" s="60"/>
      <c r="T778"/>
    </row>
    <row r="779" spans="10:20">
      <c r="J779" s="60"/>
      <c r="T779"/>
    </row>
    <row r="780" spans="10:20">
      <c r="J780" s="60"/>
      <c r="T780"/>
    </row>
    <row r="781" spans="10:20">
      <c r="J781" s="60"/>
      <c r="T781"/>
    </row>
    <row r="782" spans="10:20">
      <c r="J782" s="60"/>
      <c r="T782"/>
    </row>
    <row r="783" spans="10:20">
      <c r="J783" s="60"/>
      <c r="T783"/>
    </row>
    <row r="784" spans="10:20">
      <c r="J784" s="60"/>
      <c r="T784"/>
    </row>
    <row r="785" spans="10:20">
      <c r="J785" s="60"/>
      <c r="T785"/>
    </row>
    <row r="786" spans="10:20">
      <c r="J786" s="60"/>
      <c r="T786"/>
    </row>
    <row r="787" spans="10:20">
      <c r="J787" s="60"/>
      <c r="T787"/>
    </row>
    <row r="788" spans="10:20">
      <c r="J788" s="60"/>
      <c r="T788"/>
    </row>
    <row r="789" spans="10:20">
      <c r="J789" s="60"/>
      <c r="T789"/>
    </row>
    <row r="790" spans="10:20">
      <c r="J790" s="60"/>
      <c r="T790"/>
    </row>
    <row r="791" spans="10:20">
      <c r="J791" s="60"/>
      <c r="T791"/>
    </row>
    <row r="792" spans="10:20">
      <c r="J792" s="60"/>
      <c r="T792"/>
    </row>
    <row r="793" spans="10:20">
      <c r="J793" s="60"/>
      <c r="T793"/>
    </row>
    <row r="794" spans="10:20">
      <c r="J794" s="60"/>
      <c r="T794"/>
    </row>
    <row r="795" spans="10:20">
      <c r="J795" s="60"/>
      <c r="T795"/>
    </row>
    <row r="796" spans="10:20">
      <c r="J796" s="60"/>
      <c r="T796"/>
    </row>
    <row r="797" spans="10:20">
      <c r="J797" s="60"/>
      <c r="T797"/>
    </row>
    <row r="798" spans="10:20">
      <c r="J798" s="60"/>
      <c r="T798"/>
    </row>
    <row r="799" spans="10:20">
      <c r="J799" s="60"/>
      <c r="T799"/>
    </row>
    <row r="800" spans="10:20">
      <c r="J800" s="60"/>
      <c r="T800"/>
    </row>
    <row r="801" spans="10:20">
      <c r="J801" s="60"/>
      <c r="T801"/>
    </row>
    <row r="802" spans="10:20">
      <c r="J802" s="60"/>
      <c r="T802"/>
    </row>
    <row r="803" spans="10:20">
      <c r="J803" s="60"/>
      <c r="T803"/>
    </row>
    <row r="804" spans="10:20">
      <c r="J804" s="60"/>
      <c r="T804"/>
    </row>
    <row r="805" spans="10:20">
      <c r="J805" s="60"/>
      <c r="T805"/>
    </row>
    <row r="806" spans="10:20">
      <c r="J806" s="60"/>
      <c r="T806"/>
    </row>
    <row r="807" spans="10:20">
      <c r="J807" s="60"/>
      <c r="T807"/>
    </row>
    <row r="808" spans="10:20">
      <c r="J808" s="60"/>
      <c r="T808"/>
    </row>
    <row r="809" spans="10:20">
      <c r="J809" s="60"/>
      <c r="T809"/>
    </row>
    <row r="810" spans="10:20">
      <c r="J810" s="60"/>
      <c r="T810"/>
    </row>
    <row r="811" spans="10:20">
      <c r="J811" s="60"/>
      <c r="T811"/>
    </row>
    <row r="812" spans="10:20">
      <c r="J812" s="60"/>
      <c r="T812"/>
    </row>
    <row r="813" spans="10:20">
      <c r="J813" s="60"/>
      <c r="T813"/>
    </row>
    <row r="814" spans="10:20">
      <c r="J814" s="60"/>
      <c r="T814"/>
    </row>
    <row r="815" spans="10:20">
      <c r="J815" s="60"/>
      <c r="T815"/>
    </row>
    <row r="816" spans="10:20">
      <c r="J816" s="60"/>
      <c r="T816"/>
    </row>
    <row r="817" spans="10:20">
      <c r="J817" s="60"/>
      <c r="T817"/>
    </row>
    <row r="818" spans="10:20">
      <c r="J818" s="60"/>
      <c r="T818"/>
    </row>
    <row r="819" spans="10:20">
      <c r="J819" s="60"/>
      <c r="T819"/>
    </row>
    <row r="820" spans="10:20">
      <c r="J820" s="60"/>
      <c r="T820"/>
    </row>
    <row r="821" spans="10:20">
      <c r="J821" s="60"/>
      <c r="T821"/>
    </row>
    <row r="822" spans="10:20">
      <c r="J822" s="60"/>
      <c r="T822"/>
    </row>
    <row r="823" spans="10:20">
      <c r="J823" s="60"/>
      <c r="T823"/>
    </row>
    <row r="824" spans="10:20">
      <c r="J824" s="60"/>
      <c r="T824"/>
    </row>
    <row r="825" spans="10:20">
      <c r="J825" s="60"/>
      <c r="T825"/>
    </row>
    <row r="826" spans="10:20">
      <c r="J826" s="60"/>
      <c r="T826"/>
    </row>
    <row r="827" spans="10:20">
      <c r="J827" s="60"/>
      <c r="T827"/>
    </row>
    <row r="828" spans="10:20">
      <c r="J828" s="60"/>
      <c r="T828"/>
    </row>
    <row r="829" spans="10:20">
      <c r="J829" s="60"/>
      <c r="T829"/>
    </row>
    <row r="830" spans="10:20">
      <c r="J830" s="60"/>
      <c r="T830"/>
    </row>
    <row r="831" spans="10:20">
      <c r="J831" s="60"/>
      <c r="T831"/>
    </row>
    <row r="832" spans="10:20">
      <c r="J832" s="60"/>
      <c r="T832"/>
    </row>
    <row r="833" spans="10:20">
      <c r="J833" s="60"/>
      <c r="T833"/>
    </row>
    <row r="834" spans="10:20">
      <c r="J834" s="60"/>
      <c r="T834"/>
    </row>
    <row r="835" spans="10:20">
      <c r="J835" s="60"/>
      <c r="T835"/>
    </row>
    <row r="836" spans="10:20">
      <c r="J836" s="60"/>
      <c r="T836"/>
    </row>
    <row r="837" spans="10:20">
      <c r="J837" s="60"/>
      <c r="T837"/>
    </row>
    <row r="838" spans="10:20">
      <c r="J838" s="60"/>
      <c r="T838"/>
    </row>
    <row r="839" spans="10:20">
      <c r="J839" s="60"/>
      <c r="T839"/>
    </row>
    <row r="840" spans="10:20">
      <c r="J840" s="60"/>
      <c r="T840"/>
    </row>
    <row r="841" spans="10:20">
      <c r="J841" s="60"/>
      <c r="T841"/>
    </row>
    <row r="842" spans="10:20">
      <c r="J842" s="60"/>
      <c r="T842"/>
    </row>
    <row r="843" spans="10:20">
      <c r="J843" s="60"/>
      <c r="T843"/>
    </row>
    <row r="844" spans="10:20">
      <c r="J844" s="60"/>
      <c r="T844"/>
    </row>
    <row r="845" spans="10:20">
      <c r="J845" s="60"/>
      <c r="T845"/>
    </row>
    <row r="846" spans="10:20">
      <c r="J846" s="60"/>
      <c r="T846"/>
    </row>
    <row r="847" spans="10:20">
      <c r="J847" s="60"/>
      <c r="T847"/>
    </row>
    <row r="848" spans="10:20">
      <c r="J848" s="60"/>
      <c r="T848"/>
    </row>
    <row r="849" spans="10:20">
      <c r="J849" s="60"/>
      <c r="T849"/>
    </row>
    <row r="850" spans="10:20">
      <c r="J850" s="60"/>
      <c r="T850"/>
    </row>
    <row r="851" spans="10:20">
      <c r="J851" s="60"/>
      <c r="T851"/>
    </row>
    <row r="852" spans="10:20">
      <c r="J852" s="60"/>
      <c r="T852"/>
    </row>
    <row r="853" spans="10:20">
      <c r="J853" s="60"/>
      <c r="T853"/>
    </row>
    <row r="854" spans="10:20">
      <c r="J854" s="60"/>
      <c r="T854"/>
    </row>
    <row r="855" spans="10:20">
      <c r="J855" s="60"/>
      <c r="T855"/>
    </row>
    <row r="856" spans="10:20">
      <c r="J856" s="60"/>
      <c r="T856"/>
    </row>
    <row r="857" spans="10:20">
      <c r="J857" s="60"/>
      <c r="T857"/>
    </row>
    <row r="858" spans="10:20">
      <c r="J858" s="60"/>
      <c r="T858"/>
    </row>
    <row r="859" spans="10:20">
      <c r="J859" s="60"/>
      <c r="T859"/>
    </row>
    <row r="860" spans="10:20">
      <c r="J860" s="60"/>
      <c r="T860"/>
    </row>
    <row r="861" spans="10:20">
      <c r="J861" s="60"/>
      <c r="T861"/>
    </row>
    <row r="862" spans="10:20">
      <c r="J862" s="60"/>
      <c r="T862"/>
    </row>
    <row r="863" spans="10:20">
      <c r="J863" s="60"/>
      <c r="T863"/>
    </row>
    <row r="864" spans="10:20">
      <c r="J864" s="60"/>
      <c r="T864"/>
    </row>
    <row r="865" spans="10:20">
      <c r="J865" s="60"/>
      <c r="T865"/>
    </row>
    <row r="866" spans="10:20">
      <c r="J866" s="60"/>
      <c r="T866"/>
    </row>
    <row r="867" spans="10:20">
      <c r="J867" s="60"/>
      <c r="T867"/>
    </row>
    <row r="868" spans="10:20">
      <c r="J868" s="60"/>
      <c r="T868"/>
    </row>
    <row r="869" spans="10:20">
      <c r="J869" s="60"/>
      <c r="T869"/>
    </row>
    <row r="870" spans="10:20">
      <c r="J870" s="60"/>
      <c r="T870"/>
    </row>
    <row r="871" spans="10:20">
      <c r="J871" s="60"/>
      <c r="T871"/>
    </row>
    <row r="872" spans="10:20">
      <c r="J872" s="60"/>
      <c r="T872"/>
    </row>
    <row r="873" spans="10:20">
      <c r="J873" s="60"/>
      <c r="T873"/>
    </row>
    <row r="874" spans="10:20">
      <c r="J874" s="60"/>
      <c r="T874"/>
    </row>
    <row r="875" spans="10:20">
      <c r="J875" s="60"/>
      <c r="T875"/>
    </row>
    <row r="876" spans="10:20">
      <c r="J876" s="60"/>
      <c r="T876"/>
    </row>
    <row r="877" spans="10:20">
      <c r="J877" s="60"/>
      <c r="T877"/>
    </row>
    <row r="878" spans="10:20">
      <c r="J878" s="60"/>
      <c r="T878"/>
    </row>
    <row r="879" spans="10:20">
      <c r="J879" s="60"/>
      <c r="T879"/>
    </row>
    <row r="880" spans="10:20">
      <c r="J880" s="60"/>
      <c r="T880"/>
    </row>
    <row r="881" spans="10:20">
      <c r="J881" s="60"/>
      <c r="T881"/>
    </row>
    <row r="882" spans="10:20">
      <c r="J882" s="60"/>
      <c r="T882"/>
    </row>
    <row r="883" spans="10:20">
      <c r="J883" s="60"/>
      <c r="T883"/>
    </row>
    <row r="884" spans="10:20">
      <c r="J884" s="60"/>
      <c r="T884"/>
    </row>
    <row r="885" spans="10:20">
      <c r="J885" s="60"/>
      <c r="T885"/>
    </row>
    <row r="886" spans="10:20">
      <c r="J886" s="60"/>
      <c r="T886"/>
    </row>
    <row r="887" spans="10:20">
      <c r="J887" s="60"/>
      <c r="T887"/>
    </row>
    <row r="888" spans="10:20">
      <c r="J888" s="60"/>
      <c r="T888"/>
    </row>
    <row r="889" spans="10:20">
      <c r="J889" s="60"/>
      <c r="T889"/>
    </row>
    <row r="890" spans="10:20">
      <c r="J890" s="60"/>
      <c r="T890"/>
    </row>
    <row r="891" spans="10:20">
      <c r="J891" s="60"/>
      <c r="T891"/>
    </row>
    <row r="892" spans="10:20">
      <c r="J892" s="60"/>
      <c r="T892"/>
    </row>
    <row r="893" spans="10:20">
      <c r="J893" s="60"/>
      <c r="T893"/>
    </row>
    <row r="894" spans="10:20">
      <c r="J894" s="60"/>
      <c r="T894"/>
    </row>
    <row r="895" spans="10:20">
      <c r="J895" s="60"/>
      <c r="T895"/>
    </row>
    <row r="896" spans="10:20">
      <c r="J896" s="60"/>
      <c r="T896"/>
    </row>
    <row r="897" spans="10:20">
      <c r="J897" s="60"/>
      <c r="T897"/>
    </row>
    <row r="898" spans="10:20">
      <c r="J898" s="60"/>
      <c r="T898"/>
    </row>
    <row r="899" spans="10:20">
      <c r="J899" s="60"/>
      <c r="T899"/>
    </row>
    <row r="900" spans="10:20">
      <c r="J900" s="60"/>
      <c r="T900"/>
    </row>
    <row r="901" spans="10:20">
      <c r="J901" s="60"/>
      <c r="T901"/>
    </row>
    <row r="902" spans="10:20">
      <c r="J902" s="60"/>
      <c r="T902"/>
    </row>
    <row r="903" spans="10:20">
      <c r="J903" s="60"/>
      <c r="T903"/>
    </row>
    <row r="904" spans="10:20">
      <c r="J904" s="60"/>
      <c r="T904"/>
    </row>
    <row r="905" spans="10:20">
      <c r="J905" s="60"/>
      <c r="T905"/>
    </row>
    <row r="906" spans="10:20">
      <c r="J906" s="60"/>
      <c r="T906"/>
    </row>
    <row r="907" spans="10:20">
      <c r="J907" s="60"/>
      <c r="T907"/>
    </row>
    <row r="908" spans="10:20">
      <c r="J908" s="60"/>
      <c r="T908"/>
    </row>
    <row r="909" spans="10:20">
      <c r="J909" s="60"/>
      <c r="T909"/>
    </row>
    <row r="910" spans="10:20">
      <c r="J910" s="60"/>
      <c r="T910"/>
    </row>
    <row r="911" spans="10:20">
      <c r="J911" s="60"/>
      <c r="T911"/>
    </row>
    <row r="912" spans="10:20">
      <c r="J912" s="60"/>
      <c r="T912"/>
    </row>
    <row r="913" spans="10:20">
      <c r="J913" s="60"/>
      <c r="T913"/>
    </row>
    <row r="914" spans="10:20">
      <c r="J914" s="60"/>
      <c r="T914"/>
    </row>
    <row r="915" spans="10:20">
      <c r="J915" s="60"/>
      <c r="T915"/>
    </row>
    <row r="916" spans="10:20">
      <c r="J916" s="60"/>
      <c r="T916"/>
    </row>
    <row r="917" spans="10:20">
      <c r="J917" s="60"/>
      <c r="T917"/>
    </row>
    <row r="918" spans="10:20">
      <c r="J918" s="60"/>
      <c r="T918"/>
    </row>
    <row r="919" spans="10:20">
      <c r="J919" s="60"/>
      <c r="T919"/>
    </row>
    <row r="920" spans="10:20">
      <c r="J920" s="60"/>
      <c r="T920"/>
    </row>
    <row r="921" spans="10:20">
      <c r="J921" s="60"/>
      <c r="T921"/>
    </row>
    <row r="922" spans="10:20">
      <c r="J922" s="60"/>
      <c r="T922"/>
    </row>
    <row r="923" spans="10:20">
      <c r="J923" s="60"/>
      <c r="T923"/>
    </row>
    <row r="924" spans="10:20">
      <c r="J924" s="60"/>
      <c r="T924"/>
    </row>
    <row r="925" spans="10:20">
      <c r="J925" s="60"/>
      <c r="T925"/>
    </row>
    <row r="926" spans="10:20">
      <c r="J926" s="60"/>
      <c r="T926"/>
    </row>
    <row r="927" spans="10:20">
      <c r="J927" s="60"/>
      <c r="T927"/>
    </row>
    <row r="928" spans="10:20">
      <c r="J928" s="60"/>
      <c r="T928"/>
    </row>
    <row r="929" spans="10:20">
      <c r="J929" s="60"/>
      <c r="T929"/>
    </row>
    <row r="930" spans="10:20">
      <c r="J930" s="60"/>
      <c r="T930"/>
    </row>
    <row r="931" spans="10:20">
      <c r="J931" s="60"/>
      <c r="T931"/>
    </row>
    <row r="932" spans="10:20">
      <c r="J932" s="60"/>
      <c r="T932"/>
    </row>
    <row r="933" spans="10:20">
      <c r="J933" s="60"/>
      <c r="T933"/>
    </row>
    <row r="934" spans="10:20">
      <c r="J934" s="60"/>
      <c r="T934"/>
    </row>
    <row r="935" spans="10:20">
      <c r="J935" s="60"/>
      <c r="T935"/>
    </row>
    <row r="936" spans="10:20">
      <c r="J936" s="60"/>
      <c r="T936"/>
    </row>
    <row r="937" spans="10:20">
      <c r="J937" s="60"/>
      <c r="T937"/>
    </row>
    <row r="938" spans="10:20">
      <c r="J938" s="60"/>
      <c r="T938"/>
    </row>
    <row r="939" spans="10:20">
      <c r="J939" s="60"/>
      <c r="T939"/>
    </row>
    <row r="940" spans="10:20">
      <c r="J940" s="60"/>
      <c r="T940"/>
    </row>
    <row r="941" spans="10:20">
      <c r="J941" s="60"/>
      <c r="T941"/>
    </row>
    <row r="942" spans="10:20">
      <c r="J942" s="60"/>
      <c r="T942"/>
    </row>
    <row r="943" spans="10:20">
      <c r="J943" s="60"/>
      <c r="T943"/>
    </row>
    <row r="944" spans="10:20">
      <c r="J944" s="60"/>
      <c r="T944"/>
    </row>
    <row r="945" spans="10:20">
      <c r="J945" s="60"/>
      <c r="T945"/>
    </row>
    <row r="946" spans="10:20">
      <c r="J946" s="60"/>
      <c r="T946"/>
    </row>
    <row r="947" spans="10:20">
      <c r="J947" s="60"/>
      <c r="T947"/>
    </row>
    <row r="948" spans="10:20">
      <c r="J948" s="60"/>
      <c r="T948"/>
    </row>
    <row r="949" spans="10:20">
      <c r="J949" s="60"/>
      <c r="T949"/>
    </row>
    <row r="950" spans="10:20">
      <c r="J950" s="60"/>
      <c r="T950"/>
    </row>
    <row r="951" spans="10:20">
      <c r="J951" s="60"/>
      <c r="T951"/>
    </row>
    <row r="952" spans="10:20">
      <c r="J952" s="60"/>
      <c r="T952"/>
    </row>
    <row r="953" spans="10:20">
      <c r="J953" s="60"/>
      <c r="T953"/>
    </row>
    <row r="954" spans="10:20">
      <c r="J954" s="60"/>
      <c r="T954"/>
    </row>
    <row r="955" spans="10:20">
      <c r="J955" s="60"/>
      <c r="T955"/>
    </row>
    <row r="956" spans="10:20">
      <c r="J956" s="60"/>
      <c r="T956"/>
    </row>
    <row r="957" spans="10:20">
      <c r="J957" s="60"/>
      <c r="T957"/>
    </row>
    <row r="958" spans="10:20">
      <c r="J958" s="60"/>
      <c r="T958"/>
    </row>
    <row r="959" spans="10:20">
      <c r="J959" s="60"/>
      <c r="T959"/>
    </row>
    <row r="960" spans="10:20">
      <c r="J960" s="60"/>
      <c r="T960"/>
    </row>
    <row r="961" spans="10:20">
      <c r="J961" s="60"/>
      <c r="T961"/>
    </row>
    <row r="962" spans="10:20">
      <c r="J962" s="60"/>
      <c r="T962"/>
    </row>
    <row r="963" spans="10:20">
      <c r="J963" s="60"/>
      <c r="T963"/>
    </row>
    <row r="964" spans="10:20">
      <c r="J964" s="60"/>
      <c r="T964"/>
    </row>
    <row r="965" spans="10:20">
      <c r="J965" s="60"/>
      <c r="T965"/>
    </row>
    <row r="966" spans="10:20">
      <c r="J966" s="60"/>
      <c r="T966"/>
    </row>
    <row r="967" spans="10:20">
      <c r="J967" s="60"/>
      <c r="T967"/>
    </row>
    <row r="968" spans="10:20">
      <c r="J968" s="60"/>
      <c r="T968"/>
    </row>
    <row r="969" spans="10:20">
      <c r="J969" s="60"/>
      <c r="T969"/>
    </row>
    <row r="970" spans="10:20">
      <c r="J970" s="60"/>
      <c r="T970"/>
    </row>
    <row r="971" spans="10:20">
      <c r="J971" s="60"/>
      <c r="T971"/>
    </row>
    <row r="972" spans="10:20">
      <c r="J972" s="60"/>
      <c r="T972"/>
    </row>
    <row r="973" spans="10:20">
      <c r="J973" s="60"/>
      <c r="T973"/>
    </row>
    <row r="974" spans="10:20">
      <c r="J974" s="60"/>
      <c r="T974"/>
    </row>
    <row r="975" spans="10:20">
      <c r="J975" s="60"/>
      <c r="T975"/>
    </row>
    <row r="976" spans="10:20">
      <c r="J976" s="60"/>
      <c r="T976"/>
    </row>
    <row r="977" spans="10:20">
      <c r="J977" s="60"/>
      <c r="T977"/>
    </row>
    <row r="978" spans="10:20">
      <c r="J978" s="60"/>
      <c r="T978"/>
    </row>
    <row r="979" spans="10:20">
      <c r="J979" s="60"/>
      <c r="T979"/>
    </row>
    <row r="980" spans="10:20">
      <c r="J980" s="60"/>
      <c r="T980"/>
    </row>
    <row r="981" spans="10:20">
      <c r="J981" s="60"/>
      <c r="T981"/>
    </row>
    <row r="982" spans="10:20">
      <c r="J982" s="60"/>
      <c r="T982"/>
    </row>
    <row r="983" spans="10:20">
      <c r="J983" s="60"/>
      <c r="T983"/>
    </row>
    <row r="984" spans="10:20">
      <c r="J984" s="60"/>
      <c r="T984"/>
    </row>
    <row r="985" spans="10:20">
      <c r="J985" s="60"/>
      <c r="T985"/>
    </row>
    <row r="986" spans="10:20">
      <c r="J986" s="60"/>
      <c r="T986"/>
    </row>
    <row r="987" spans="10:20">
      <c r="J987" s="60"/>
      <c r="T987"/>
    </row>
    <row r="988" spans="10:20">
      <c r="J988" s="60"/>
      <c r="T988"/>
    </row>
    <row r="989" spans="10:20">
      <c r="J989" s="60"/>
      <c r="T989"/>
    </row>
    <row r="990" spans="10:20">
      <c r="J990" s="60"/>
      <c r="T990"/>
    </row>
    <row r="991" spans="10:20">
      <c r="J991" s="60"/>
      <c r="T991"/>
    </row>
    <row r="992" spans="10:20">
      <c r="J992" s="60"/>
      <c r="T992"/>
    </row>
    <row r="993" spans="10:20">
      <c r="J993" s="60"/>
      <c r="T993"/>
    </row>
    <row r="994" spans="10:20">
      <c r="J994" s="60"/>
      <c r="T994"/>
    </row>
    <row r="995" spans="10:20">
      <c r="J995" s="60"/>
      <c r="T995"/>
    </row>
    <row r="996" spans="10:20">
      <c r="J996" s="60"/>
      <c r="T996"/>
    </row>
    <row r="997" spans="10:20">
      <c r="J997" s="60"/>
      <c r="T997"/>
    </row>
    <row r="998" spans="10:20">
      <c r="J998" s="60"/>
      <c r="T998"/>
    </row>
    <row r="999" spans="10:20">
      <c r="J999" s="60"/>
      <c r="T999"/>
    </row>
    <row r="1000" spans="10:20">
      <c r="J1000" s="60"/>
      <c r="T1000"/>
    </row>
    <row r="1001" spans="10:20">
      <c r="J1001" s="60"/>
      <c r="T1001"/>
    </row>
    <row r="1002" spans="10:20">
      <c r="J1002" s="60"/>
      <c r="T1002"/>
    </row>
    <row r="1003" spans="10:20">
      <c r="J1003" s="60"/>
      <c r="T1003"/>
    </row>
    <row r="1004" spans="10:20">
      <c r="J1004" s="60"/>
      <c r="T1004"/>
    </row>
    <row r="1005" spans="10:20">
      <c r="J1005" s="60"/>
      <c r="T1005"/>
    </row>
    <row r="1006" spans="10:20">
      <c r="J1006" s="60"/>
      <c r="T1006"/>
    </row>
    <row r="1007" spans="10:20">
      <c r="J1007" s="60"/>
      <c r="T1007"/>
    </row>
    <row r="1008" spans="10:20">
      <c r="J1008" s="60"/>
      <c r="T1008"/>
    </row>
    <row r="1009" spans="10:20">
      <c r="J1009" s="60"/>
      <c r="T1009"/>
    </row>
    <row r="1010" spans="10:20">
      <c r="J1010" s="60"/>
      <c r="T1010"/>
    </row>
    <row r="1011" spans="10:20">
      <c r="J1011" s="60"/>
      <c r="T1011"/>
    </row>
    <row r="1012" spans="10:20">
      <c r="J1012" s="60"/>
      <c r="T1012"/>
    </row>
    <row r="1013" spans="10:20">
      <c r="J1013" s="60"/>
      <c r="T1013"/>
    </row>
    <row r="1014" spans="10:20">
      <c r="J1014" s="60"/>
      <c r="T1014"/>
    </row>
    <row r="1015" spans="10:20">
      <c r="J1015" s="60"/>
      <c r="T1015"/>
    </row>
    <row r="1016" spans="10:20">
      <c r="J1016" s="60"/>
      <c r="T1016"/>
    </row>
    <row r="1017" spans="10:20">
      <c r="J1017" s="60"/>
      <c r="T1017"/>
    </row>
    <row r="1018" spans="10:20">
      <c r="J1018" s="60"/>
      <c r="T1018"/>
    </row>
    <row r="1019" spans="10:20">
      <c r="J1019" s="60"/>
      <c r="T1019"/>
    </row>
    <row r="1020" spans="10:20">
      <c r="J1020" s="60"/>
      <c r="T1020"/>
    </row>
    <row r="1021" spans="10:20">
      <c r="J1021" s="60"/>
      <c r="T1021"/>
    </row>
    <row r="1022" spans="10:20">
      <c r="J1022" s="60"/>
      <c r="T1022"/>
    </row>
    <row r="1023" spans="10:20">
      <c r="J1023" s="60"/>
      <c r="T1023"/>
    </row>
    <row r="1024" spans="10:20">
      <c r="J1024" s="60"/>
      <c r="T1024"/>
    </row>
    <row r="1025" spans="10:20">
      <c r="J1025" s="60"/>
      <c r="T1025"/>
    </row>
    <row r="1026" spans="10:20">
      <c r="J1026" s="60"/>
      <c r="T1026"/>
    </row>
    <row r="1027" spans="10:20">
      <c r="J1027" s="60"/>
      <c r="T1027"/>
    </row>
    <row r="1028" spans="10:20">
      <c r="J1028" s="60"/>
      <c r="T1028"/>
    </row>
    <row r="1029" spans="10:20">
      <c r="J1029" s="60"/>
      <c r="T1029"/>
    </row>
    <row r="1030" spans="10:20">
      <c r="J1030" s="60"/>
      <c r="T1030"/>
    </row>
    <row r="1031" spans="10:20">
      <c r="J1031" s="60"/>
      <c r="T1031"/>
    </row>
    <row r="1032" spans="10:20">
      <c r="J1032" s="60"/>
      <c r="T1032"/>
    </row>
    <row r="1033" spans="10:20">
      <c r="J1033" s="60"/>
      <c r="T1033"/>
    </row>
    <row r="1034" spans="10:20">
      <c r="J1034" s="60"/>
      <c r="T1034"/>
    </row>
    <row r="1035" spans="10:20">
      <c r="J1035" s="60"/>
      <c r="T1035"/>
    </row>
    <row r="1036" spans="10:20">
      <c r="J1036" s="60"/>
      <c r="T1036"/>
    </row>
    <row r="1037" spans="10:20">
      <c r="J1037" s="60"/>
      <c r="T1037"/>
    </row>
    <row r="1038" spans="10:20">
      <c r="J1038" s="60"/>
      <c r="T1038"/>
    </row>
    <row r="1039" spans="10:20">
      <c r="J1039" s="60"/>
      <c r="T1039"/>
    </row>
    <row r="1040" spans="10:20">
      <c r="J1040" s="60"/>
      <c r="T1040"/>
    </row>
    <row r="1041" spans="10:20">
      <c r="J1041" s="60"/>
      <c r="T1041"/>
    </row>
    <row r="1042" spans="10:20">
      <c r="J1042" s="60"/>
      <c r="T1042"/>
    </row>
    <row r="1043" spans="10:20">
      <c r="J1043" s="60"/>
      <c r="T1043"/>
    </row>
    <row r="1044" spans="10:20">
      <c r="J1044" s="60"/>
      <c r="T1044"/>
    </row>
    <row r="1045" spans="10:20">
      <c r="J1045" s="60"/>
      <c r="T1045"/>
    </row>
    <row r="1046" spans="10:20">
      <c r="J1046" s="60"/>
      <c r="T1046"/>
    </row>
    <row r="1047" spans="10:20">
      <c r="J1047" s="60"/>
      <c r="T1047"/>
    </row>
    <row r="1048" spans="10:20">
      <c r="J1048" s="60"/>
      <c r="T1048"/>
    </row>
    <row r="1049" spans="10:20">
      <c r="J1049" s="60"/>
      <c r="T1049"/>
    </row>
    <row r="1050" spans="10:20">
      <c r="J1050" s="60"/>
      <c r="T1050"/>
    </row>
    <row r="1051" spans="10:20">
      <c r="J1051" s="60"/>
      <c r="T1051"/>
    </row>
    <row r="1052" spans="10:20">
      <c r="J1052" s="60"/>
      <c r="T1052"/>
    </row>
    <row r="1053" spans="10:20">
      <c r="J1053" s="60"/>
      <c r="T1053"/>
    </row>
    <row r="1054" spans="10:20">
      <c r="J1054" s="60"/>
      <c r="T1054"/>
    </row>
    <row r="1055" spans="10:20">
      <c r="J1055" s="60"/>
      <c r="T1055"/>
    </row>
    <row r="1056" spans="10:20">
      <c r="J1056" s="60"/>
      <c r="T1056"/>
    </row>
    <row r="1057" spans="10:20">
      <c r="J1057" s="60"/>
      <c r="T1057"/>
    </row>
    <row r="1058" spans="10:20">
      <c r="J1058" s="60"/>
      <c r="T1058"/>
    </row>
    <row r="1059" spans="10:20">
      <c r="J1059" s="60"/>
      <c r="T1059"/>
    </row>
    <row r="1060" spans="10:20">
      <c r="J1060" s="60"/>
      <c r="T1060"/>
    </row>
    <row r="1061" spans="10:20">
      <c r="J1061" s="60"/>
      <c r="T1061"/>
    </row>
    <row r="1062" spans="10:20">
      <c r="J1062" s="60"/>
      <c r="T1062"/>
    </row>
    <row r="1063" spans="10:20">
      <c r="J1063" s="60"/>
      <c r="T1063"/>
    </row>
    <row r="1064" spans="10:20">
      <c r="J1064" s="60"/>
      <c r="T1064"/>
    </row>
    <row r="1065" spans="10:20">
      <c r="J1065" s="60"/>
      <c r="T1065"/>
    </row>
    <row r="1066" spans="10:20">
      <c r="J1066" s="60"/>
      <c r="T1066"/>
    </row>
    <row r="1067" spans="10:20">
      <c r="J1067" s="60"/>
      <c r="T1067"/>
    </row>
    <row r="1068" spans="10:20">
      <c r="J1068" s="60"/>
      <c r="T1068"/>
    </row>
    <row r="1069" spans="10:20">
      <c r="J1069" s="60"/>
      <c r="T1069"/>
    </row>
    <row r="1070" spans="10:20">
      <c r="J1070" s="60"/>
      <c r="T1070"/>
    </row>
    <row r="1071" spans="10:20">
      <c r="J1071" s="60"/>
      <c r="T1071"/>
    </row>
    <row r="1072" spans="10:20">
      <c r="J1072" s="60"/>
      <c r="T1072"/>
    </row>
    <row r="1073" spans="10:20">
      <c r="J1073" s="60"/>
      <c r="T1073"/>
    </row>
    <row r="1074" spans="10:20">
      <c r="J1074" s="60"/>
      <c r="T1074"/>
    </row>
    <row r="1075" spans="10:20">
      <c r="J1075" s="60"/>
      <c r="T1075"/>
    </row>
    <row r="1076" spans="10:20">
      <c r="J1076" s="60"/>
      <c r="T1076"/>
    </row>
    <row r="1077" spans="10:20">
      <c r="J1077" s="60"/>
      <c r="T1077"/>
    </row>
    <row r="1078" spans="10:20">
      <c r="J1078" s="60"/>
      <c r="T1078"/>
    </row>
    <row r="1079" spans="10:20">
      <c r="J1079" s="60"/>
      <c r="T1079"/>
    </row>
    <row r="1080" spans="10:20">
      <c r="J1080" s="60"/>
      <c r="T1080"/>
    </row>
    <row r="1081" spans="10:20">
      <c r="J1081" s="60"/>
      <c r="T1081"/>
    </row>
    <row r="1082" spans="10:20">
      <c r="J1082" s="60"/>
      <c r="T1082"/>
    </row>
    <row r="1083" spans="10:20">
      <c r="J1083" s="60"/>
      <c r="T1083"/>
    </row>
    <row r="1084" spans="10:20">
      <c r="J1084" s="60"/>
      <c r="T1084"/>
    </row>
    <row r="1085" spans="10:20">
      <c r="J1085" s="60"/>
      <c r="T1085"/>
    </row>
    <row r="1086" spans="10:20">
      <c r="J1086" s="60"/>
      <c r="T1086"/>
    </row>
    <row r="1087" spans="10:20">
      <c r="J1087" s="60"/>
      <c r="T1087"/>
    </row>
    <row r="1088" spans="10:20">
      <c r="J1088" s="60"/>
      <c r="T1088"/>
    </row>
    <row r="1089" spans="10:20">
      <c r="J1089" s="60"/>
      <c r="T1089"/>
    </row>
    <row r="1090" spans="10:20">
      <c r="J1090" s="60"/>
      <c r="T1090"/>
    </row>
    <row r="1091" spans="10:20">
      <c r="J1091" s="60"/>
      <c r="T1091"/>
    </row>
    <row r="1092" spans="10:20">
      <c r="J1092" s="60"/>
      <c r="T1092"/>
    </row>
    <row r="1093" spans="10:20">
      <c r="J1093" s="60"/>
      <c r="T1093"/>
    </row>
    <row r="1094" spans="10:20">
      <c r="J1094" s="60"/>
      <c r="T1094"/>
    </row>
    <row r="1095" spans="10:20">
      <c r="J1095" s="60"/>
      <c r="T1095"/>
    </row>
    <row r="1096" spans="10:20">
      <c r="J1096" s="60"/>
      <c r="T1096"/>
    </row>
    <row r="1097" spans="10:20">
      <c r="J1097" s="60"/>
      <c r="T1097"/>
    </row>
    <row r="1098" spans="10:20">
      <c r="J1098" s="60"/>
      <c r="T1098"/>
    </row>
    <row r="1099" spans="10:20">
      <c r="J1099" s="60"/>
      <c r="T1099"/>
    </row>
    <row r="1100" spans="10:20">
      <c r="J1100" s="60"/>
      <c r="T1100"/>
    </row>
    <row r="1101" spans="10:20">
      <c r="J1101" s="60"/>
      <c r="T1101"/>
    </row>
    <row r="1102" spans="10:20">
      <c r="J1102" s="60"/>
      <c r="T1102"/>
    </row>
    <row r="1103" spans="10:20">
      <c r="J1103" s="60"/>
      <c r="T1103"/>
    </row>
    <row r="1104" spans="10:20">
      <c r="J1104" s="60"/>
      <c r="T1104"/>
    </row>
    <row r="1105" spans="10:20">
      <c r="J1105" s="60"/>
      <c r="T1105"/>
    </row>
    <row r="1106" spans="10:20">
      <c r="J1106" s="60"/>
      <c r="T1106"/>
    </row>
    <row r="1107" spans="10:20">
      <c r="J1107" s="60"/>
      <c r="T1107"/>
    </row>
    <row r="1108" spans="10:20">
      <c r="J1108" s="60"/>
      <c r="T1108"/>
    </row>
    <row r="1109" spans="10:20">
      <c r="J1109" s="60"/>
      <c r="T1109"/>
    </row>
    <row r="1110" spans="10:20">
      <c r="J1110" s="60"/>
      <c r="T1110"/>
    </row>
    <row r="1111" spans="10:20">
      <c r="J1111" s="60"/>
      <c r="T1111"/>
    </row>
    <row r="1112" spans="10:20">
      <c r="J1112" s="60"/>
      <c r="T1112"/>
    </row>
    <row r="1113" spans="10:20">
      <c r="J1113" s="60"/>
      <c r="T1113"/>
    </row>
    <row r="1114" spans="10:20">
      <c r="J1114" s="60"/>
      <c r="T1114"/>
    </row>
    <row r="1115" spans="10:20">
      <c r="J1115" s="60"/>
      <c r="T1115"/>
    </row>
    <row r="1116" spans="10:20">
      <c r="J1116" s="60"/>
      <c r="T1116"/>
    </row>
    <row r="1117" spans="10:20">
      <c r="J1117" s="60"/>
      <c r="T1117"/>
    </row>
    <row r="1118" spans="10:20">
      <c r="J1118" s="60"/>
      <c r="T1118"/>
    </row>
    <row r="1119" spans="10:20">
      <c r="J1119" s="60"/>
      <c r="T1119"/>
    </row>
    <row r="1120" spans="10:20">
      <c r="J1120" s="60"/>
      <c r="T1120"/>
    </row>
    <row r="1121" spans="10:20">
      <c r="J1121" s="60"/>
      <c r="T1121"/>
    </row>
    <row r="1122" spans="10:20">
      <c r="J1122" s="60"/>
      <c r="T1122"/>
    </row>
    <row r="1123" spans="10:20">
      <c r="J1123" s="60"/>
      <c r="T1123"/>
    </row>
    <row r="1124" spans="10:20">
      <c r="J1124" s="60"/>
      <c r="T1124"/>
    </row>
    <row r="1125" spans="10:20">
      <c r="J1125" s="60"/>
      <c r="T1125"/>
    </row>
    <row r="1126" spans="10:20">
      <c r="J1126" s="60"/>
      <c r="T1126"/>
    </row>
    <row r="1127" spans="10:20">
      <c r="J1127" s="60"/>
      <c r="T1127"/>
    </row>
    <row r="1128" spans="10:20">
      <c r="J1128" s="60"/>
      <c r="T1128"/>
    </row>
    <row r="1129" spans="10:20">
      <c r="J1129" s="60"/>
      <c r="T1129"/>
    </row>
    <row r="1130" spans="10:20">
      <c r="J1130" s="60"/>
      <c r="T1130"/>
    </row>
    <row r="1131" spans="10:20">
      <c r="J1131" s="60"/>
      <c r="T1131"/>
    </row>
    <row r="1132" spans="10:20">
      <c r="J1132" s="60"/>
      <c r="T1132"/>
    </row>
    <row r="1133" spans="10:20">
      <c r="J1133" s="60"/>
      <c r="T1133"/>
    </row>
    <row r="1134" spans="10:20">
      <c r="J1134" s="60"/>
      <c r="T1134"/>
    </row>
    <row r="1135" spans="10:20">
      <c r="J1135" s="60"/>
      <c r="T1135"/>
    </row>
    <row r="1136" spans="10:20">
      <c r="J1136" s="60"/>
      <c r="T1136"/>
    </row>
    <row r="1137" spans="10:20">
      <c r="J1137" s="60"/>
      <c r="T1137"/>
    </row>
    <row r="1138" spans="10:20">
      <c r="J1138" s="60"/>
      <c r="T1138"/>
    </row>
    <row r="1139" spans="10:20">
      <c r="J1139" s="60"/>
      <c r="T1139"/>
    </row>
    <row r="1140" spans="10:20">
      <c r="J1140" s="60"/>
      <c r="T1140"/>
    </row>
    <row r="1141" spans="10:20">
      <c r="J1141" s="60"/>
      <c r="T1141"/>
    </row>
    <row r="1142" spans="10:20">
      <c r="J1142" s="60"/>
      <c r="T1142"/>
    </row>
    <row r="1143" spans="10:20">
      <c r="J1143" s="60"/>
      <c r="T1143"/>
    </row>
    <row r="1144" spans="10:20">
      <c r="J1144" s="60"/>
      <c r="T1144"/>
    </row>
    <row r="1145" spans="10:20">
      <c r="J1145" s="60"/>
      <c r="T1145"/>
    </row>
    <row r="1146" spans="10:20">
      <c r="J1146" s="60"/>
      <c r="T1146"/>
    </row>
    <row r="1147" spans="10:20">
      <c r="J1147" s="60"/>
      <c r="T1147"/>
    </row>
    <row r="1148" spans="10:20">
      <c r="J1148" s="60"/>
      <c r="T1148"/>
    </row>
    <row r="1149" spans="10:20">
      <c r="J1149" s="60"/>
      <c r="T1149"/>
    </row>
    <row r="1150" spans="10:20">
      <c r="J1150" s="60"/>
      <c r="T1150"/>
    </row>
    <row r="1151" spans="10:20">
      <c r="J1151" s="60"/>
      <c r="T1151"/>
    </row>
    <row r="1152" spans="10:20">
      <c r="J1152" s="60"/>
      <c r="T1152"/>
    </row>
    <row r="1153" spans="10:20">
      <c r="J1153" s="60"/>
      <c r="T1153"/>
    </row>
    <row r="1154" spans="10:20">
      <c r="J1154" s="60"/>
      <c r="T1154"/>
    </row>
    <row r="1155" spans="10:20">
      <c r="J1155" s="60"/>
      <c r="T1155"/>
    </row>
    <row r="1156" spans="10:20">
      <c r="J1156" s="60"/>
      <c r="T1156"/>
    </row>
    <row r="1157" spans="10:20">
      <c r="J1157" s="60"/>
      <c r="T1157"/>
    </row>
    <row r="1158" spans="10:20">
      <c r="J1158" s="60"/>
      <c r="T1158"/>
    </row>
    <row r="1159" spans="10:20">
      <c r="J1159" s="60"/>
      <c r="T1159"/>
    </row>
    <row r="1160" spans="10:20">
      <c r="J1160" s="60"/>
      <c r="T1160"/>
    </row>
    <row r="1161" spans="10:20">
      <c r="J1161" s="60"/>
      <c r="T1161"/>
    </row>
    <row r="1162" spans="10:20">
      <c r="J1162" s="60"/>
      <c r="T1162"/>
    </row>
    <row r="1163" spans="10:20">
      <c r="J1163" s="60"/>
      <c r="T1163"/>
    </row>
    <row r="1164" spans="10:20">
      <c r="J1164" s="60"/>
      <c r="T1164"/>
    </row>
    <row r="1165" spans="10:20">
      <c r="J1165" s="60"/>
      <c r="T1165"/>
    </row>
    <row r="1166" spans="10:20">
      <c r="J1166" s="60"/>
    </row>
    <row r="1167" spans="10:20">
      <c r="J1167" s="60"/>
    </row>
    <row r="1168" spans="10:20">
      <c r="J1168" s="60"/>
    </row>
    <row r="1169" spans="10:10">
      <c r="J1169" s="60"/>
    </row>
    <row r="1170" spans="10:10">
      <c r="J1170" s="60"/>
    </row>
  </sheetData>
  <mergeCells count="11">
    <mergeCell ref="B6:E11"/>
    <mergeCell ref="K11:O11"/>
    <mergeCell ref="Q11:S11"/>
    <mergeCell ref="F11:G11"/>
    <mergeCell ref="F6:F10"/>
    <mergeCell ref="G6:G10"/>
    <mergeCell ref="H6:H10"/>
    <mergeCell ref="P7:P10"/>
    <mergeCell ref="K6:P6"/>
    <mergeCell ref="Q6:S6"/>
    <mergeCell ref="N7:O7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DI50"/>
  <sheetViews>
    <sheetView showGridLines="0" topLeftCell="A22" zoomScaleNormal="100" workbookViewId="0"/>
  </sheetViews>
  <sheetFormatPr baseColWidth="10" defaultRowHeight="12"/>
  <cols>
    <col min="1" max="1" width="5.85546875" style="110" customWidth="1"/>
    <col min="2" max="2" width="15.140625" style="59" customWidth="1"/>
    <col min="3" max="3" width="3.5703125" style="59" customWidth="1"/>
    <col min="4" max="4" width="5.7109375" style="59" customWidth="1"/>
    <col min="5" max="5" width="12.85546875" style="59" customWidth="1"/>
    <col min="6" max="8" width="10" style="59" customWidth="1"/>
    <col min="9" max="9" width="12.5703125" style="59" bestFit="1" customWidth="1"/>
    <col min="10" max="10" width="10" style="59" customWidth="1"/>
    <col min="11" max="15" width="10" style="60" customWidth="1"/>
    <col min="16" max="19" width="9.85546875" style="60" customWidth="1"/>
    <col min="20" max="20" width="6.42578125" style="60" customWidth="1"/>
  </cols>
  <sheetData>
    <row r="1" spans="1:20" s="496" customFormat="1">
      <c r="A1" s="489" t="s">
        <v>424</v>
      </c>
      <c r="B1" s="59"/>
      <c r="C1" s="59"/>
      <c r="D1" s="59"/>
      <c r="E1" s="59"/>
      <c r="F1" s="59"/>
      <c r="G1" s="59"/>
      <c r="H1" s="59"/>
      <c r="I1" s="59"/>
      <c r="J1" s="59"/>
      <c r="K1" s="60"/>
      <c r="L1" s="60"/>
      <c r="M1" s="60"/>
      <c r="N1" s="60"/>
      <c r="O1" s="60"/>
      <c r="P1" s="60"/>
      <c r="Q1" s="60"/>
      <c r="R1" s="60"/>
      <c r="S1" s="60"/>
      <c r="T1" s="60"/>
    </row>
    <row r="2" spans="1:20" s="496" customFormat="1">
      <c r="A2" s="110"/>
      <c r="B2" s="59"/>
      <c r="C2" s="59"/>
      <c r="D2" s="59"/>
      <c r="E2" s="59"/>
      <c r="F2" s="59"/>
      <c r="G2" s="59"/>
      <c r="H2" s="59"/>
      <c r="I2" s="59"/>
      <c r="J2" s="59"/>
      <c r="K2" s="60"/>
      <c r="L2" s="60"/>
      <c r="M2" s="60"/>
      <c r="N2" s="60"/>
      <c r="O2" s="60"/>
      <c r="P2" s="60"/>
      <c r="Q2" s="60"/>
      <c r="R2" s="60"/>
      <c r="S2" s="60"/>
      <c r="T2" s="60"/>
    </row>
    <row r="3" spans="1:20" s="109" customFormat="1" ht="12.75" customHeight="1">
      <c r="A3" s="585" t="s">
        <v>533</v>
      </c>
      <c r="B3" s="56"/>
      <c r="C3" s="56"/>
      <c r="D3" s="56"/>
      <c r="E3" s="56"/>
      <c r="F3" s="57"/>
      <c r="G3" s="57"/>
      <c r="H3" s="57"/>
      <c r="I3" s="57"/>
      <c r="J3" s="57"/>
      <c r="K3" s="58"/>
      <c r="L3" s="58"/>
      <c r="M3" s="58"/>
      <c r="N3" s="58"/>
      <c r="O3" s="58"/>
      <c r="P3" s="58"/>
      <c r="Q3" s="58"/>
      <c r="R3" s="58"/>
      <c r="S3" s="58"/>
    </row>
    <row r="4" spans="1:20" s="109" customFormat="1" ht="12.75" customHeight="1">
      <c r="A4" s="585" t="s">
        <v>537</v>
      </c>
      <c r="B4" s="56"/>
      <c r="C4" s="56"/>
      <c r="D4" s="56"/>
      <c r="E4" s="56"/>
      <c r="F4" s="57"/>
      <c r="G4" s="57"/>
      <c r="H4" s="57"/>
      <c r="I4" s="57"/>
      <c r="J4" s="57"/>
      <c r="K4" s="58"/>
      <c r="L4" s="58"/>
      <c r="M4" s="58"/>
      <c r="N4" s="58"/>
      <c r="O4" s="58"/>
      <c r="P4" s="58"/>
      <c r="Q4" s="58"/>
      <c r="R4" s="58"/>
      <c r="S4" s="58"/>
      <c r="T4" s="58"/>
    </row>
    <row r="5" spans="1:20" s="110" customFormat="1" ht="11.25" customHeight="1">
      <c r="A5" s="577"/>
      <c r="B5" s="59"/>
      <c r="C5" s="59"/>
      <c r="D5" s="59"/>
      <c r="E5" s="59"/>
      <c r="F5" s="59"/>
      <c r="G5" s="59"/>
      <c r="H5" s="59"/>
      <c r="I5" s="59"/>
      <c r="J5" s="59"/>
      <c r="K5" s="60"/>
      <c r="L5" s="60"/>
      <c r="M5" s="60"/>
      <c r="N5" s="60"/>
      <c r="O5" s="60"/>
      <c r="P5" s="60"/>
      <c r="Q5" s="60"/>
      <c r="R5" s="60"/>
      <c r="S5" s="60"/>
      <c r="T5" s="60"/>
    </row>
    <row r="6" spans="1:20" s="110" customFormat="1" ht="11.25" customHeight="1">
      <c r="A6" s="111"/>
      <c r="B6" s="711" t="s">
        <v>528</v>
      </c>
      <c r="C6" s="712"/>
      <c r="D6" s="712"/>
      <c r="E6" s="713"/>
      <c r="F6" s="720" t="s">
        <v>88</v>
      </c>
      <c r="G6" s="720" t="s">
        <v>39</v>
      </c>
      <c r="H6" s="720" t="s">
        <v>40</v>
      </c>
      <c r="I6" s="467" t="s">
        <v>540</v>
      </c>
      <c r="J6" s="637" t="s">
        <v>41</v>
      </c>
      <c r="K6" s="729" t="s">
        <v>1</v>
      </c>
      <c r="L6" s="729"/>
      <c r="M6" s="729"/>
      <c r="N6" s="729"/>
      <c r="O6" s="729"/>
      <c r="P6" s="730"/>
      <c r="Q6" s="794" t="s">
        <v>42</v>
      </c>
      <c r="R6" s="729"/>
      <c r="S6" s="730"/>
      <c r="T6" s="64"/>
    </row>
    <row r="7" spans="1:20" s="110" customFormat="1" ht="11.25" customHeight="1">
      <c r="A7" s="112"/>
      <c r="B7" s="714"/>
      <c r="C7" s="715"/>
      <c r="D7" s="715"/>
      <c r="E7" s="716"/>
      <c r="F7" s="726"/>
      <c r="G7" s="726"/>
      <c r="H7" s="721"/>
      <c r="I7" s="591" t="s">
        <v>541</v>
      </c>
      <c r="J7" s="638" t="s">
        <v>43</v>
      </c>
      <c r="K7" s="67" t="s">
        <v>44</v>
      </c>
      <c r="L7" s="68" t="s">
        <v>45</v>
      </c>
      <c r="M7" s="68" t="s">
        <v>46</v>
      </c>
      <c r="N7" s="445" t="s">
        <v>47</v>
      </c>
      <c r="O7" s="446"/>
      <c r="P7" s="697" t="s">
        <v>87</v>
      </c>
      <c r="Q7" s="69" t="s">
        <v>44</v>
      </c>
      <c r="R7" s="68" t="s">
        <v>45</v>
      </c>
      <c r="S7" s="68" t="s">
        <v>46</v>
      </c>
      <c r="T7" s="60"/>
    </row>
    <row r="8" spans="1:20" s="110" customFormat="1" ht="11.25" customHeight="1">
      <c r="A8" s="113" t="s">
        <v>73</v>
      </c>
      <c r="B8" s="714"/>
      <c r="C8" s="715"/>
      <c r="D8" s="715"/>
      <c r="E8" s="716"/>
      <c r="F8" s="726"/>
      <c r="G8" s="716"/>
      <c r="H8" s="722"/>
      <c r="I8" s="592" t="s">
        <v>542</v>
      </c>
      <c r="J8" s="638" t="s">
        <v>48</v>
      </c>
      <c r="K8" s="72" t="s">
        <v>45</v>
      </c>
      <c r="L8" s="457" t="s">
        <v>49</v>
      </c>
      <c r="M8" s="74" t="s">
        <v>50</v>
      </c>
      <c r="N8" s="68" t="s">
        <v>51</v>
      </c>
      <c r="O8" s="68" t="s">
        <v>52</v>
      </c>
      <c r="P8" s="698"/>
      <c r="Q8" s="74" t="s">
        <v>45</v>
      </c>
      <c r="R8" s="74" t="s">
        <v>49</v>
      </c>
      <c r="S8" s="74" t="s">
        <v>50</v>
      </c>
      <c r="T8" s="75" t="s">
        <v>73</v>
      </c>
    </row>
    <row r="9" spans="1:20" s="110" customFormat="1" ht="11.25" customHeight="1">
      <c r="A9" s="113" t="s">
        <v>74</v>
      </c>
      <c r="B9" s="714"/>
      <c r="C9" s="715"/>
      <c r="D9" s="715"/>
      <c r="E9" s="716"/>
      <c r="F9" s="726"/>
      <c r="G9" s="716"/>
      <c r="H9" s="722"/>
      <c r="I9" s="71" t="s">
        <v>59</v>
      </c>
      <c r="J9" s="638" t="s">
        <v>54</v>
      </c>
      <c r="K9" s="73" t="s">
        <v>49</v>
      </c>
      <c r="L9" s="74" t="s">
        <v>55</v>
      </c>
      <c r="M9" s="74" t="s">
        <v>56</v>
      </c>
      <c r="N9" s="74" t="s">
        <v>57</v>
      </c>
      <c r="O9" s="74" t="s">
        <v>58</v>
      </c>
      <c r="P9" s="698"/>
      <c r="Q9" s="74" t="s">
        <v>49</v>
      </c>
      <c r="R9" s="74" t="s">
        <v>55</v>
      </c>
      <c r="S9" s="74" t="s">
        <v>56</v>
      </c>
      <c r="T9" s="75" t="s">
        <v>74</v>
      </c>
    </row>
    <row r="10" spans="1:20" s="110" customFormat="1" ht="11.25" customHeight="1">
      <c r="A10" s="113"/>
      <c r="B10" s="714"/>
      <c r="C10" s="715"/>
      <c r="D10" s="715"/>
      <c r="E10" s="716"/>
      <c r="F10" s="726"/>
      <c r="G10" s="726"/>
      <c r="H10" s="723"/>
      <c r="I10" s="76" t="s">
        <v>65</v>
      </c>
      <c r="J10" s="639" t="s">
        <v>60</v>
      </c>
      <c r="K10" s="77" t="s">
        <v>61</v>
      </c>
      <c r="L10" s="78" t="s">
        <v>62</v>
      </c>
      <c r="M10" s="78" t="s">
        <v>63</v>
      </c>
      <c r="N10" s="78" t="s">
        <v>63</v>
      </c>
      <c r="O10" s="79" t="s">
        <v>64</v>
      </c>
      <c r="P10" s="699"/>
      <c r="Q10" s="78" t="s">
        <v>61</v>
      </c>
      <c r="R10" s="78" t="s">
        <v>62</v>
      </c>
      <c r="S10" s="78" t="s">
        <v>63</v>
      </c>
      <c r="T10" s="60"/>
    </row>
    <row r="11" spans="1:20" s="110" customFormat="1" ht="11.25" customHeight="1">
      <c r="A11" s="114"/>
      <c r="B11" s="717"/>
      <c r="C11" s="718"/>
      <c r="D11" s="718"/>
      <c r="E11" s="719"/>
      <c r="F11" s="731" t="s">
        <v>270</v>
      </c>
      <c r="G11" s="732"/>
      <c r="H11" s="626" t="s">
        <v>569</v>
      </c>
      <c r="I11" s="356" t="s">
        <v>274</v>
      </c>
      <c r="J11" s="626" t="s">
        <v>569</v>
      </c>
      <c r="K11" s="724" t="s">
        <v>569</v>
      </c>
      <c r="L11" s="724"/>
      <c r="M11" s="724"/>
      <c r="N11" s="724"/>
      <c r="O11" s="725"/>
      <c r="P11" s="627" t="s">
        <v>570</v>
      </c>
      <c r="Q11" s="82" t="s">
        <v>31</v>
      </c>
      <c r="R11" s="82"/>
      <c r="S11" s="82"/>
      <c r="T11" s="83"/>
    </row>
    <row r="12" spans="1:20" s="110" customFormat="1" ht="11.25" customHeight="1">
      <c r="A12" s="115"/>
      <c r="B12" s="85"/>
      <c r="C12" s="85"/>
      <c r="D12" s="85"/>
      <c r="E12" s="86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89"/>
      <c r="S12" s="89"/>
      <c r="T12" s="90"/>
    </row>
    <row r="13" spans="1:20" s="53" customFormat="1" ht="12.75" customHeight="1">
      <c r="A13" s="116"/>
      <c r="B13" s="92" t="s">
        <v>26</v>
      </c>
      <c r="C13" s="92"/>
      <c r="D13" s="92"/>
      <c r="E13" s="93"/>
      <c r="F13" s="19">
        <v>2369</v>
      </c>
      <c r="G13" s="19">
        <v>241317</v>
      </c>
      <c r="H13" s="19">
        <v>54357519</v>
      </c>
      <c r="I13" s="19">
        <v>2022</v>
      </c>
      <c r="J13" s="19">
        <v>2844089</v>
      </c>
      <c r="K13" s="19">
        <v>242112</v>
      </c>
      <c r="L13" s="237">
        <v>13537</v>
      </c>
      <c r="M13" s="19">
        <v>2588439</v>
      </c>
      <c r="N13" s="19">
        <v>36934</v>
      </c>
      <c r="O13" s="237">
        <v>29715</v>
      </c>
      <c r="P13" s="52">
        <v>11786</v>
      </c>
      <c r="Q13" s="181">
        <v>8.5</v>
      </c>
      <c r="R13" s="233">
        <v>0.5</v>
      </c>
      <c r="S13" s="181">
        <v>91</v>
      </c>
      <c r="T13" s="94"/>
    </row>
    <row r="14" spans="1:20" s="154" customFormat="1" ht="18" customHeight="1">
      <c r="A14" s="116"/>
      <c r="B14" s="430"/>
      <c r="C14" s="92"/>
      <c r="D14" s="431" t="s">
        <v>78</v>
      </c>
      <c r="E14" s="93"/>
      <c r="F14" s="19">
        <v>368</v>
      </c>
      <c r="G14" s="19">
        <v>10765</v>
      </c>
      <c r="H14" s="19">
        <v>522311</v>
      </c>
      <c r="I14" s="19">
        <v>233</v>
      </c>
      <c r="J14" s="424">
        <v>112133</v>
      </c>
      <c r="K14" s="424">
        <v>8710</v>
      </c>
      <c r="L14" s="424">
        <v>32</v>
      </c>
      <c r="M14" s="424">
        <v>103392</v>
      </c>
      <c r="N14" s="424">
        <v>917</v>
      </c>
      <c r="O14" s="424" t="s">
        <v>281</v>
      </c>
      <c r="P14" s="442">
        <v>10416</v>
      </c>
      <c r="Q14" s="233">
        <v>7.8</v>
      </c>
      <c r="R14" s="233" t="s">
        <v>281</v>
      </c>
      <c r="S14" s="233">
        <v>92.2</v>
      </c>
      <c r="T14" s="94"/>
    </row>
    <row r="15" spans="1:20" s="154" customFormat="1" ht="12.75" customHeight="1">
      <c r="A15" s="116"/>
      <c r="B15" s="430" t="s">
        <v>79</v>
      </c>
      <c r="C15" s="92" t="s">
        <v>75</v>
      </c>
      <c r="D15" s="431" t="s">
        <v>80</v>
      </c>
      <c r="E15" s="93"/>
      <c r="F15" s="19">
        <v>723</v>
      </c>
      <c r="G15" s="19">
        <v>28604</v>
      </c>
      <c r="H15" s="19">
        <v>2425541</v>
      </c>
      <c r="I15" s="19">
        <v>581</v>
      </c>
      <c r="J15" s="19">
        <v>93554</v>
      </c>
      <c r="K15" s="19">
        <v>13671</v>
      </c>
      <c r="L15" s="237">
        <v>1858</v>
      </c>
      <c r="M15" s="19">
        <v>78026</v>
      </c>
      <c r="N15" s="19">
        <v>2040</v>
      </c>
      <c r="O15" s="237">
        <v>832</v>
      </c>
      <c r="P15" s="52">
        <v>3271</v>
      </c>
      <c r="Q15" s="181">
        <v>14.6</v>
      </c>
      <c r="R15" s="233">
        <v>2</v>
      </c>
      <c r="S15" s="181">
        <v>83.4</v>
      </c>
      <c r="T15" s="94"/>
    </row>
    <row r="16" spans="1:20" s="154" customFormat="1" ht="12.75" customHeight="1">
      <c r="A16" s="116"/>
      <c r="B16" s="430" t="s">
        <v>80</v>
      </c>
      <c r="C16" s="92" t="s">
        <v>75</v>
      </c>
      <c r="D16" s="431" t="s">
        <v>81</v>
      </c>
      <c r="E16" s="93"/>
      <c r="F16" s="19">
        <v>498</v>
      </c>
      <c r="G16" s="19">
        <v>30876</v>
      </c>
      <c r="H16" s="19">
        <v>3549830</v>
      </c>
      <c r="I16" s="19">
        <v>448</v>
      </c>
      <c r="J16" s="19">
        <v>296222</v>
      </c>
      <c r="K16" s="19">
        <v>26023</v>
      </c>
      <c r="L16" s="237">
        <v>1353</v>
      </c>
      <c r="M16" s="19">
        <v>268846</v>
      </c>
      <c r="N16" s="19">
        <v>7377</v>
      </c>
      <c r="O16" s="237">
        <v>1484</v>
      </c>
      <c r="P16" s="52">
        <v>9594</v>
      </c>
      <c r="Q16" s="181">
        <v>8.8000000000000007</v>
      </c>
      <c r="R16" s="233">
        <v>0.5</v>
      </c>
      <c r="S16" s="181">
        <v>90.7</v>
      </c>
      <c r="T16" s="94"/>
    </row>
    <row r="17" spans="1:20" s="154" customFormat="1" ht="12.75" customHeight="1">
      <c r="A17" s="116"/>
      <c r="B17" s="430" t="s">
        <v>81</v>
      </c>
      <c r="C17" s="92" t="s">
        <v>75</v>
      </c>
      <c r="D17" s="431" t="s">
        <v>82</v>
      </c>
      <c r="E17" s="93"/>
      <c r="F17" s="19">
        <v>338</v>
      </c>
      <c r="G17" s="19">
        <v>35931</v>
      </c>
      <c r="H17" s="19">
        <v>4785550</v>
      </c>
      <c r="I17" s="19">
        <v>325</v>
      </c>
      <c r="J17" s="19">
        <v>213835</v>
      </c>
      <c r="K17" s="19">
        <v>33837</v>
      </c>
      <c r="L17" s="237">
        <v>4747</v>
      </c>
      <c r="M17" s="19">
        <v>175250</v>
      </c>
      <c r="N17" s="19">
        <v>8229</v>
      </c>
      <c r="O17" s="237">
        <v>4900</v>
      </c>
      <c r="P17" s="52">
        <v>5951</v>
      </c>
      <c r="Q17" s="181">
        <v>15.8</v>
      </c>
      <c r="R17" s="233">
        <v>2.2000000000000002</v>
      </c>
      <c r="S17" s="181">
        <v>82</v>
      </c>
      <c r="T17" s="94"/>
    </row>
    <row r="18" spans="1:20" s="154" customFormat="1" ht="12.75" customHeight="1">
      <c r="A18" s="116"/>
      <c r="B18" s="430" t="s">
        <v>82</v>
      </c>
      <c r="C18" s="92" t="s">
        <v>75</v>
      </c>
      <c r="D18" s="431" t="s">
        <v>83</v>
      </c>
      <c r="E18" s="93"/>
      <c r="F18" s="19">
        <v>260</v>
      </c>
      <c r="G18" s="19">
        <v>45712</v>
      </c>
      <c r="H18" s="19">
        <v>8130938</v>
      </c>
      <c r="I18" s="19">
        <v>254</v>
      </c>
      <c r="J18" s="19">
        <v>324804</v>
      </c>
      <c r="K18" s="19">
        <v>50342</v>
      </c>
      <c r="L18" s="237">
        <v>2808</v>
      </c>
      <c r="M18" s="19">
        <v>271653</v>
      </c>
      <c r="N18" s="19">
        <v>8379</v>
      </c>
      <c r="O18" s="237">
        <v>8521</v>
      </c>
      <c r="P18" s="52">
        <v>7105</v>
      </c>
      <c r="Q18" s="181">
        <v>15.5</v>
      </c>
      <c r="R18" s="233">
        <v>0.9</v>
      </c>
      <c r="S18" s="181">
        <v>83.6</v>
      </c>
      <c r="T18" s="94"/>
    </row>
    <row r="19" spans="1:20" s="154" customFormat="1" ht="12.75" customHeight="1">
      <c r="A19" s="116"/>
      <c r="B19" s="430" t="s">
        <v>83</v>
      </c>
      <c r="C19" s="92" t="s">
        <v>76</v>
      </c>
      <c r="D19" s="92"/>
      <c r="E19" s="93"/>
      <c r="F19" s="19">
        <v>182</v>
      </c>
      <c r="G19" s="19">
        <v>89429</v>
      </c>
      <c r="H19" s="19">
        <v>34943349</v>
      </c>
      <c r="I19" s="19">
        <v>181</v>
      </c>
      <c r="J19" s="424">
        <v>1803540</v>
      </c>
      <c r="K19" s="424">
        <v>109529</v>
      </c>
      <c r="L19" s="424">
        <v>2738</v>
      </c>
      <c r="M19" s="424">
        <v>1691273</v>
      </c>
      <c r="N19" s="424">
        <v>9992</v>
      </c>
      <c r="O19" s="424">
        <v>13977</v>
      </c>
      <c r="P19" s="442">
        <v>20167</v>
      </c>
      <c r="Q19" s="233">
        <v>6.1</v>
      </c>
      <c r="R19" s="233">
        <v>0.2</v>
      </c>
      <c r="S19" s="233">
        <v>93.7</v>
      </c>
      <c r="T19" s="94"/>
    </row>
    <row r="20" spans="1:20" s="198" customFormat="1" ht="25.15" customHeight="1">
      <c r="A20" s="115" t="s">
        <v>91</v>
      </c>
      <c r="B20" s="97" t="s">
        <v>166</v>
      </c>
      <c r="C20" s="97"/>
      <c r="D20" s="97"/>
      <c r="E20" s="99"/>
      <c r="F20" s="14">
        <v>971</v>
      </c>
      <c r="G20" s="14">
        <v>92935</v>
      </c>
      <c r="H20" s="14">
        <v>21740815</v>
      </c>
      <c r="I20" s="14">
        <v>857</v>
      </c>
      <c r="J20" s="14">
        <v>1839405</v>
      </c>
      <c r="K20" s="8">
        <v>127081</v>
      </c>
      <c r="L20" s="46">
        <v>5141</v>
      </c>
      <c r="M20" s="8">
        <v>1707183</v>
      </c>
      <c r="N20" s="8">
        <v>14274</v>
      </c>
      <c r="O20" s="46">
        <v>25603</v>
      </c>
      <c r="P20" s="49">
        <v>19792</v>
      </c>
      <c r="Q20" s="179">
        <v>6.9</v>
      </c>
      <c r="R20" s="180">
        <v>0.3</v>
      </c>
      <c r="S20" s="179">
        <v>92.8</v>
      </c>
      <c r="T20" s="107" t="s">
        <v>91</v>
      </c>
    </row>
    <row r="21" spans="1:20" ht="18" customHeight="1">
      <c r="A21" s="115"/>
      <c r="B21" s="96"/>
      <c r="C21" s="97"/>
      <c r="D21" s="98" t="s">
        <v>78</v>
      </c>
      <c r="E21" s="99"/>
      <c r="F21" s="14">
        <v>97</v>
      </c>
      <c r="G21" s="14">
        <v>3323</v>
      </c>
      <c r="H21" s="14">
        <v>142721</v>
      </c>
      <c r="I21" s="14">
        <v>63</v>
      </c>
      <c r="J21" s="234" t="s">
        <v>280</v>
      </c>
      <c r="K21" s="234" t="s">
        <v>280</v>
      </c>
      <c r="L21" s="46" t="s">
        <v>280</v>
      </c>
      <c r="M21" s="234" t="s">
        <v>280</v>
      </c>
      <c r="N21" s="234" t="s">
        <v>280</v>
      </c>
      <c r="O21" s="536" t="s">
        <v>280</v>
      </c>
      <c r="P21" s="262" t="s">
        <v>280</v>
      </c>
      <c r="Q21" s="180" t="s">
        <v>280</v>
      </c>
      <c r="R21" s="471" t="s">
        <v>280</v>
      </c>
      <c r="S21" s="180" t="s">
        <v>280</v>
      </c>
      <c r="T21" s="107"/>
    </row>
    <row r="22" spans="1:20" ht="12.75" customHeight="1">
      <c r="A22" s="115"/>
      <c r="B22" s="96" t="s">
        <v>79</v>
      </c>
      <c r="C22" s="97" t="s">
        <v>75</v>
      </c>
      <c r="D22" s="98" t="s">
        <v>80</v>
      </c>
      <c r="E22" s="99"/>
      <c r="F22" s="14">
        <v>284</v>
      </c>
      <c r="G22" s="14">
        <v>10582</v>
      </c>
      <c r="H22" s="14">
        <v>978065</v>
      </c>
      <c r="I22" s="14">
        <v>233</v>
      </c>
      <c r="J22" s="14">
        <v>46490</v>
      </c>
      <c r="K22" s="8">
        <v>6253</v>
      </c>
      <c r="L22" s="46">
        <v>699</v>
      </c>
      <c r="M22" s="8">
        <v>39538</v>
      </c>
      <c r="N22" s="8">
        <v>592</v>
      </c>
      <c r="O22" s="46">
        <v>624</v>
      </c>
      <c r="P22" s="49">
        <v>4393</v>
      </c>
      <c r="Q22" s="179">
        <v>13.5</v>
      </c>
      <c r="R22" s="180">
        <v>1.5</v>
      </c>
      <c r="S22" s="179">
        <v>85</v>
      </c>
      <c r="T22" s="107"/>
    </row>
    <row r="23" spans="1:20" ht="12.75" customHeight="1">
      <c r="A23" s="115"/>
      <c r="B23" s="96" t="s">
        <v>80</v>
      </c>
      <c r="C23" s="97" t="s">
        <v>75</v>
      </c>
      <c r="D23" s="98" t="s">
        <v>81</v>
      </c>
      <c r="E23" s="99"/>
      <c r="F23" s="14">
        <v>233</v>
      </c>
      <c r="G23" s="14">
        <v>13794</v>
      </c>
      <c r="H23" s="14">
        <v>1676350</v>
      </c>
      <c r="I23" s="14">
        <v>210</v>
      </c>
      <c r="J23" s="14">
        <v>222204</v>
      </c>
      <c r="K23" s="8">
        <v>14610</v>
      </c>
      <c r="L23" s="46">
        <v>86</v>
      </c>
      <c r="M23" s="8">
        <v>207509</v>
      </c>
      <c r="N23" s="8">
        <v>4104</v>
      </c>
      <c r="O23" s="46">
        <v>1335</v>
      </c>
      <c r="P23" s="49">
        <v>16109</v>
      </c>
      <c r="Q23" s="179">
        <v>6.6</v>
      </c>
      <c r="R23" s="180" t="s">
        <v>281</v>
      </c>
      <c r="S23" s="179">
        <v>93.4</v>
      </c>
      <c r="T23" s="107"/>
    </row>
    <row r="24" spans="1:20" ht="12.75" customHeight="1">
      <c r="A24" s="115"/>
      <c r="B24" s="96" t="s">
        <v>81</v>
      </c>
      <c r="C24" s="97" t="s">
        <v>75</v>
      </c>
      <c r="D24" s="98" t="s">
        <v>82</v>
      </c>
      <c r="E24" s="99"/>
      <c r="F24" s="14">
        <v>158</v>
      </c>
      <c r="G24" s="14">
        <v>15270</v>
      </c>
      <c r="H24" s="14">
        <v>2221638</v>
      </c>
      <c r="I24" s="14">
        <v>154</v>
      </c>
      <c r="J24" s="14">
        <v>117741</v>
      </c>
      <c r="K24" s="8">
        <v>19601</v>
      </c>
      <c r="L24" s="46">
        <v>310</v>
      </c>
      <c r="M24" s="8">
        <v>97830</v>
      </c>
      <c r="N24" s="8">
        <v>1326</v>
      </c>
      <c r="O24" s="46">
        <v>3130</v>
      </c>
      <c r="P24" s="49">
        <v>7711</v>
      </c>
      <c r="Q24" s="179">
        <v>16.600000000000001</v>
      </c>
      <c r="R24" s="180">
        <v>0.3</v>
      </c>
      <c r="S24" s="179">
        <v>83.1</v>
      </c>
      <c r="T24" s="107"/>
    </row>
    <row r="25" spans="1:20" ht="12.75" customHeight="1">
      <c r="A25" s="115"/>
      <c r="B25" s="96" t="s">
        <v>82</v>
      </c>
      <c r="C25" s="97" t="s">
        <v>75</v>
      </c>
      <c r="D25" s="98" t="s">
        <v>83</v>
      </c>
      <c r="E25" s="99"/>
      <c r="F25" s="14">
        <v>126</v>
      </c>
      <c r="G25" s="14">
        <v>20998</v>
      </c>
      <c r="H25" s="14">
        <v>3930880</v>
      </c>
      <c r="I25" s="14">
        <v>124</v>
      </c>
      <c r="J25" s="214">
        <v>201530</v>
      </c>
      <c r="K25" s="214">
        <v>29929</v>
      </c>
      <c r="L25" s="214">
        <v>1953</v>
      </c>
      <c r="M25" s="214">
        <v>169649</v>
      </c>
      <c r="N25" s="214">
        <v>3421</v>
      </c>
      <c r="O25" s="46">
        <v>6777</v>
      </c>
      <c r="P25" s="49">
        <v>9598</v>
      </c>
      <c r="Q25" s="179">
        <v>14.9</v>
      </c>
      <c r="R25" s="180">
        <v>1</v>
      </c>
      <c r="S25" s="179">
        <v>84.1</v>
      </c>
      <c r="T25" s="107"/>
    </row>
    <row r="26" spans="1:20" ht="12.75" customHeight="1">
      <c r="A26" s="115"/>
      <c r="B26" s="96" t="s">
        <v>83</v>
      </c>
      <c r="C26" s="97" t="s">
        <v>76</v>
      </c>
      <c r="D26" s="97"/>
      <c r="E26" s="99"/>
      <c r="F26" s="14">
        <v>73</v>
      </c>
      <c r="G26" s="14">
        <v>28968</v>
      </c>
      <c r="H26" s="14">
        <v>12791162</v>
      </c>
      <c r="I26" s="14">
        <v>73</v>
      </c>
      <c r="J26" s="234" t="s">
        <v>280</v>
      </c>
      <c r="K26" s="234" t="s">
        <v>280</v>
      </c>
      <c r="L26" s="234" t="s">
        <v>280</v>
      </c>
      <c r="M26" s="234" t="s">
        <v>280</v>
      </c>
      <c r="N26" s="234" t="s">
        <v>280</v>
      </c>
      <c r="O26" s="234" t="s">
        <v>280</v>
      </c>
      <c r="P26" s="262" t="s">
        <v>280</v>
      </c>
      <c r="Q26" s="180" t="s">
        <v>280</v>
      </c>
      <c r="R26" s="404" t="s">
        <v>280</v>
      </c>
      <c r="S26" s="180" t="s">
        <v>280</v>
      </c>
      <c r="T26" s="107"/>
    </row>
    <row r="27" spans="1:20" ht="25.15" customHeight="1">
      <c r="A27" s="115" t="s">
        <v>28</v>
      </c>
      <c r="B27" s="97" t="s">
        <v>167</v>
      </c>
      <c r="C27" s="97"/>
      <c r="D27" s="97"/>
      <c r="E27" s="99"/>
      <c r="F27" s="14">
        <v>814</v>
      </c>
      <c r="G27" s="14">
        <v>97391</v>
      </c>
      <c r="H27" s="14">
        <v>23629185</v>
      </c>
      <c r="I27" s="14">
        <v>716</v>
      </c>
      <c r="J27" s="14">
        <v>648529</v>
      </c>
      <c r="K27" s="8">
        <v>77008</v>
      </c>
      <c r="L27" s="46">
        <v>6320</v>
      </c>
      <c r="M27" s="8">
        <v>565202</v>
      </c>
      <c r="N27" s="8">
        <v>20684</v>
      </c>
      <c r="O27" s="46">
        <v>4112</v>
      </c>
      <c r="P27" s="49">
        <v>6659</v>
      </c>
      <c r="Q27" s="179">
        <v>11.9</v>
      </c>
      <c r="R27" s="180">
        <v>1</v>
      </c>
      <c r="S27" s="179">
        <v>87.1</v>
      </c>
      <c r="T27" s="107" t="s">
        <v>28</v>
      </c>
    </row>
    <row r="28" spans="1:20" ht="18" customHeight="1">
      <c r="A28" s="115"/>
      <c r="B28" s="96"/>
      <c r="C28" s="97"/>
      <c r="D28" s="98" t="s">
        <v>78</v>
      </c>
      <c r="E28" s="99"/>
      <c r="F28" s="14">
        <v>108</v>
      </c>
      <c r="G28" s="14">
        <v>2801</v>
      </c>
      <c r="H28" s="14">
        <v>160415</v>
      </c>
      <c r="I28" s="14">
        <v>83</v>
      </c>
      <c r="J28" s="14">
        <v>5634</v>
      </c>
      <c r="K28" s="236">
        <v>1369</v>
      </c>
      <c r="L28" s="46">
        <v>7</v>
      </c>
      <c r="M28" s="8">
        <v>4258</v>
      </c>
      <c r="N28" s="236">
        <v>8</v>
      </c>
      <c r="O28" s="46" t="s">
        <v>281</v>
      </c>
      <c r="P28" s="49">
        <v>2011</v>
      </c>
      <c r="Q28" s="180">
        <v>24.3</v>
      </c>
      <c r="R28" s="180">
        <v>0.1</v>
      </c>
      <c r="S28" s="179">
        <v>75.599999999999994</v>
      </c>
      <c r="T28" s="107"/>
    </row>
    <row r="29" spans="1:20" ht="12.75" customHeight="1">
      <c r="A29" s="115"/>
      <c r="B29" s="96" t="s">
        <v>79</v>
      </c>
      <c r="C29" s="97" t="s">
        <v>75</v>
      </c>
      <c r="D29" s="98" t="s">
        <v>80</v>
      </c>
      <c r="E29" s="99"/>
      <c r="F29" s="14">
        <v>262</v>
      </c>
      <c r="G29" s="14">
        <v>9474</v>
      </c>
      <c r="H29" s="14">
        <v>883765</v>
      </c>
      <c r="I29" s="14">
        <v>215</v>
      </c>
      <c r="J29" s="14">
        <v>25099</v>
      </c>
      <c r="K29" s="8">
        <v>4921</v>
      </c>
      <c r="L29" s="46">
        <v>37</v>
      </c>
      <c r="M29" s="8">
        <v>20141</v>
      </c>
      <c r="N29" s="8">
        <v>1269</v>
      </c>
      <c r="O29" s="46">
        <v>209</v>
      </c>
      <c r="P29" s="49">
        <v>2649</v>
      </c>
      <c r="Q29" s="179">
        <v>19.600000000000001</v>
      </c>
      <c r="R29" s="180">
        <v>0.1</v>
      </c>
      <c r="S29" s="179">
        <v>80.3</v>
      </c>
      <c r="T29" s="107"/>
    </row>
    <row r="30" spans="1:20" ht="12.75" customHeight="1">
      <c r="A30" s="115"/>
      <c r="B30" s="96" t="s">
        <v>80</v>
      </c>
      <c r="C30" s="97" t="s">
        <v>75</v>
      </c>
      <c r="D30" s="98" t="s">
        <v>81</v>
      </c>
      <c r="E30" s="99"/>
      <c r="F30" s="14">
        <v>171</v>
      </c>
      <c r="G30" s="14">
        <v>9854</v>
      </c>
      <c r="H30" s="14">
        <v>1216266</v>
      </c>
      <c r="I30" s="14">
        <v>154</v>
      </c>
      <c r="J30" s="14">
        <v>41823</v>
      </c>
      <c r="K30" s="8">
        <v>8082</v>
      </c>
      <c r="L30" s="46">
        <v>677</v>
      </c>
      <c r="M30" s="8">
        <v>33063</v>
      </c>
      <c r="N30" s="8">
        <v>2864</v>
      </c>
      <c r="O30" s="46">
        <v>150</v>
      </c>
      <c r="P30" s="49">
        <v>4244</v>
      </c>
      <c r="Q30" s="179">
        <v>19.3</v>
      </c>
      <c r="R30" s="180">
        <v>1.6</v>
      </c>
      <c r="S30" s="179">
        <v>79.099999999999994</v>
      </c>
      <c r="T30" s="107"/>
    </row>
    <row r="31" spans="1:20" ht="12.75" customHeight="1">
      <c r="A31" s="115"/>
      <c r="B31" s="96" t="s">
        <v>81</v>
      </c>
      <c r="C31" s="97" t="s">
        <v>75</v>
      </c>
      <c r="D31" s="98" t="s">
        <v>82</v>
      </c>
      <c r="E31" s="99"/>
      <c r="F31" s="14">
        <v>109</v>
      </c>
      <c r="G31" s="14">
        <v>10783</v>
      </c>
      <c r="H31" s="14">
        <v>1523711</v>
      </c>
      <c r="I31" s="14">
        <v>102</v>
      </c>
      <c r="J31" s="14">
        <v>46461</v>
      </c>
      <c r="K31" s="8">
        <v>6647</v>
      </c>
      <c r="L31" s="46">
        <v>4306</v>
      </c>
      <c r="M31" s="8">
        <v>35507</v>
      </c>
      <c r="N31" s="8">
        <v>6042</v>
      </c>
      <c r="O31" s="46">
        <v>1770</v>
      </c>
      <c r="P31" s="49">
        <v>4309</v>
      </c>
      <c r="Q31" s="179">
        <v>14.3</v>
      </c>
      <c r="R31" s="180">
        <v>9.3000000000000007</v>
      </c>
      <c r="S31" s="179">
        <v>76.400000000000006</v>
      </c>
      <c r="T31" s="107"/>
    </row>
    <row r="32" spans="1:20" ht="12.75" customHeight="1">
      <c r="A32" s="115"/>
      <c r="B32" s="96" t="s">
        <v>82</v>
      </c>
      <c r="C32" s="97" t="s">
        <v>75</v>
      </c>
      <c r="D32" s="98" t="s">
        <v>83</v>
      </c>
      <c r="E32" s="99"/>
      <c r="F32" s="14">
        <v>86</v>
      </c>
      <c r="G32" s="14">
        <v>16012</v>
      </c>
      <c r="H32" s="14">
        <v>2695104</v>
      </c>
      <c r="I32" s="14">
        <v>84</v>
      </c>
      <c r="J32" s="14">
        <v>73329</v>
      </c>
      <c r="K32" s="8">
        <v>8056</v>
      </c>
      <c r="L32" s="46">
        <v>628</v>
      </c>
      <c r="M32" s="8">
        <v>64645</v>
      </c>
      <c r="N32" s="8">
        <v>4693</v>
      </c>
      <c r="O32" s="46">
        <v>1744</v>
      </c>
      <c r="P32" s="49">
        <v>4580</v>
      </c>
      <c r="Q32" s="179">
        <v>11</v>
      </c>
      <c r="R32" s="180">
        <v>0.9</v>
      </c>
      <c r="S32" s="179">
        <v>88.1</v>
      </c>
      <c r="T32" s="107"/>
    </row>
    <row r="33" spans="1:113" ht="12.75" customHeight="1">
      <c r="A33" s="115"/>
      <c r="B33" s="96" t="s">
        <v>83</v>
      </c>
      <c r="C33" s="97" t="s">
        <v>76</v>
      </c>
      <c r="D33" s="97"/>
      <c r="E33" s="99"/>
      <c r="F33" s="14">
        <v>78</v>
      </c>
      <c r="G33" s="14">
        <v>48467</v>
      </c>
      <c r="H33" s="14">
        <v>17149925</v>
      </c>
      <c r="I33" s="14">
        <v>78</v>
      </c>
      <c r="J33" s="14">
        <v>456183</v>
      </c>
      <c r="K33" s="8">
        <v>47932</v>
      </c>
      <c r="L33" s="46">
        <v>664</v>
      </c>
      <c r="M33" s="8">
        <v>407587</v>
      </c>
      <c r="N33" s="8">
        <v>5808</v>
      </c>
      <c r="O33" s="46">
        <v>240</v>
      </c>
      <c r="P33" s="49">
        <v>9412</v>
      </c>
      <c r="Q33" s="179">
        <v>10.5</v>
      </c>
      <c r="R33" s="180">
        <v>0.1</v>
      </c>
      <c r="S33" s="179">
        <v>89.4</v>
      </c>
      <c r="T33" s="107"/>
    </row>
    <row r="34" spans="1:113" ht="25.15" customHeight="1">
      <c r="A34" s="115" t="s">
        <v>29</v>
      </c>
      <c r="B34" s="97" t="s">
        <v>168</v>
      </c>
      <c r="C34" s="97"/>
      <c r="D34" s="97"/>
      <c r="E34" s="99"/>
      <c r="F34" s="14">
        <v>91</v>
      </c>
      <c r="G34" s="14">
        <v>8106</v>
      </c>
      <c r="H34" s="14">
        <v>1428792</v>
      </c>
      <c r="I34" s="14">
        <v>70</v>
      </c>
      <c r="J34" s="14">
        <v>43102</v>
      </c>
      <c r="K34" s="8">
        <v>8841</v>
      </c>
      <c r="L34" s="46">
        <v>502</v>
      </c>
      <c r="M34" s="8">
        <v>33759</v>
      </c>
      <c r="N34" s="8">
        <v>504</v>
      </c>
      <c r="O34" s="462" t="s">
        <v>281</v>
      </c>
      <c r="P34" s="49">
        <v>5317</v>
      </c>
      <c r="Q34" s="179">
        <v>20.5</v>
      </c>
      <c r="R34" s="180">
        <v>1.2</v>
      </c>
      <c r="S34" s="179">
        <v>78.3</v>
      </c>
      <c r="T34" s="107" t="s">
        <v>29</v>
      </c>
    </row>
    <row r="35" spans="1:113" ht="18" customHeight="1">
      <c r="A35" s="115"/>
      <c r="B35" s="96"/>
      <c r="C35" s="97"/>
      <c r="D35" s="98" t="s">
        <v>78</v>
      </c>
      <c r="E35" s="99"/>
      <c r="F35" s="14">
        <v>14</v>
      </c>
      <c r="G35" s="14">
        <v>384</v>
      </c>
      <c r="H35" s="14">
        <v>20855</v>
      </c>
      <c r="I35" s="14">
        <v>6</v>
      </c>
      <c r="J35" s="263">
        <v>189</v>
      </c>
      <c r="K35" s="236">
        <v>9</v>
      </c>
      <c r="L35" s="46" t="s">
        <v>281</v>
      </c>
      <c r="M35" s="236">
        <v>179</v>
      </c>
      <c r="N35" s="46" t="s">
        <v>281</v>
      </c>
      <c r="O35" s="462" t="s">
        <v>281</v>
      </c>
      <c r="P35" s="262">
        <v>492</v>
      </c>
      <c r="Q35" s="180">
        <v>4.8</v>
      </c>
      <c r="R35" s="471" t="s">
        <v>281</v>
      </c>
      <c r="S35" s="180">
        <v>95.2</v>
      </c>
      <c r="T35" s="107"/>
    </row>
    <row r="36" spans="1:113" ht="12.75" customHeight="1">
      <c r="A36" s="115"/>
      <c r="B36" s="96" t="s">
        <v>79</v>
      </c>
      <c r="C36" s="97" t="s">
        <v>75</v>
      </c>
      <c r="D36" s="98" t="s">
        <v>80</v>
      </c>
      <c r="E36" s="99"/>
      <c r="F36" s="14">
        <v>31</v>
      </c>
      <c r="G36" s="14">
        <v>1292</v>
      </c>
      <c r="H36" s="14">
        <v>98486</v>
      </c>
      <c r="I36" s="14">
        <v>21</v>
      </c>
      <c r="J36" s="14">
        <v>4671</v>
      </c>
      <c r="K36" s="236" t="s">
        <v>281</v>
      </c>
      <c r="L36" s="46">
        <v>301</v>
      </c>
      <c r="M36" s="8">
        <v>4370</v>
      </c>
      <c r="N36" s="8">
        <v>16</v>
      </c>
      <c r="O36" s="462" t="s">
        <v>281</v>
      </c>
      <c r="P36" s="49">
        <v>3615</v>
      </c>
      <c r="Q36" s="180" t="s">
        <v>281</v>
      </c>
      <c r="R36" s="180">
        <v>6.4</v>
      </c>
      <c r="S36" s="179">
        <v>93.6</v>
      </c>
      <c r="T36" s="107"/>
    </row>
    <row r="37" spans="1:113" ht="12.75" customHeight="1">
      <c r="A37" s="115"/>
      <c r="B37" s="96" t="s">
        <v>80</v>
      </c>
      <c r="C37" s="97" t="s">
        <v>75</v>
      </c>
      <c r="D37" s="98" t="s">
        <v>81</v>
      </c>
      <c r="E37" s="99"/>
      <c r="F37" s="14">
        <v>23</v>
      </c>
      <c r="G37" s="14">
        <v>1460</v>
      </c>
      <c r="H37" s="14">
        <v>160913</v>
      </c>
      <c r="I37" s="14">
        <v>21</v>
      </c>
      <c r="J37" s="14">
        <v>8271</v>
      </c>
      <c r="K37" s="8">
        <v>925</v>
      </c>
      <c r="L37" s="46" t="s">
        <v>281</v>
      </c>
      <c r="M37" s="8">
        <v>7345</v>
      </c>
      <c r="N37" s="8">
        <v>104</v>
      </c>
      <c r="O37" s="462" t="s">
        <v>281</v>
      </c>
      <c r="P37" s="49">
        <v>5665</v>
      </c>
      <c r="Q37" s="179">
        <v>11.2</v>
      </c>
      <c r="R37" s="471" t="s">
        <v>281</v>
      </c>
      <c r="S37" s="179">
        <v>88.8</v>
      </c>
      <c r="T37" s="107"/>
    </row>
    <row r="38" spans="1:113" ht="12.75" customHeight="1">
      <c r="A38" s="115"/>
      <c r="B38" s="96" t="s">
        <v>81</v>
      </c>
      <c r="C38" s="97" t="s">
        <v>75</v>
      </c>
      <c r="D38" s="98" t="s">
        <v>82</v>
      </c>
      <c r="E38" s="99"/>
      <c r="F38" s="14">
        <v>6</v>
      </c>
      <c r="G38" s="263">
        <v>805</v>
      </c>
      <c r="H38" s="263">
        <v>90988</v>
      </c>
      <c r="I38" s="14">
        <v>6</v>
      </c>
      <c r="J38" s="263">
        <v>2997</v>
      </c>
      <c r="K38" s="236">
        <v>1240</v>
      </c>
      <c r="L38" s="462" t="s">
        <v>281</v>
      </c>
      <c r="M38" s="236">
        <v>1756</v>
      </c>
      <c r="N38" s="236">
        <v>99</v>
      </c>
      <c r="O38" s="462" t="s">
        <v>281</v>
      </c>
      <c r="P38" s="262">
        <v>3723</v>
      </c>
      <c r="Q38" s="180">
        <v>41.4</v>
      </c>
      <c r="R38" s="180" t="s">
        <v>281</v>
      </c>
      <c r="S38" s="180">
        <v>58.6</v>
      </c>
      <c r="T38" s="107"/>
    </row>
    <row r="39" spans="1:113" ht="12.75" customHeight="1">
      <c r="A39" s="115"/>
      <c r="B39" s="96" t="s">
        <v>82</v>
      </c>
      <c r="C39" s="97" t="s">
        <v>75</v>
      </c>
      <c r="D39" s="98" t="s">
        <v>83</v>
      </c>
      <c r="E39" s="99"/>
      <c r="F39" s="46">
        <v>12</v>
      </c>
      <c r="G39" s="234">
        <v>2166</v>
      </c>
      <c r="H39" s="234">
        <v>391871</v>
      </c>
      <c r="I39" s="46">
        <v>12</v>
      </c>
      <c r="J39" s="234">
        <v>19623</v>
      </c>
      <c r="K39" s="234">
        <v>5304</v>
      </c>
      <c r="L39" s="46">
        <v>200</v>
      </c>
      <c r="M39" s="234">
        <v>14118</v>
      </c>
      <c r="N39" s="234">
        <v>264</v>
      </c>
      <c r="O39" s="462" t="s">
        <v>281</v>
      </c>
      <c r="P39" s="262">
        <v>9060</v>
      </c>
      <c r="Q39" s="180">
        <v>27</v>
      </c>
      <c r="R39" s="180">
        <v>1</v>
      </c>
      <c r="S39" s="180">
        <v>72</v>
      </c>
      <c r="T39" s="107"/>
    </row>
    <row r="40" spans="1:113" ht="12.75" customHeight="1">
      <c r="A40" s="115"/>
      <c r="B40" s="96" t="s">
        <v>83</v>
      </c>
      <c r="C40" s="97" t="s">
        <v>76</v>
      </c>
      <c r="D40" s="97"/>
      <c r="E40" s="99"/>
      <c r="F40" s="46">
        <v>5</v>
      </c>
      <c r="G40" s="234">
        <v>1999</v>
      </c>
      <c r="H40" s="234">
        <v>665679</v>
      </c>
      <c r="I40" s="46">
        <v>4</v>
      </c>
      <c r="J40" s="234">
        <v>7352</v>
      </c>
      <c r="K40" s="234">
        <v>1362</v>
      </c>
      <c r="L40" s="462" t="s">
        <v>281</v>
      </c>
      <c r="M40" s="234">
        <v>5990</v>
      </c>
      <c r="N40" s="462">
        <v>21</v>
      </c>
      <c r="O40" s="462" t="s">
        <v>281</v>
      </c>
      <c r="P40" s="262">
        <v>3678</v>
      </c>
      <c r="Q40" s="180">
        <v>18.5</v>
      </c>
      <c r="R40" s="180" t="s">
        <v>281</v>
      </c>
      <c r="S40" s="180">
        <v>81.5</v>
      </c>
      <c r="T40" s="107"/>
    </row>
    <row r="41" spans="1:113" s="105" customFormat="1" ht="25.15" customHeight="1">
      <c r="A41" s="117" t="s">
        <v>30</v>
      </c>
      <c r="B41" s="97" t="s">
        <v>169</v>
      </c>
      <c r="C41" s="97"/>
      <c r="D41" s="97"/>
      <c r="E41" s="99"/>
      <c r="F41" s="14">
        <v>493</v>
      </c>
      <c r="G41" s="14">
        <v>42885</v>
      </c>
      <c r="H41" s="14">
        <v>7558726</v>
      </c>
      <c r="I41" s="14">
        <v>379</v>
      </c>
      <c r="J41" s="14">
        <v>313053</v>
      </c>
      <c r="K41" s="8">
        <v>29183</v>
      </c>
      <c r="L41" s="46">
        <v>1575</v>
      </c>
      <c r="M41" s="8">
        <v>282296</v>
      </c>
      <c r="N41" s="8">
        <v>1472</v>
      </c>
      <c r="O41" s="46" t="s">
        <v>281</v>
      </c>
      <c r="P41" s="49">
        <v>7300</v>
      </c>
      <c r="Q41" s="179">
        <v>9.3000000000000007</v>
      </c>
      <c r="R41" s="180">
        <v>0.5</v>
      </c>
      <c r="S41" s="179">
        <v>90.2</v>
      </c>
      <c r="T41" s="107" t="s">
        <v>30</v>
      </c>
      <c r="U41"/>
      <c r="V41" s="394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</row>
    <row r="42" spans="1:113" ht="18" customHeight="1">
      <c r="A42" s="115"/>
      <c r="B42" s="96"/>
      <c r="C42" s="97"/>
      <c r="D42" s="98" t="s">
        <v>78</v>
      </c>
      <c r="E42" s="99"/>
      <c r="F42" s="14">
        <v>149</v>
      </c>
      <c r="G42" s="14">
        <v>4257</v>
      </c>
      <c r="H42" s="14">
        <v>198320</v>
      </c>
      <c r="I42" s="14">
        <v>81</v>
      </c>
      <c r="J42" s="14">
        <v>7218</v>
      </c>
      <c r="K42" s="8">
        <v>1008</v>
      </c>
      <c r="L42" s="46">
        <v>7</v>
      </c>
      <c r="M42" s="8">
        <v>6204</v>
      </c>
      <c r="N42" s="462">
        <v>167</v>
      </c>
      <c r="O42" s="46" t="s">
        <v>281</v>
      </c>
      <c r="P42" s="49">
        <v>1696</v>
      </c>
      <c r="Q42" s="179">
        <v>14</v>
      </c>
      <c r="R42" s="180">
        <v>0.1</v>
      </c>
      <c r="S42" s="179">
        <v>85.9</v>
      </c>
      <c r="T42" s="104"/>
      <c r="CQ42" s="105"/>
      <c r="CR42" s="105"/>
      <c r="CS42" s="105"/>
      <c r="CT42" s="105"/>
      <c r="CU42" s="105"/>
      <c r="CV42" s="105"/>
      <c r="CW42" s="105"/>
      <c r="CX42" s="105"/>
      <c r="CY42" s="105"/>
      <c r="CZ42" s="105"/>
      <c r="DA42" s="105"/>
      <c r="DB42" s="105"/>
      <c r="DC42" s="105"/>
      <c r="DD42" s="105"/>
      <c r="DE42" s="105"/>
      <c r="DF42" s="105"/>
      <c r="DG42" s="105"/>
      <c r="DH42" s="105"/>
      <c r="DI42" s="105"/>
    </row>
    <row r="43" spans="1:113" ht="12.75" customHeight="1">
      <c r="A43" s="115"/>
      <c r="B43" s="96" t="s">
        <v>79</v>
      </c>
      <c r="C43" s="97" t="s">
        <v>75</v>
      </c>
      <c r="D43" s="98" t="s">
        <v>80</v>
      </c>
      <c r="E43" s="99"/>
      <c r="F43" s="14">
        <v>146</v>
      </c>
      <c r="G43" s="14">
        <v>7256</v>
      </c>
      <c r="H43" s="14">
        <v>465225</v>
      </c>
      <c r="I43" s="14">
        <v>112</v>
      </c>
      <c r="J43" s="14">
        <v>17295</v>
      </c>
      <c r="K43" s="8">
        <v>2497</v>
      </c>
      <c r="L43" s="46">
        <v>820</v>
      </c>
      <c r="M43" s="8">
        <v>13977</v>
      </c>
      <c r="N43" s="8">
        <v>162</v>
      </c>
      <c r="O43" s="46" t="s">
        <v>281</v>
      </c>
      <c r="P43" s="49">
        <v>2384</v>
      </c>
      <c r="Q43" s="179">
        <v>14.4</v>
      </c>
      <c r="R43" s="180">
        <v>4.7</v>
      </c>
      <c r="S43" s="179">
        <v>80.900000000000006</v>
      </c>
      <c r="T43" s="104"/>
      <c r="W43" s="105"/>
      <c r="X43" s="105"/>
      <c r="Y43" s="105"/>
      <c r="Z43" s="105"/>
      <c r="AA43" s="105"/>
      <c r="AB43" s="105"/>
      <c r="AC43" s="105"/>
      <c r="AD43" s="105"/>
      <c r="AE43" s="105"/>
      <c r="AF43" s="105"/>
      <c r="AG43" s="105"/>
      <c r="AH43" s="105"/>
      <c r="AI43" s="105"/>
      <c r="AJ43" s="105"/>
      <c r="AK43" s="105"/>
      <c r="AL43" s="105"/>
      <c r="AM43" s="105"/>
      <c r="AN43" s="105"/>
      <c r="AO43" s="105"/>
      <c r="AP43" s="105"/>
      <c r="AQ43" s="105"/>
      <c r="AR43" s="105"/>
      <c r="AS43" s="105"/>
      <c r="AT43" s="105"/>
      <c r="AU43" s="105"/>
      <c r="AV43" s="105"/>
      <c r="AW43" s="105"/>
      <c r="AX43" s="105"/>
      <c r="AY43" s="105"/>
      <c r="AZ43" s="105"/>
      <c r="BA43" s="105"/>
      <c r="BB43" s="105"/>
      <c r="BC43" s="105"/>
      <c r="BD43" s="105"/>
      <c r="BE43" s="105"/>
      <c r="BF43" s="105"/>
      <c r="BG43" s="105"/>
      <c r="BH43" s="105"/>
      <c r="BI43" s="105"/>
      <c r="BJ43" s="105"/>
      <c r="BK43" s="105"/>
      <c r="BL43" s="105"/>
      <c r="BM43" s="105"/>
      <c r="BN43" s="105"/>
      <c r="BO43" s="105"/>
      <c r="BP43" s="105"/>
      <c r="BQ43" s="105"/>
      <c r="BR43" s="105"/>
      <c r="BS43" s="105"/>
      <c r="BT43" s="105"/>
      <c r="BU43" s="105"/>
      <c r="BV43" s="105"/>
      <c r="BW43" s="105"/>
      <c r="BX43" s="105"/>
      <c r="BY43" s="105"/>
      <c r="BZ43" s="105"/>
      <c r="CA43" s="105"/>
      <c r="CB43" s="105"/>
      <c r="CC43" s="105"/>
      <c r="CD43" s="105"/>
      <c r="CE43" s="105"/>
      <c r="CF43" s="105"/>
      <c r="CG43" s="105"/>
      <c r="CH43" s="105"/>
      <c r="CI43" s="105"/>
      <c r="CJ43" s="105"/>
      <c r="CK43" s="105"/>
      <c r="CL43" s="105"/>
      <c r="CM43" s="105"/>
      <c r="CN43" s="105"/>
      <c r="CO43" s="105"/>
      <c r="CP43" s="105"/>
    </row>
    <row r="44" spans="1:113" ht="12.75" customHeight="1">
      <c r="A44" s="115"/>
      <c r="B44" s="96" t="s">
        <v>80</v>
      </c>
      <c r="C44" s="97" t="s">
        <v>75</v>
      </c>
      <c r="D44" s="98" t="s">
        <v>81</v>
      </c>
      <c r="E44" s="99"/>
      <c r="F44" s="14">
        <v>71</v>
      </c>
      <c r="G44" s="14">
        <v>5768</v>
      </c>
      <c r="H44" s="14">
        <v>496301</v>
      </c>
      <c r="I44" s="14">
        <v>63</v>
      </c>
      <c r="J44" s="14">
        <v>23925</v>
      </c>
      <c r="K44" s="8">
        <v>2406</v>
      </c>
      <c r="L44" s="46">
        <v>590</v>
      </c>
      <c r="M44" s="8">
        <v>20929</v>
      </c>
      <c r="N44" s="8">
        <v>305</v>
      </c>
      <c r="O44" s="46" t="s">
        <v>281</v>
      </c>
      <c r="P44" s="49">
        <v>4148</v>
      </c>
      <c r="Q44" s="179">
        <v>10.1</v>
      </c>
      <c r="R44" s="180">
        <v>2.5</v>
      </c>
      <c r="S44" s="179">
        <v>87.4</v>
      </c>
      <c r="T44" s="104"/>
      <c r="U44" s="105"/>
      <c r="V44" s="105"/>
    </row>
    <row r="45" spans="1:113" ht="12.75" customHeight="1">
      <c r="A45" s="115"/>
      <c r="B45" s="96" t="s">
        <v>81</v>
      </c>
      <c r="C45" s="97" t="s">
        <v>75</v>
      </c>
      <c r="D45" s="98" t="s">
        <v>82</v>
      </c>
      <c r="E45" s="99"/>
      <c r="F45" s="14">
        <v>65</v>
      </c>
      <c r="G45" s="234">
        <v>9073</v>
      </c>
      <c r="H45" s="234">
        <v>949214</v>
      </c>
      <c r="I45" s="14">
        <v>63</v>
      </c>
      <c r="J45" s="214">
        <v>46636</v>
      </c>
      <c r="K45" s="214">
        <v>6349</v>
      </c>
      <c r="L45" s="214">
        <v>131</v>
      </c>
      <c r="M45" s="214">
        <v>40157</v>
      </c>
      <c r="N45" s="214">
        <v>762</v>
      </c>
      <c r="O45" s="46" t="s">
        <v>281</v>
      </c>
      <c r="P45" s="49">
        <v>5140</v>
      </c>
      <c r="Q45" s="179">
        <v>13.6</v>
      </c>
      <c r="R45" s="180">
        <v>0.3</v>
      </c>
      <c r="S45" s="179">
        <v>86.1</v>
      </c>
      <c r="T45" s="104"/>
    </row>
    <row r="46" spans="1:113" ht="12.75" customHeight="1">
      <c r="A46" s="115"/>
      <c r="B46" s="96" t="s">
        <v>82</v>
      </c>
      <c r="C46" s="97" t="s">
        <v>75</v>
      </c>
      <c r="D46" s="98" t="s">
        <v>83</v>
      </c>
      <c r="E46" s="99"/>
      <c r="F46" s="14">
        <v>36</v>
      </c>
      <c r="G46" s="214">
        <v>6536</v>
      </c>
      <c r="H46" s="214">
        <v>1113084</v>
      </c>
      <c r="I46" s="14">
        <v>34</v>
      </c>
      <c r="J46" s="214">
        <v>30322</v>
      </c>
      <c r="K46" s="214">
        <v>7053</v>
      </c>
      <c r="L46" s="234">
        <v>27</v>
      </c>
      <c r="M46" s="214">
        <v>23241</v>
      </c>
      <c r="N46" s="214">
        <v>2</v>
      </c>
      <c r="O46" s="536" t="s">
        <v>281</v>
      </c>
      <c r="P46" s="49">
        <v>4639</v>
      </c>
      <c r="Q46" s="179">
        <v>23.3</v>
      </c>
      <c r="R46" s="180">
        <v>0.1</v>
      </c>
      <c r="S46" s="179">
        <v>76.599999999999994</v>
      </c>
      <c r="T46" s="104"/>
    </row>
    <row r="47" spans="1:113" ht="12.75" customHeight="1">
      <c r="A47" s="115"/>
      <c r="B47" s="96" t="s">
        <v>83</v>
      </c>
      <c r="C47" s="97" t="s">
        <v>76</v>
      </c>
      <c r="D47" s="97"/>
      <c r="E47" s="99"/>
      <c r="F47" s="14">
        <v>26</v>
      </c>
      <c r="G47" s="234">
        <v>9995</v>
      </c>
      <c r="H47" s="234">
        <v>4336583</v>
      </c>
      <c r="I47" s="14">
        <v>26</v>
      </c>
      <c r="J47" s="234">
        <v>187657</v>
      </c>
      <c r="K47" s="234">
        <v>9869</v>
      </c>
      <c r="L47" s="536" t="s">
        <v>281</v>
      </c>
      <c r="M47" s="234">
        <v>177788</v>
      </c>
      <c r="N47" s="234">
        <v>75</v>
      </c>
      <c r="O47" s="46" t="s">
        <v>281</v>
      </c>
      <c r="P47" s="262">
        <v>18775</v>
      </c>
      <c r="Q47" s="180">
        <v>5.3</v>
      </c>
      <c r="R47" s="180" t="s">
        <v>281</v>
      </c>
      <c r="S47" s="180">
        <v>94.7</v>
      </c>
      <c r="T47" s="104"/>
    </row>
    <row r="48" spans="1:113">
      <c r="A48" s="115"/>
      <c r="B48" s="84"/>
      <c r="C48" s="84"/>
      <c r="D48" s="84"/>
      <c r="E48" s="84"/>
      <c r="F48" s="100"/>
      <c r="G48" s="100"/>
      <c r="H48" s="100"/>
      <c r="I48" s="100"/>
      <c r="J48" s="100"/>
      <c r="K48" s="101"/>
      <c r="L48" s="101"/>
      <c r="M48" s="101"/>
      <c r="N48" s="101"/>
      <c r="O48" s="101"/>
      <c r="P48" s="102"/>
      <c r="Q48" s="106"/>
      <c r="R48" s="103"/>
      <c r="S48" s="89"/>
      <c r="T48" s="108"/>
    </row>
    <row r="49" spans="1:20">
      <c r="A49" s="24"/>
      <c r="B49" s="24"/>
      <c r="C49" s="14"/>
      <c r="D49" s="14"/>
      <c r="E49" s="14"/>
      <c r="F49" s="14"/>
      <c r="G49" s="14"/>
      <c r="H49" s="8"/>
      <c r="I49" s="46"/>
      <c r="J49" s="8"/>
      <c r="K49" s="8"/>
      <c r="L49" s="46"/>
      <c r="M49" s="49"/>
      <c r="N49" s="172"/>
      <c r="O49" s="173"/>
      <c r="P49" s="177"/>
      <c r="Q49" s="176"/>
      <c r="R49"/>
      <c r="S49"/>
      <c r="T49"/>
    </row>
    <row r="50" spans="1:20" ht="10.5" customHeight="1">
      <c r="A50" s="199"/>
      <c r="B50" s="24"/>
      <c r="C50" s="14"/>
      <c r="D50" s="14"/>
      <c r="E50" s="14"/>
      <c r="F50" s="14"/>
      <c r="G50" s="14"/>
      <c r="H50" s="8"/>
      <c r="I50" s="46"/>
      <c r="J50" s="8"/>
      <c r="K50" s="8"/>
      <c r="L50" s="46"/>
      <c r="M50" s="49"/>
      <c r="N50" s="172"/>
      <c r="O50" s="173"/>
      <c r="P50" s="177"/>
      <c r="Q50" s="176"/>
      <c r="R50"/>
      <c r="S50"/>
      <c r="T50"/>
    </row>
  </sheetData>
  <mergeCells count="9">
    <mergeCell ref="Q6:S6"/>
    <mergeCell ref="B6:E11"/>
    <mergeCell ref="H6:H10"/>
    <mergeCell ref="P7:P10"/>
    <mergeCell ref="K11:O11"/>
    <mergeCell ref="F6:F10"/>
    <mergeCell ref="G6:G10"/>
    <mergeCell ref="F11:G11"/>
    <mergeCell ref="K6:P6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P99"/>
  <sheetViews>
    <sheetView showGridLines="0" topLeftCell="A13" zoomScaleNormal="100" workbookViewId="0"/>
  </sheetViews>
  <sheetFormatPr baseColWidth="10" defaultColWidth="11.42578125" defaultRowHeight="11.25"/>
  <cols>
    <col min="1" max="1" width="5.140625" style="127" customWidth="1"/>
    <col min="2" max="2" width="45" style="127" customWidth="1"/>
    <col min="3" max="4" width="7.140625" style="127" customWidth="1"/>
    <col min="5" max="5" width="10.5703125" style="127" customWidth="1"/>
    <col min="6" max="6" width="13.7109375" style="127" customWidth="1"/>
    <col min="7" max="7" width="7.140625" style="127" customWidth="1"/>
    <col min="8" max="15" width="10" style="127" customWidth="1"/>
    <col min="16" max="16384" width="11.42578125" style="127"/>
  </cols>
  <sheetData>
    <row r="1" spans="1:16">
      <c r="A1" s="489" t="s">
        <v>424</v>
      </c>
    </row>
    <row r="3" spans="1:16" ht="12.75" customHeight="1">
      <c r="A3" s="581" t="s">
        <v>522</v>
      </c>
      <c r="F3" s="128"/>
    </row>
    <row r="4" spans="1:16" ht="12.75" customHeight="1">
      <c r="A4" s="581" t="s">
        <v>543</v>
      </c>
    </row>
    <row r="5" spans="1:16" ht="12.75" customHeight="1">
      <c r="A5" s="581" t="s">
        <v>411</v>
      </c>
    </row>
    <row r="6" spans="1:16" ht="11.25" customHeight="1">
      <c r="A6" s="582"/>
    </row>
    <row r="7" spans="1:16" ht="12" customHeight="1">
      <c r="A7" s="745" t="s">
        <v>130</v>
      </c>
      <c r="B7" s="748" t="s">
        <v>0</v>
      </c>
      <c r="C7" s="743" t="s">
        <v>527</v>
      </c>
      <c r="D7" s="744"/>
      <c r="E7" s="743" t="s">
        <v>1</v>
      </c>
      <c r="F7" s="751"/>
      <c r="G7" s="740" t="s">
        <v>93</v>
      </c>
      <c r="J7" s="454"/>
      <c r="K7" s="454"/>
      <c r="L7" s="454"/>
      <c r="M7" s="454"/>
      <c r="N7" s="454"/>
      <c r="O7" s="454"/>
      <c r="P7" s="454"/>
    </row>
    <row r="8" spans="1:16" ht="11.25" customHeight="1">
      <c r="A8" s="746"/>
      <c r="B8" s="749"/>
      <c r="C8" s="752" t="s">
        <v>84</v>
      </c>
      <c r="D8" s="247" t="s">
        <v>47</v>
      </c>
      <c r="E8" s="752" t="s">
        <v>60</v>
      </c>
      <c r="F8" s="131" t="s">
        <v>47</v>
      </c>
      <c r="G8" s="741"/>
      <c r="J8" s="454"/>
      <c r="K8" s="454"/>
      <c r="L8" s="454"/>
      <c r="M8" s="454"/>
      <c r="N8" s="454"/>
      <c r="O8" s="454"/>
    </row>
    <row r="9" spans="1:16" ht="11.25" customHeight="1">
      <c r="A9" s="746"/>
      <c r="B9" s="749"/>
      <c r="C9" s="754"/>
      <c r="D9" s="129" t="s">
        <v>276</v>
      </c>
      <c r="E9" s="692"/>
      <c r="F9" s="131" t="s">
        <v>94</v>
      </c>
      <c r="G9" s="741"/>
    </row>
    <row r="10" spans="1:16" ht="11.25" customHeight="1">
      <c r="A10" s="746"/>
      <c r="B10" s="749"/>
      <c r="C10" s="754"/>
      <c r="D10" s="130" t="s">
        <v>85</v>
      </c>
      <c r="E10" s="692"/>
      <c r="F10" s="131" t="s">
        <v>95</v>
      </c>
      <c r="G10" s="741"/>
    </row>
    <row r="11" spans="1:16" ht="11.25" customHeight="1">
      <c r="A11" s="746"/>
      <c r="B11" s="749"/>
      <c r="C11" s="754"/>
      <c r="D11" s="357" t="s">
        <v>86</v>
      </c>
      <c r="E11" s="753"/>
      <c r="F11" s="132" t="s">
        <v>96</v>
      </c>
      <c r="G11" s="742"/>
    </row>
    <row r="12" spans="1:16" ht="11.25" customHeight="1">
      <c r="A12" s="747"/>
      <c r="B12" s="750"/>
      <c r="C12" s="359" t="s">
        <v>278</v>
      </c>
      <c r="D12" s="358" t="s">
        <v>277</v>
      </c>
      <c r="E12" s="133" t="s">
        <v>2</v>
      </c>
      <c r="F12" s="632" t="s">
        <v>569</v>
      </c>
      <c r="G12" s="246" t="s">
        <v>31</v>
      </c>
    </row>
    <row r="13" spans="1:16" ht="11.25" customHeight="1">
      <c r="A13" s="134"/>
      <c r="B13" s="135"/>
      <c r="C13" s="136"/>
      <c r="D13" s="136"/>
      <c r="E13" s="136"/>
      <c r="F13" s="136"/>
    </row>
    <row r="14" spans="1:16" ht="12.75" customHeight="1">
      <c r="A14" s="315" t="s">
        <v>112</v>
      </c>
      <c r="B14" s="143" t="s">
        <v>67</v>
      </c>
      <c r="C14" s="8">
        <v>19</v>
      </c>
      <c r="D14" s="475">
        <v>3</v>
      </c>
      <c r="E14" s="236">
        <v>20203</v>
      </c>
      <c r="F14" s="236" t="s">
        <v>280</v>
      </c>
      <c r="G14" s="318" t="s">
        <v>280</v>
      </c>
      <c r="H14" s="264"/>
    </row>
    <row r="15" spans="1:16" ht="12.75" customHeight="1">
      <c r="A15" s="315" t="s">
        <v>28</v>
      </c>
      <c r="B15" s="143" t="s">
        <v>113</v>
      </c>
      <c r="C15" s="8">
        <v>19</v>
      </c>
      <c r="D15" s="8">
        <v>3</v>
      </c>
      <c r="E15" s="8">
        <v>20203</v>
      </c>
      <c r="F15" s="236" t="s">
        <v>280</v>
      </c>
      <c r="G15" s="318" t="s">
        <v>280</v>
      </c>
      <c r="H15"/>
    </row>
    <row r="16" spans="1:16" ht="22.15" customHeight="1">
      <c r="A16" s="315" t="s">
        <v>3</v>
      </c>
      <c r="B16" s="143" t="s">
        <v>114</v>
      </c>
      <c r="C16" s="8">
        <v>308</v>
      </c>
      <c r="D16" s="236">
        <v>14</v>
      </c>
      <c r="E16" s="236">
        <v>141296</v>
      </c>
      <c r="F16" s="236">
        <v>2499</v>
      </c>
      <c r="G16" s="174">
        <v>1.8</v>
      </c>
      <c r="H16" s="264"/>
    </row>
    <row r="17" spans="1:8" ht="12.75" customHeight="1">
      <c r="A17" s="315" t="s">
        <v>97</v>
      </c>
      <c r="B17" s="143" t="s">
        <v>115</v>
      </c>
      <c r="C17" s="8">
        <v>16</v>
      </c>
      <c r="D17" s="475" t="s">
        <v>281</v>
      </c>
      <c r="E17" s="8">
        <v>10593</v>
      </c>
      <c r="F17" s="475" t="s">
        <v>281</v>
      </c>
      <c r="G17" s="539" t="s">
        <v>281</v>
      </c>
      <c r="H17" s="264"/>
    </row>
    <row r="18" spans="1:8" ht="12.75" customHeight="1">
      <c r="A18" s="315" t="s">
        <v>102</v>
      </c>
      <c r="B18" s="143" t="s">
        <v>8</v>
      </c>
      <c r="C18" s="8">
        <v>1</v>
      </c>
      <c r="D18" s="475" t="s">
        <v>281</v>
      </c>
      <c r="E18" s="236" t="s">
        <v>280</v>
      </c>
      <c r="F18" s="236" t="s">
        <v>280</v>
      </c>
      <c r="G18" s="262" t="s">
        <v>280</v>
      </c>
      <c r="H18"/>
    </row>
    <row r="19" spans="1:8" ht="12.75" customHeight="1">
      <c r="A19" s="315" t="s">
        <v>105</v>
      </c>
      <c r="B19" s="143" t="s">
        <v>116</v>
      </c>
      <c r="C19" s="8">
        <v>87</v>
      </c>
      <c r="D19" s="8">
        <v>8</v>
      </c>
      <c r="E19" s="236">
        <v>30831</v>
      </c>
      <c r="F19" s="236">
        <v>1147</v>
      </c>
      <c r="G19" s="318">
        <v>3.7</v>
      </c>
      <c r="H19" s="264"/>
    </row>
    <row r="20" spans="1:8" ht="12.75" customHeight="1">
      <c r="A20" s="315" t="s">
        <v>4</v>
      </c>
      <c r="B20" s="143" t="s">
        <v>117</v>
      </c>
      <c r="C20" s="8">
        <v>15</v>
      </c>
      <c r="D20" s="236" t="s">
        <v>281</v>
      </c>
      <c r="E20" s="8">
        <v>1693</v>
      </c>
      <c r="F20" s="236" t="s">
        <v>281</v>
      </c>
      <c r="G20" s="318" t="s">
        <v>281</v>
      </c>
      <c r="H20" s="264"/>
    </row>
    <row r="21" spans="1:8" ht="12.75" customHeight="1">
      <c r="A21" s="315" t="s">
        <v>6</v>
      </c>
      <c r="B21" s="143" t="s">
        <v>118</v>
      </c>
      <c r="C21" s="8">
        <v>5</v>
      </c>
      <c r="D21" s="236" t="s">
        <v>281</v>
      </c>
      <c r="E21" s="236" t="s">
        <v>280</v>
      </c>
      <c r="F21" s="236" t="s">
        <v>280</v>
      </c>
      <c r="G21" s="262" t="s">
        <v>280</v>
      </c>
      <c r="H21" s="264"/>
    </row>
    <row r="22" spans="1:8" ht="12.75" customHeight="1">
      <c r="A22" s="315" t="s">
        <v>7</v>
      </c>
      <c r="B22" s="143" t="s">
        <v>119</v>
      </c>
      <c r="C22" s="8">
        <v>68</v>
      </c>
      <c r="D22" s="8">
        <v>2</v>
      </c>
      <c r="E22" s="8">
        <v>39718</v>
      </c>
      <c r="F22" s="236" t="s">
        <v>280</v>
      </c>
      <c r="G22" s="318" t="s">
        <v>280</v>
      </c>
      <c r="H22"/>
    </row>
    <row r="23" spans="1:8" ht="12.75" customHeight="1">
      <c r="A23" s="315" t="s">
        <v>9</v>
      </c>
      <c r="B23" s="143" t="s">
        <v>120</v>
      </c>
      <c r="C23" s="8">
        <v>48</v>
      </c>
      <c r="D23" s="8">
        <v>7</v>
      </c>
      <c r="E23" s="8">
        <v>35653</v>
      </c>
      <c r="F23" s="236" t="s">
        <v>280</v>
      </c>
      <c r="G23" s="318" t="s">
        <v>280</v>
      </c>
      <c r="H23" s="264"/>
    </row>
    <row r="24" spans="1:8" ht="12.75" customHeight="1">
      <c r="A24" s="315" t="s">
        <v>10</v>
      </c>
      <c r="B24" s="143" t="s">
        <v>121</v>
      </c>
      <c r="C24" s="8">
        <v>53</v>
      </c>
      <c r="D24" s="8">
        <v>6</v>
      </c>
      <c r="E24" s="8">
        <v>24810</v>
      </c>
      <c r="F24" s="236">
        <v>374</v>
      </c>
      <c r="G24" s="318">
        <v>1.5</v>
      </c>
      <c r="H24" s="264"/>
    </row>
    <row r="25" spans="1:8" ht="12.75" customHeight="1">
      <c r="A25" s="315" t="s">
        <v>122</v>
      </c>
      <c r="B25" s="143" t="s">
        <v>90</v>
      </c>
      <c r="C25" s="8">
        <v>43</v>
      </c>
      <c r="D25" s="8">
        <v>5</v>
      </c>
      <c r="E25" s="8">
        <v>118903</v>
      </c>
      <c r="F25" s="236" t="s">
        <v>280</v>
      </c>
      <c r="G25" s="318" t="s">
        <v>280</v>
      </c>
      <c r="H25" s="264"/>
    </row>
    <row r="26" spans="1:8" ht="12.75" customHeight="1">
      <c r="A26" s="315" t="s">
        <v>11</v>
      </c>
      <c r="B26" s="143" t="s">
        <v>123</v>
      </c>
      <c r="C26" s="8">
        <v>15</v>
      </c>
      <c r="D26" s="8">
        <v>2</v>
      </c>
      <c r="E26" s="8">
        <v>24147</v>
      </c>
      <c r="F26" s="236" t="s">
        <v>280</v>
      </c>
      <c r="G26" s="318" t="s">
        <v>280</v>
      </c>
      <c r="H26"/>
    </row>
    <row r="27" spans="1:8" ht="12.75" customHeight="1">
      <c r="A27" s="315" t="s">
        <v>12</v>
      </c>
      <c r="B27" s="143" t="s">
        <v>13</v>
      </c>
      <c r="C27" s="8">
        <v>134</v>
      </c>
      <c r="D27" s="236">
        <v>12</v>
      </c>
      <c r="E27" s="8">
        <v>149238</v>
      </c>
      <c r="F27" s="236">
        <v>3041</v>
      </c>
      <c r="G27" s="174">
        <v>2</v>
      </c>
      <c r="H27" s="264"/>
    </row>
    <row r="28" spans="1:8" ht="12.75" customHeight="1">
      <c r="A28" s="315" t="s">
        <v>100</v>
      </c>
      <c r="B28" s="143" t="s">
        <v>124</v>
      </c>
      <c r="C28" s="8">
        <v>88</v>
      </c>
      <c r="D28" s="8">
        <v>12</v>
      </c>
      <c r="E28" s="8">
        <v>64615</v>
      </c>
      <c r="F28" s="236">
        <v>6261</v>
      </c>
      <c r="G28" s="174">
        <v>9.6999999999999993</v>
      </c>
      <c r="H28"/>
    </row>
    <row r="29" spans="1:8" ht="12.75" customHeight="1">
      <c r="A29" s="315" t="s">
        <v>68</v>
      </c>
      <c r="B29" s="143" t="s">
        <v>15</v>
      </c>
      <c r="C29" s="8">
        <v>53</v>
      </c>
      <c r="D29" s="8">
        <v>9</v>
      </c>
      <c r="E29" s="8">
        <v>111894</v>
      </c>
      <c r="F29" s="236">
        <v>2233</v>
      </c>
      <c r="G29" s="174">
        <v>2</v>
      </c>
      <c r="H29" s="264"/>
    </row>
    <row r="30" spans="1:8" ht="12.75" customHeight="1">
      <c r="A30" s="315" t="s">
        <v>69</v>
      </c>
      <c r="B30" s="143" t="s">
        <v>17</v>
      </c>
      <c r="C30" s="8">
        <v>506</v>
      </c>
      <c r="D30" s="8">
        <v>53</v>
      </c>
      <c r="E30" s="8">
        <v>244264</v>
      </c>
      <c r="F30" s="236">
        <v>13151</v>
      </c>
      <c r="G30" s="174">
        <v>5.4</v>
      </c>
      <c r="H30"/>
    </row>
    <row r="31" spans="1:8" ht="12.75" customHeight="1">
      <c r="A31" s="315" t="s">
        <v>70</v>
      </c>
      <c r="B31" s="143" t="s">
        <v>125</v>
      </c>
      <c r="C31" s="8">
        <v>122</v>
      </c>
      <c r="D31" s="8">
        <v>19</v>
      </c>
      <c r="E31" s="8">
        <v>1179172</v>
      </c>
      <c r="F31" s="236">
        <v>2208</v>
      </c>
      <c r="G31" s="174">
        <v>0.2</v>
      </c>
      <c r="H31" s="264"/>
    </row>
    <row r="32" spans="1:8" ht="12.75" customHeight="1">
      <c r="A32" s="315" t="s">
        <v>14</v>
      </c>
      <c r="B32" s="143" t="s">
        <v>126</v>
      </c>
      <c r="C32" s="8">
        <v>119</v>
      </c>
      <c r="D32" s="8">
        <v>13</v>
      </c>
      <c r="E32" s="8">
        <v>51225</v>
      </c>
      <c r="F32" s="236">
        <v>2068</v>
      </c>
      <c r="G32" s="318">
        <v>4</v>
      </c>
      <c r="H32" s="264"/>
    </row>
    <row r="33" spans="1:8" ht="12.75" customHeight="1">
      <c r="A33" s="315" t="s">
        <v>16</v>
      </c>
      <c r="B33" s="143" t="s">
        <v>18</v>
      </c>
      <c r="C33" s="8">
        <v>279</v>
      </c>
      <c r="D33" s="8">
        <v>40</v>
      </c>
      <c r="E33" s="8">
        <v>151987</v>
      </c>
      <c r="F33" s="236">
        <v>7968</v>
      </c>
      <c r="G33" s="174">
        <v>5.2</v>
      </c>
      <c r="H33" s="264"/>
    </row>
    <row r="34" spans="1:8" ht="12.75" customHeight="1">
      <c r="A34" s="315" t="s">
        <v>71</v>
      </c>
      <c r="B34" s="143" t="s">
        <v>23</v>
      </c>
      <c r="C34" s="8">
        <v>91</v>
      </c>
      <c r="D34" s="8">
        <v>13</v>
      </c>
      <c r="E34" s="8">
        <v>359708</v>
      </c>
      <c r="F34" s="236">
        <v>36024</v>
      </c>
      <c r="G34" s="318">
        <v>10</v>
      </c>
      <c r="H34" s="264"/>
    </row>
    <row r="35" spans="1:8" ht="12.75" customHeight="1">
      <c r="A35" s="315" t="s">
        <v>19</v>
      </c>
      <c r="B35" s="143" t="s">
        <v>24</v>
      </c>
      <c r="C35" s="8">
        <v>17</v>
      </c>
      <c r="D35" s="475">
        <v>1</v>
      </c>
      <c r="E35" s="236">
        <v>13129</v>
      </c>
      <c r="F35" s="462" t="s">
        <v>280</v>
      </c>
      <c r="G35" s="471" t="s">
        <v>280</v>
      </c>
      <c r="H35" s="264"/>
    </row>
    <row r="36" spans="1:8" ht="12.75" customHeight="1">
      <c r="A36" s="315" t="s">
        <v>20</v>
      </c>
      <c r="B36" s="143" t="s">
        <v>127</v>
      </c>
      <c r="C36" s="8">
        <v>54</v>
      </c>
      <c r="D36" s="8">
        <v>5</v>
      </c>
      <c r="E36" s="8">
        <v>20610</v>
      </c>
      <c r="F36" s="236" t="s">
        <v>280</v>
      </c>
      <c r="G36" s="318" t="s">
        <v>280</v>
      </c>
      <c r="H36"/>
    </row>
    <row r="37" spans="1:8" ht="12.75" customHeight="1">
      <c r="A37" s="315" t="s">
        <v>21</v>
      </c>
      <c r="B37" s="143" t="s">
        <v>128</v>
      </c>
      <c r="C37" s="8">
        <v>109</v>
      </c>
      <c r="D37" s="8">
        <v>13</v>
      </c>
      <c r="E37" s="8">
        <v>25125</v>
      </c>
      <c r="F37" s="236">
        <v>1046</v>
      </c>
      <c r="G37" s="174">
        <v>4.2</v>
      </c>
      <c r="H37" s="264"/>
    </row>
    <row r="38" spans="1:8" ht="12.75" customHeight="1">
      <c r="A38" s="315" t="s">
        <v>22</v>
      </c>
      <c r="B38" s="143" t="s">
        <v>129</v>
      </c>
      <c r="C38" s="8">
        <v>119</v>
      </c>
      <c r="D38" s="8">
        <v>15</v>
      </c>
      <c r="E38" s="8">
        <v>22066</v>
      </c>
      <c r="F38" s="236">
        <v>2875</v>
      </c>
      <c r="G38" s="174">
        <v>13</v>
      </c>
      <c r="H38"/>
    </row>
    <row r="39" spans="1:8" ht="12.75" customHeight="1">
      <c r="A39" s="315" t="s">
        <v>5</v>
      </c>
      <c r="B39" s="143" t="s">
        <v>25</v>
      </c>
      <c r="C39" s="8">
        <v>2350</v>
      </c>
      <c r="D39" s="8">
        <v>249</v>
      </c>
      <c r="E39" s="8">
        <v>2823886</v>
      </c>
      <c r="F39" s="236" t="s">
        <v>280</v>
      </c>
      <c r="G39" s="318" t="s">
        <v>280</v>
      </c>
      <c r="H39" s="264"/>
    </row>
    <row r="40" spans="1:8" ht="22.15" customHeight="1">
      <c r="A40" s="315"/>
      <c r="B40" s="308" t="s">
        <v>26</v>
      </c>
      <c r="C40" s="19">
        <v>2369</v>
      </c>
      <c r="D40" s="19">
        <v>252</v>
      </c>
      <c r="E40" s="19">
        <v>2844089</v>
      </c>
      <c r="F40" s="317">
        <v>89894</v>
      </c>
      <c r="G40" s="175">
        <v>3.2</v>
      </c>
      <c r="H40" s="264"/>
    </row>
    <row r="41" spans="1:8" ht="22.15" customHeight="1">
      <c r="A41" s="315"/>
      <c r="B41" s="143" t="s">
        <v>27</v>
      </c>
      <c r="C41" s="8"/>
      <c r="D41" s="8"/>
      <c r="E41" s="8"/>
      <c r="F41" s="236"/>
      <c r="G41" s="174"/>
      <c r="H41" s="264"/>
    </row>
    <row r="42" spans="1:8" ht="12.75" customHeight="1">
      <c r="A42" s="315" t="s">
        <v>91</v>
      </c>
      <c r="B42" s="143" t="s">
        <v>166</v>
      </c>
      <c r="C42" s="8">
        <v>971</v>
      </c>
      <c r="D42" s="8">
        <v>102</v>
      </c>
      <c r="E42" s="8">
        <v>1839405</v>
      </c>
      <c r="F42" s="236">
        <v>29700</v>
      </c>
      <c r="G42" s="174">
        <v>1.6</v>
      </c>
      <c r="H42" s="264"/>
    </row>
    <row r="43" spans="1:8" ht="12.75" customHeight="1">
      <c r="A43" s="315" t="s">
        <v>28</v>
      </c>
      <c r="B43" s="143" t="s">
        <v>167</v>
      </c>
      <c r="C43" s="8">
        <v>814</v>
      </c>
      <c r="D43" s="8">
        <v>110</v>
      </c>
      <c r="E43" s="8">
        <v>648529</v>
      </c>
      <c r="F43" s="236">
        <v>53610</v>
      </c>
      <c r="G43" s="174">
        <v>8.3000000000000007</v>
      </c>
      <c r="H43" s="264"/>
    </row>
    <row r="44" spans="1:8" ht="12.75" customHeight="1">
      <c r="A44" s="315" t="s">
        <v>29</v>
      </c>
      <c r="B44" s="143" t="s">
        <v>168</v>
      </c>
      <c r="C44" s="8">
        <v>91</v>
      </c>
      <c r="D44" s="8">
        <v>9</v>
      </c>
      <c r="E44" s="8">
        <v>43102</v>
      </c>
      <c r="F44" s="236">
        <v>2119</v>
      </c>
      <c r="G44" s="318">
        <v>4.9000000000000004</v>
      </c>
      <c r="H44"/>
    </row>
    <row r="45" spans="1:8" ht="12.75" customHeight="1">
      <c r="A45" s="315" t="s">
        <v>30</v>
      </c>
      <c r="B45" s="143" t="s">
        <v>169</v>
      </c>
      <c r="C45" s="8">
        <v>493</v>
      </c>
      <c r="D45" s="8">
        <v>31</v>
      </c>
      <c r="E45" s="8">
        <v>313053</v>
      </c>
      <c r="F45" s="236">
        <v>4465</v>
      </c>
      <c r="G45" s="318">
        <v>1.4</v>
      </c>
      <c r="H45" s="264"/>
    </row>
    <row r="46" spans="1:8" ht="12.75" customHeight="1">
      <c r="A46" s="315"/>
      <c r="B46" s="309"/>
      <c r="C46" s="8"/>
      <c r="D46" s="8"/>
      <c r="E46" s="8"/>
      <c r="F46" s="236"/>
      <c r="G46" s="174"/>
      <c r="H46"/>
    </row>
    <row r="47" spans="1:8" ht="12.75" customHeight="1">
      <c r="A47" s="315"/>
      <c r="B47" s="328"/>
      <c r="C47" s="8"/>
      <c r="D47" s="8"/>
      <c r="E47" s="236"/>
      <c r="F47" s="236"/>
      <c r="G47" s="174"/>
      <c r="H47" s="264"/>
    </row>
    <row r="48" spans="1:8" ht="12.75" customHeight="1">
      <c r="A48" s="315"/>
      <c r="B48" s="309"/>
      <c r="C48" s="8"/>
      <c r="D48" s="8"/>
      <c r="E48" s="8"/>
      <c r="F48" s="236"/>
      <c r="G48" s="174"/>
      <c r="H48" s="264"/>
    </row>
    <row r="49" spans="1:8" ht="12.75" customHeight="1">
      <c r="A49" s="315"/>
      <c r="B49" s="309"/>
      <c r="C49" s="8"/>
      <c r="D49" s="8"/>
      <c r="E49" s="236"/>
      <c r="F49" s="236"/>
      <c r="G49" s="174"/>
      <c r="H49" s="264"/>
    </row>
    <row r="50" spans="1:8" ht="12.75" customHeight="1">
      <c r="A50" s="315"/>
      <c r="B50" s="309"/>
      <c r="C50" s="8"/>
      <c r="D50" s="8"/>
      <c r="E50" s="8"/>
      <c r="F50" s="236"/>
      <c r="G50" s="174"/>
      <c r="H50" s="264"/>
    </row>
    <row r="51" spans="1:8" ht="12.75" customHeight="1">
      <c r="A51" s="315"/>
      <c r="B51" s="309"/>
      <c r="C51" s="8"/>
      <c r="D51" s="8"/>
      <c r="E51" s="8"/>
      <c r="F51" s="236"/>
      <c r="G51" s="174"/>
      <c r="H51" s="264"/>
    </row>
    <row r="52" spans="1:8" ht="12.75" customHeight="1">
      <c r="A52" s="315"/>
      <c r="B52" s="309"/>
      <c r="C52" s="8"/>
      <c r="D52" s="8"/>
      <c r="E52" s="8"/>
      <c r="F52" s="236"/>
      <c r="G52" s="174"/>
      <c r="H52"/>
    </row>
    <row r="53" spans="1:8" ht="12.75" customHeight="1">
      <c r="A53" s="315"/>
      <c r="B53" s="309"/>
      <c r="C53" s="8"/>
      <c r="D53" s="8"/>
      <c r="E53" s="8"/>
      <c r="F53" s="236"/>
      <c r="G53" s="174"/>
      <c r="H53" s="264"/>
    </row>
    <row r="54" spans="1:8" ht="12.75" customHeight="1">
      <c r="A54" s="315"/>
      <c r="B54" s="309"/>
      <c r="C54" s="8"/>
      <c r="D54" s="8"/>
      <c r="E54" s="8"/>
      <c r="F54" s="236"/>
      <c r="G54" s="174"/>
      <c r="H54" s="264"/>
    </row>
    <row r="55" spans="1:8" ht="12.75" customHeight="1">
      <c r="A55" s="316"/>
      <c r="B55" s="326"/>
      <c r="C55" s="8"/>
      <c r="D55" s="8"/>
      <c r="E55" s="8"/>
      <c r="F55" s="236"/>
      <c r="G55" s="174"/>
      <c r="H55" s="264"/>
    </row>
    <row r="56" spans="1:8" ht="10.5" customHeight="1">
      <c r="A56" s="4"/>
      <c r="B56" s="4"/>
      <c r="C56" s="194"/>
      <c r="D56" s="54"/>
      <c r="E56" s="54"/>
      <c r="F56" s="54"/>
      <c r="G56" s="174"/>
    </row>
    <row r="57" spans="1:8" customFormat="1" ht="10.5" customHeight="1">
      <c r="A57" s="127"/>
      <c r="B57" s="127"/>
      <c r="C57" s="127"/>
      <c r="D57" s="127"/>
      <c r="E57" s="127"/>
      <c r="F57" s="127"/>
    </row>
    <row r="58" spans="1:8" customFormat="1" ht="12">
      <c r="A58" s="127"/>
      <c r="B58" s="127"/>
      <c r="C58" s="127"/>
      <c r="D58" s="127"/>
      <c r="E58" s="127"/>
      <c r="F58" s="127"/>
    </row>
    <row r="59" spans="1:8" customFormat="1" ht="12">
      <c r="A59" s="127"/>
      <c r="B59" s="127"/>
      <c r="C59" s="127"/>
      <c r="D59" s="127"/>
      <c r="E59" s="127"/>
      <c r="F59" s="127"/>
    </row>
    <row r="60" spans="1:8" customFormat="1" ht="12">
      <c r="A60" s="127"/>
      <c r="B60" s="127"/>
      <c r="C60" s="127"/>
      <c r="D60" s="127"/>
      <c r="E60" s="127"/>
      <c r="F60" s="127"/>
    </row>
    <row r="61" spans="1:8" customFormat="1" ht="12">
      <c r="A61" s="127"/>
      <c r="B61" s="127"/>
      <c r="C61" s="127"/>
      <c r="D61" s="127"/>
      <c r="E61" s="127"/>
      <c r="F61" s="127"/>
    </row>
    <row r="62" spans="1:8" customFormat="1" ht="12">
      <c r="A62" s="127"/>
      <c r="B62" s="127"/>
      <c r="C62" s="127"/>
      <c r="D62" s="127"/>
      <c r="E62" s="127"/>
      <c r="F62" s="127"/>
    </row>
    <row r="63" spans="1:8" customFormat="1" ht="12">
      <c r="A63" s="127"/>
      <c r="B63" s="127"/>
      <c r="C63" s="127"/>
      <c r="D63" s="127"/>
      <c r="E63" s="127"/>
      <c r="F63" s="127"/>
    </row>
    <row r="64" spans="1:8" customFormat="1" ht="12">
      <c r="A64" s="127"/>
      <c r="B64" s="127"/>
      <c r="C64" s="127"/>
      <c r="D64" s="127"/>
      <c r="E64" s="127"/>
      <c r="F64" s="127"/>
    </row>
    <row r="65" spans="1:6" customFormat="1" ht="12">
      <c r="A65" s="127"/>
      <c r="B65" s="127"/>
      <c r="C65" s="127"/>
      <c r="D65" s="127"/>
      <c r="E65" s="127"/>
      <c r="F65" s="127"/>
    </row>
    <row r="66" spans="1:6" customFormat="1" ht="12">
      <c r="A66" s="127"/>
      <c r="B66" s="127"/>
      <c r="C66" s="127"/>
      <c r="D66" s="127"/>
      <c r="E66" s="127"/>
      <c r="F66" s="127"/>
    </row>
    <row r="67" spans="1:6" customFormat="1" ht="12">
      <c r="A67" s="127"/>
      <c r="B67" s="127"/>
      <c r="C67" s="127"/>
      <c r="D67" s="127"/>
      <c r="E67" s="127"/>
      <c r="F67" s="127"/>
    </row>
    <row r="68" spans="1:6" customFormat="1" ht="12">
      <c r="A68" s="127"/>
      <c r="B68" s="127"/>
      <c r="C68" s="127"/>
      <c r="D68" s="127"/>
      <c r="E68" s="127"/>
      <c r="F68" s="127"/>
    </row>
    <row r="69" spans="1:6" customFormat="1" ht="12">
      <c r="A69" s="127"/>
      <c r="B69" s="127"/>
      <c r="C69" s="127"/>
      <c r="D69" s="127"/>
      <c r="E69" s="127"/>
      <c r="F69" s="127"/>
    </row>
    <row r="70" spans="1:6" customFormat="1" ht="12">
      <c r="A70" s="127"/>
      <c r="B70" s="127"/>
      <c r="C70" s="127"/>
      <c r="D70" s="127"/>
      <c r="E70" s="127"/>
      <c r="F70" s="127"/>
    </row>
    <row r="71" spans="1:6" customFormat="1" ht="12">
      <c r="A71" s="127"/>
      <c r="B71" s="127"/>
      <c r="C71" s="127"/>
      <c r="D71" s="127"/>
      <c r="E71" s="127"/>
      <c r="F71" s="127"/>
    </row>
    <row r="72" spans="1:6" customFormat="1" ht="12">
      <c r="A72" s="127"/>
      <c r="B72" s="127"/>
      <c r="C72" s="127"/>
      <c r="D72" s="127"/>
      <c r="E72" s="127"/>
      <c r="F72" s="127"/>
    </row>
    <row r="73" spans="1:6" customFormat="1" ht="12">
      <c r="A73" s="127"/>
      <c r="B73" s="127"/>
      <c r="C73" s="127"/>
      <c r="D73" s="127"/>
      <c r="E73" s="127"/>
      <c r="F73" s="127"/>
    </row>
    <row r="74" spans="1:6" customFormat="1" ht="12">
      <c r="A74" s="127"/>
      <c r="B74" s="127"/>
      <c r="C74" s="127"/>
      <c r="D74" s="127"/>
      <c r="E74" s="127"/>
      <c r="F74" s="127"/>
    </row>
    <row r="75" spans="1:6" customFormat="1" ht="12">
      <c r="A75" s="127"/>
      <c r="B75" s="127"/>
      <c r="C75" s="127"/>
      <c r="D75" s="127"/>
      <c r="E75" s="127"/>
      <c r="F75" s="127"/>
    </row>
    <row r="76" spans="1:6" customFormat="1" ht="12">
      <c r="A76" s="127"/>
      <c r="B76" s="127"/>
      <c r="C76" s="127"/>
      <c r="D76" s="127"/>
      <c r="E76" s="127"/>
      <c r="F76" s="127"/>
    </row>
    <row r="77" spans="1:6" customFormat="1" ht="12">
      <c r="A77" s="127"/>
      <c r="B77" s="127"/>
      <c r="C77" s="127"/>
      <c r="D77" s="127"/>
      <c r="E77" s="127"/>
      <c r="F77" s="127"/>
    </row>
    <row r="78" spans="1:6" customFormat="1" ht="12">
      <c r="A78" s="127"/>
      <c r="B78" s="127"/>
      <c r="C78" s="127"/>
      <c r="D78" s="127"/>
      <c r="E78" s="127"/>
      <c r="F78" s="127"/>
    </row>
    <row r="79" spans="1:6" customFormat="1" ht="12">
      <c r="A79" s="127"/>
      <c r="B79" s="127"/>
      <c r="C79" s="127"/>
      <c r="D79" s="127"/>
      <c r="E79" s="127"/>
      <c r="F79" s="127"/>
    </row>
    <row r="80" spans="1:6" customFormat="1" ht="12">
      <c r="A80" s="127"/>
      <c r="B80" s="127"/>
      <c r="C80" s="127"/>
      <c r="D80" s="127"/>
      <c r="E80" s="127"/>
      <c r="F80" s="127"/>
    </row>
    <row r="81" spans="1:6" customFormat="1" ht="12">
      <c r="A81" s="127"/>
      <c r="B81" s="127"/>
      <c r="C81" s="127"/>
      <c r="D81" s="127"/>
      <c r="E81" s="127"/>
      <c r="F81" s="127"/>
    </row>
    <row r="82" spans="1:6" customFormat="1" ht="12">
      <c r="A82" s="127"/>
      <c r="B82" s="127"/>
      <c r="C82" s="127"/>
      <c r="D82" s="127"/>
      <c r="E82" s="127"/>
      <c r="F82" s="127"/>
    </row>
    <row r="83" spans="1:6" customFormat="1" ht="12">
      <c r="A83" s="127"/>
      <c r="B83" s="127"/>
      <c r="C83" s="127"/>
      <c r="D83" s="127"/>
      <c r="E83" s="127"/>
      <c r="F83" s="127"/>
    </row>
    <row r="84" spans="1:6" customFormat="1" ht="12">
      <c r="A84" s="127"/>
      <c r="B84" s="127"/>
      <c r="C84" s="127"/>
      <c r="D84" s="127"/>
      <c r="E84" s="127"/>
      <c r="F84" s="127"/>
    </row>
    <row r="85" spans="1:6" customFormat="1" ht="12">
      <c r="A85" s="127"/>
      <c r="B85" s="127"/>
      <c r="C85" s="127"/>
      <c r="D85" s="127"/>
      <c r="E85" s="127"/>
      <c r="F85" s="127"/>
    </row>
    <row r="86" spans="1:6" customFormat="1" ht="12">
      <c r="A86" s="127"/>
      <c r="B86" s="127"/>
      <c r="C86" s="127"/>
      <c r="D86" s="127"/>
      <c r="E86" s="127"/>
      <c r="F86" s="127"/>
    </row>
    <row r="87" spans="1:6" customFormat="1" ht="12">
      <c r="A87" s="127"/>
      <c r="B87" s="127"/>
      <c r="C87" s="127"/>
      <c r="D87" s="127"/>
      <c r="E87" s="127"/>
      <c r="F87" s="127"/>
    </row>
    <row r="88" spans="1:6" customFormat="1" ht="12">
      <c r="A88" s="127"/>
      <c r="B88" s="127"/>
      <c r="C88" s="127"/>
      <c r="D88" s="127"/>
      <c r="E88" s="127"/>
      <c r="F88" s="127"/>
    </row>
    <row r="89" spans="1:6" customFormat="1" ht="12">
      <c r="A89" s="127"/>
      <c r="B89" s="127"/>
      <c r="C89" s="127"/>
      <c r="D89" s="127"/>
      <c r="E89" s="127"/>
      <c r="F89" s="127"/>
    </row>
    <row r="90" spans="1:6" customFormat="1" ht="12">
      <c r="A90" s="127"/>
      <c r="B90" s="127"/>
      <c r="C90" s="127"/>
      <c r="D90" s="127"/>
      <c r="E90" s="127"/>
      <c r="F90" s="127"/>
    </row>
    <row r="91" spans="1:6" customFormat="1" ht="12">
      <c r="A91" s="127"/>
      <c r="B91" s="127"/>
      <c r="C91" s="127"/>
      <c r="D91" s="127"/>
      <c r="E91" s="127"/>
      <c r="F91" s="127"/>
    </row>
    <row r="92" spans="1:6" customFormat="1" ht="12">
      <c r="A92" s="127"/>
      <c r="B92" s="127"/>
      <c r="C92" s="127"/>
      <c r="D92" s="127"/>
      <c r="E92" s="127"/>
      <c r="F92" s="127"/>
    </row>
    <row r="93" spans="1:6" customFormat="1" ht="12">
      <c r="A93" s="127"/>
      <c r="B93" s="127"/>
      <c r="C93" s="127"/>
      <c r="D93" s="127"/>
      <c r="E93" s="127"/>
      <c r="F93" s="127"/>
    </row>
    <row r="94" spans="1:6" customFormat="1" ht="12">
      <c r="A94" s="127"/>
      <c r="B94" s="127"/>
      <c r="C94" s="127"/>
      <c r="D94" s="127"/>
      <c r="E94" s="127"/>
      <c r="F94" s="127"/>
    </row>
    <row r="95" spans="1:6" customFormat="1" ht="12">
      <c r="A95" s="127"/>
      <c r="B95" s="127"/>
      <c r="C95" s="127"/>
      <c r="D95" s="127"/>
      <c r="E95" s="127"/>
      <c r="F95" s="127"/>
    </row>
    <row r="96" spans="1:6" customFormat="1" ht="12">
      <c r="A96" s="127"/>
      <c r="B96" s="127"/>
      <c r="C96" s="127"/>
      <c r="D96" s="127"/>
      <c r="E96" s="127"/>
      <c r="F96" s="127"/>
    </row>
    <row r="97" spans="1:6" customFormat="1" ht="12">
      <c r="A97" s="127"/>
      <c r="B97" s="127"/>
      <c r="C97" s="127"/>
      <c r="D97" s="127"/>
      <c r="E97" s="127"/>
      <c r="F97" s="127"/>
    </row>
    <row r="98" spans="1:6" customFormat="1" ht="12">
      <c r="A98" s="127"/>
      <c r="B98" s="127"/>
      <c r="C98" s="127"/>
      <c r="D98" s="127"/>
      <c r="E98" s="127"/>
      <c r="F98" s="127"/>
    </row>
    <row r="99" spans="1:6" customFormat="1" ht="12">
      <c r="A99" s="127"/>
      <c r="B99" s="127"/>
      <c r="C99" s="127"/>
      <c r="D99" s="127"/>
      <c r="E99" s="127"/>
      <c r="F99" s="127"/>
    </row>
  </sheetData>
  <mergeCells count="7">
    <mergeCell ref="G7:G11"/>
    <mergeCell ref="C7:D7"/>
    <mergeCell ref="A7:A12"/>
    <mergeCell ref="B7:B12"/>
    <mergeCell ref="E7:F7"/>
    <mergeCell ref="E8:E11"/>
    <mergeCell ref="C8:C11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48"/>
  <sheetViews>
    <sheetView showGridLines="0" topLeftCell="A13" zoomScaleNormal="100" workbookViewId="0"/>
  </sheetViews>
  <sheetFormatPr baseColWidth="10" defaultColWidth="11.42578125" defaultRowHeight="11.25"/>
  <cols>
    <col min="1" max="1" width="5.140625" style="24" customWidth="1"/>
    <col min="2" max="2" width="37.140625" style="24" customWidth="1"/>
    <col min="3" max="3" width="6.42578125" style="24" customWidth="1"/>
    <col min="4" max="4" width="11.42578125" style="24" customWidth="1"/>
    <col min="5" max="5" width="11.42578125" style="140" customWidth="1"/>
    <col min="6" max="6" width="12" style="24" customWidth="1"/>
    <col min="7" max="7" width="11.42578125" style="24" customWidth="1"/>
    <col min="8" max="15" width="10" style="24" customWidth="1"/>
    <col min="16" max="16384" width="11.42578125" style="24"/>
  </cols>
  <sheetData>
    <row r="1" spans="1:15" s="499" customFormat="1">
      <c r="A1" s="489" t="s">
        <v>424</v>
      </c>
      <c r="E1" s="501"/>
    </row>
    <row r="2" spans="1:15" s="499" customFormat="1">
      <c r="E2" s="501"/>
    </row>
    <row r="3" spans="1:15" s="138" customFormat="1" ht="12.75" customHeight="1">
      <c r="A3" s="17" t="s">
        <v>523</v>
      </c>
      <c r="E3" s="139"/>
    </row>
    <row r="4" spans="1:15" s="138" customFormat="1" ht="12.75" customHeight="1">
      <c r="A4" s="583" t="s">
        <v>544</v>
      </c>
    </row>
    <row r="5" spans="1:15" s="138" customFormat="1" ht="12.75" customHeight="1">
      <c r="A5" s="17" t="s">
        <v>421</v>
      </c>
      <c r="E5" s="139"/>
    </row>
    <row r="6" spans="1:15" ht="11.25" customHeight="1">
      <c r="A6" s="6"/>
      <c r="J6" s="456"/>
      <c r="K6" s="456"/>
      <c r="L6" s="456"/>
      <c r="M6" s="456"/>
      <c r="N6" s="456"/>
      <c r="O6" s="456"/>
    </row>
    <row r="7" spans="1:15" ht="11.25" customHeight="1">
      <c r="A7" s="745" t="s">
        <v>130</v>
      </c>
      <c r="B7" s="748" t="s">
        <v>0</v>
      </c>
      <c r="C7" s="743" t="s">
        <v>527</v>
      </c>
      <c r="D7" s="751"/>
      <c r="E7" s="744"/>
      <c r="F7" s="748" t="s">
        <v>170</v>
      </c>
      <c r="G7" s="740" t="s">
        <v>178</v>
      </c>
      <c r="J7" s="456"/>
      <c r="K7" s="456"/>
      <c r="L7" s="456"/>
      <c r="M7" s="456"/>
      <c r="N7" s="456"/>
      <c r="O7" s="456"/>
    </row>
    <row r="8" spans="1:15" ht="11.25" customHeight="1">
      <c r="A8" s="746"/>
      <c r="B8" s="749"/>
      <c r="C8" s="752" t="s">
        <v>84</v>
      </c>
      <c r="D8" s="759" t="s">
        <v>279</v>
      </c>
      <c r="E8" s="760"/>
      <c r="F8" s="692"/>
      <c r="G8" s="741"/>
      <c r="J8" s="456"/>
      <c r="K8" s="456"/>
      <c r="L8" s="456"/>
      <c r="M8" s="456"/>
      <c r="N8" s="456"/>
      <c r="O8" s="456"/>
    </row>
    <row r="9" spans="1:15" ht="11.25" customHeight="1">
      <c r="A9" s="746"/>
      <c r="B9" s="749"/>
      <c r="C9" s="754"/>
      <c r="D9" s="466" t="s">
        <v>377</v>
      </c>
      <c r="E9" s="332" t="s">
        <v>176</v>
      </c>
      <c r="F9" s="692"/>
      <c r="G9" s="741"/>
    </row>
    <row r="10" spans="1:15" ht="11.25" customHeight="1">
      <c r="A10" s="746"/>
      <c r="B10" s="749"/>
      <c r="C10" s="754"/>
      <c r="D10" s="465" t="s">
        <v>376</v>
      </c>
      <c r="E10" s="332" t="s">
        <v>179</v>
      </c>
      <c r="F10" s="692"/>
      <c r="G10" s="741"/>
    </row>
    <row r="11" spans="1:15" ht="11.25" customHeight="1">
      <c r="A11" s="746"/>
      <c r="B11" s="749"/>
      <c r="C11" s="754"/>
      <c r="D11" s="332" t="s">
        <v>181</v>
      </c>
      <c r="E11" s="332" t="s">
        <v>180</v>
      </c>
      <c r="F11" s="692"/>
      <c r="G11" s="741"/>
    </row>
    <row r="12" spans="1:15" ht="11.25" customHeight="1">
      <c r="A12" s="746"/>
      <c r="B12" s="749"/>
      <c r="C12" s="754"/>
      <c r="D12" s="332" t="s">
        <v>54</v>
      </c>
      <c r="E12" s="332" t="s">
        <v>177</v>
      </c>
      <c r="F12" s="753"/>
      <c r="G12" s="742"/>
    </row>
    <row r="13" spans="1:15" ht="12" customHeight="1">
      <c r="A13" s="747"/>
      <c r="B13" s="750"/>
      <c r="C13" s="359" t="s">
        <v>278</v>
      </c>
      <c r="D13" s="761" t="s">
        <v>274</v>
      </c>
      <c r="E13" s="762"/>
      <c r="F13" s="757" t="s">
        <v>569</v>
      </c>
      <c r="G13" s="758"/>
      <c r="H13" s="331"/>
    </row>
    <row r="14" spans="1:15" ht="11.25" customHeight="1">
      <c r="B14" s="329"/>
      <c r="G14" s="236"/>
    </row>
    <row r="15" spans="1:15" s="127" customFormat="1" ht="12.75" customHeight="1">
      <c r="A15" s="461" t="s">
        <v>112</v>
      </c>
      <c r="B15" s="161" t="s">
        <v>67</v>
      </c>
      <c r="C15" s="8">
        <v>19</v>
      </c>
      <c r="D15" s="236">
        <v>16</v>
      </c>
      <c r="E15" s="236">
        <v>5</v>
      </c>
      <c r="F15" s="236">
        <v>3588</v>
      </c>
      <c r="G15" s="236">
        <v>18</v>
      </c>
    </row>
    <row r="16" spans="1:15" s="127" customFormat="1" ht="12.75" customHeight="1">
      <c r="A16" s="319" t="s">
        <v>28</v>
      </c>
      <c r="B16" s="161" t="s">
        <v>113</v>
      </c>
      <c r="C16" s="8">
        <v>19</v>
      </c>
      <c r="D16" s="236">
        <v>16</v>
      </c>
      <c r="E16" s="236">
        <v>5</v>
      </c>
      <c r="F16" s="236">
        <v>3588</v>
      </c>
      <c r="G16" s="236">
        <v>18</v>
      </c>
    </row>
    <row r="17" spans="1:7" s="127" customFormat="1" ht="22.15" customHeight="1">
      <c r="A17" s="319" t="s">
        <v>3</v>
      </c>
      <c r="B17" s="161" t="s">
        <v>114</v>
      </c>
      <c r="C17" s="8">
        <v>308</v>
      </c>
      <c r="D17" s="236">
        <v>90</v>
      </c>
      <c r="E17" s="236">
        <v>57</v>
      </c>
      <c r="F17" s="236">
        <v>4664</v>
      </c>
      <c r="G17" s="236">
        <v>1269</v>
      </c>
    </row>
    <row r="18" spans="1:7" s="127" customFormat="1" ht="12.75" customHeight="1">
      <c r="A18" s="319" t="s">
        <v>97</v>
      </c>
      <c r="B18" s="161" t="s">
        <v>115</v>
      </c>
      <c r="C18" s="8">
        <v>16</v>
      </c>
      <c r="D18" s="236">
        <v>9</v>
      </c>
      <c r="E18" s="236">
        <v>6</v>
      </c>
      <c r="F18" s="236">
        <v>1154</v>
      </c>
      <c r="G18" s="236" t="s">
        <v>280</v>
      </c>
    </row>
    <row r="19" spans="1:7" s="127" customFormat="1" ht="12.75" customHeight="1">
      <c r="A19" s="319" t="s">
        <v>102</v>
      </c>
      <c r="B19" s="161" t="s">
        <v>8</v>
      </c>
      <c r="C19" s="8">
        <v>1</v>
      </c>
      <c r="D19" s="236">
        <v>1</v>
      </c>
      <c r="E19" s="475" t="s">
        <v>281</v>
      </c>
      <c r="F19" s="236" t="s">
        <v>280</v>
      </c>
      <c r="G19" s="475" t="s">
        <v>281</v>
      </c>
    </row>
    <row r="20" spans="1:7" s="127" customFormat="1" ht="12.75" customHeight="1">
      <c r="A20" s="319" t="s">
        <v>105</v>
      </c>
      <c r="B20" s="161" t="s">
        <v>116</v>
      </c>
      <c r="C20" s="8">
        <v>87</v>
      </c>
      <c r="D20" s="236">
        <v>33</v>
      </c>
      <c r="E20" s="236">
        <v>33</v>
      </c>
      <c r="F20" s="236" t="s">
        <v>280</v>
      </c>
      <c r="G20" s="236">
        <v>1004</v>
      </c>
    </row>
    <row r="21" spans="1:7" s="127" customFormat="1" ht="12.75" customHeight="1">
      <c r="A21" s="319" t="s">
        <v>4</v>
      </c>
      <c r="B21" s="161" t="s">
        <v>117</v>
      </c>
      <c r="C21" s="8">
        <v>15</v>
      </c>
      <c r="D21" s="236">
        <v>3</v>
      </c>
      <c r="E21" s="236">
        <v>3</v>
      </c>
      <c r="F21" s="236" t="s">
        <v>280</v>
      </c>
      <c r="G21" s="236" t="s">
        <v>280</v>
      </c>
    </row>
    <row r="22" spans="1:7" s="127" customFormat="1" ht="12.75" customHeight="1">
      <c r="A22" s="319" t="s">
        <v>6</v>
      </c>
      <c r="B22" s="161" t="s">
        <v>118</v>
      </c>
      <c r="C22" s="8">
        <v>5</v>
      </c>
      <c r="D22" s="475" t="s">
        <v>281</v>
      </c>
      <c r="E22" s="475" t="s">
        <v>281</v>
      </c>
      <c r="F22" s="475" t="s">
        <v>281</v>
      </c>
      <c r="G22" s="475" t="s">
        <v>281</v>
      </c>
    </row>
    <row r="23" spans="1:7" s="127" customFormat="1" ht="25.5" customHeight="1">
      <c r="A23" s="333" t="s">
        <v>263</v>
      </c>
      <c r="B23" s="330" t="s">
        <v>174</v>
      </c>
      <c r="C23" s="8">
        <v>68</v>
      </c>
      <c r="D23" s="236">
        <v>20</v>
      </c>
      <c r="E23" s="236">
        <v>24</v>
      </c>
      <c r="F23" s="236">
        <v>622</v>
      </c>
      <c r="G23" s="236">
        <v>406</v>
      </c>
    </row>
    <row r="24" spans="1:7" s="127" customFormat="1" ht="12.75" customHeight="1">
      <c r="A24" s="319" t="s">
        <v>9</v>
      </c>
      <c r="B24" s="161" t="s">
        <v>120</v>
      </c>
      <c r="C24" s="8">
        <v>48</v>
      </c>
      <c r="D24" s="236">
        <v>22</v>
      </c>
      <c r="E24" s="236">
        <v>22</v>
      </c>
      <c r="F24" s="236">
        <v>1208</v>
      </c>
      <c r="G24" s="236">
        <v>2478</v>
      </c>
    </row>
    <row r="25" spans="1:7" s="127" customFormat="1" ht="25.5" customHeight="1">
      <c r="A25" s="333" t="s">
        <v>264</v>
      </c>
      <c r="B25" s="330" t="s">
        <v>171</v>
      </c>
      <c r="C25" s="8">
        <v>53</v>
      </c>
      <c r="D25" s="236">
        <v>17</v>
      </c>
      <c r="E25" s="236">
        <v>19</v>
      </c>
      <c r="F25" s="236">
        <v>1754</v>
      </c>
      <c r="G25" s="236">
        <v>983</v>
      </c>
    </row>
    <row r="26" spans="1:7" s="127" customFormat="1" ht="12.75" customHeight="1">
      <c r="A26" s="319" t="s">
        <v>122</v>
      </c>
      <c r="B26" s="161" t="s">
        <v>90</v>
      </c>
      <c r="C26" s="8">
        <v>43</v>
      </c>
      <c r="D26" s="236">
        <v>16</v>
      </c>
      <c r="E26" s="236">
        <v>25</v>
      </c>
      <c r="F26" s="236">
        <v>1487</v>
      </c>
      <c r="G26" s="236">
        <v>1654</v>
      </c>
    </row>
    <row r="27" spans="1:7" s="127" customFormat="1" ht="12.75" customHeight="1">
      <c r="A27" s="319" t="s">
        <v>11</v>
      </c>
      <c r="B27" s="161" t="s">
        <v>123</v>
      </c>
      <c r="C27" s="8">
        <v>15</v>
      </c>
      <c r="D27" s="236">
        <v>5</v>
      </c>
      <c r="E27" s="236">
        <v>12</v>
      </c>
      <c r="F27" s="236">
        <v>23</v>
      </c>
      <c r="G27" s="236">
        <v>1296</v>
      </c>
    </row>
    <row r="28" spans="1:7" s="127" customFormat="1" ht="12.75" customHeight="1">
      <c r="A28" s="319" t="s">
        <v>12</v>
      </c>
      <c r="B28" s="161" t="s">
        <v>13</v>
      </c>
      <c r="C28" s="8">
        <v>134</v>
      </c>
      <c r="D28" s="236">
        <v>53</v>
      </c>
      <c r="E28" s="236">
        <v>63</v>
      </c>
      <c r="F28" s="236">
        <v>2060</v>
      </c>
      <c r="G28" s="236">
        <v>7341</v>
      </c>
    </row>
    <row r="29" spans="1:7" s="127" customFormat="1" ht="25.5" customHeight="1">
      <c r="A29" s="333" t="s">
        <v>265</v>
      </c>
      <c r="B29" s="330" t="s">
        <v>172</v>
      </c>
      <c r="C29" s="8">
        <v>88</v>
      </c>
      <c r="D29" s="236">
        <v>39</v>
      </c>
      <c r="E29" s="236">
        <v>28</v>
      </c>
      <c r="F29" s="236">
        <v>3755</v>
      </c>
      <c r="G29" s="236">
        <v>3158</v>
      </c>
    </row>
    <row r="30" spans="1:7" s="127" customFormat="1" ht="12.75" customHeight="1">
      <c r="A30" s="319" t="s">
        <v>68</v>
      </c>
      <c r="B30" s="161" t="s">
        <v>15</v>
      </c>
      <c r="C30" s="8">
        <v>53</v>
      </c>
      <c r="D30" s="236">
        <v>23</v>
      </c>
      <c r="E30" s="236">
        <v>33</v>
      </c>
      <c r="F30" s="236">
        <v>873</v>
      </c>
      <c r="G30" s="236">
        <v>1368</v>
      </c>
    </row>
    <row r="31" spans="1:7" s="127" customFormat="1" ht="12.75" customHeight="1">
      <c r="A31" s="319" t="s">
        <v>69</v>
      </c>
      <c r="B31" s="161" t="s">
        <v>17</v>
      </c>
      <c r="C31" s="8">
        <v>506</v>
      </c>
      <c r="D31" s="236">
        <v>172</v>
      </c>
      <c r="E31" s="236">
        <v>158</v>
      </c>
      <c r="F31" s="236">
        <v>22448</v>
      </c>
      <c r="G31" s="236">
        <v>5501</v>
      </c>
    </row>
    <row r="32" spans="1:7" s="127" customFormat="1" ht="25.5" customHeight="1">
      <c r="A32" s="333" t="s">
        <v>266</v>
      </c>
      <c r="B32" s="483" t="s">
        <v>173</v>
      </c>
      <c r="C32" s="8">
        <v>122</v>
      </c>
      <c r="D32" s="236">
        <v>51</v>
      </c>
      <c r="E32" s="236">
        <v>82</v>
      </c>
      <c r="F32" s="236">
        <v>16251</v>
      </c>
      <c r="G32" s="236">
        <v>15284</v>
      </c>
    </row>
    <row r="33" spans="1:7" s="127" customFormat="1" ht="12.75" customHeight="1">
      <c r="A33" s="319" t="s">
        <v>14</v>
      </c>
      <c r="B33" s="161" t="s">
        <v>126</v>
      </c>
      <c r="C33" s="8">
        <v>119</v>
      </c>
      <c r="D33" s="236">
        <v>42</v>
      </c>
      <c r="E33" s="236">
        <v>57</v>
      </c>
      <c r="F33" s="236">
        <v>6594</v>
      </c>
      <c r="G33" s="236">
        <v>14114</v>
      </c>
    </row>
    <row r="34" spans="1:7" s="127" customFormat="1" ht="12.75" customHeight="1">
      <c r="A34" s="319" t="s">
        <v>16</v>
      </c>
      <c r="B34" s="161" t="s">
        <v>18</v>
      </c>
      <c r="C34" s="8">
        <v>279</v>
      </c>
      <c r="D34" s="236">
        <v>122</v>
      </c>
      <c r="E34" s="236">
        <v>142</v>
      </c>
      <c r="F34" s="236">
        <v>23173</v>
      </c>
      <c r="G34" s="236">
        <v>15881</v>
      </c>
    </row>
    <row r="35" spans="1:7" s="127" customFormat="1" ht="12.75" customHeight="1">
      <c r="A35" s="319" t="s">
        <v>71</v>
      </c>
      <c r="B35" s="161" t="s">
        <v>23</v>
      </c>
      <c r="C35" s="8">
        <v>91</v>
      </c>
      <c r="D35" s="236">
        <v>32</v>
      </c>
      <c r="E35" s="236">
        <v>35</v>
      </c>
      <c r="F35" s="236">
        <v>11801</v>
      </c>
      <c r="G35" s="236">
        <v>21438</v>
      </c>
    </row>
    <row r="36" spans="1:7" s="127" customFormat="1" ht="12.75" customHeight="1">
      <c r="A36" s="319" t="s">
        <v>19</v>
      </c>
      <c r="B36" s="161" t="s">
        <v>24</v>
      </c>
      <c r="C36" s="8">
        <v>17</v>
      </c>
      <c r="D36" s="236">
        <v>10</v>
      </c>
      <c r="E36" s="236">
        <v>8</v>
      </c>
      <c r="F36" s="236" t="s">
        <v>280</v>
      </c>
      <c r="G36" s="236">
        <v>1955</v>
      </c>
    </row>
    <row r="37" spans="1:7" s="127" customFormat="1" ht="12.75" customHeight="1">
      <c r="A37" s="319" t="s">
        <v>20</v>
      </c>
      <c r="B37" s="161" t="s">
        <v>127</v>
      </c>
      <c r="C37" s="8">
        <v>54</v>
      </c>
      <c r="D37" s="236">
        <v>19</v>
      </c>
      <c r="E37" s="236">
        <v>19</v>
      </c>
      <c r="F37" s="236">
        <v>569</v>
      </c>
      <c r="G37" s="236">
        <v>649</v>
      </c>
    </row>
    <row r="38" spans="1:7" s="127" customFormat="1" ht="12.75" customHeight="1">
      <c r="A38" s="319" t="s">
        <v>21</v>
      </c>
      <c r="B38" s="161" t="s">
        <v>128</v>
      </c>
      <c r="C38" s="8">
        <v>109</v>
      </c>
      <c r="D38" s="236">
        <v>39</v>
      </c>
      <c r="E38" s="236">
        <v>43</v>
      </c>
      <c r="F38" s="236">
        <v>518</v>
      </c>
      <c r="G38" s="236">
        <v>1290</v>
      </c>
    </row>
    <row r="39" spans="1:7" s="127" customFormat="1" ht="12.75" customHeight="1">
      <c r="A39" s="482" t="s">
        <v>267</v>
      </c>
      <c r="B39" s="161" t="s">
        <v>129</v>
      </c>
      <c r="C39" s="8">
        <v>119</v>
      </c>
      <c r="D39" s="236">
        <v>51</v>
      </c>
      <c r="E39" s="236">
        <v>37</v>
      </c>
      <c r="F39" s="236">
        <v>3327</v>
      </c>
      <c r="G39" s="236">
        <v>963</v>
      </c>
    </row>
    <row r="40" spans="1:7" s="127" customFormat="1" ht="12.75" customHeight="1">
      <c r="A40" s="319" t="s">
        <v>5</v>
      </c>
      <c r="B40" s="161" t="s">
        <v>25</v>
      </c>
      <c r="C40" s="8">
        <v>2350</v>
      </c>
      <c r="D40" s="236">
        <v>869</v>
      </c>
      <c r="E40" s="236">
        <v>906</v>
      </c>
      <c r="F40" s="236">
        <v>117645</v>
      </c>
      <c r="G40" s="236">
        <v>98284</v>
      </c>
    </row>
    <row r="41" spans="1:7" s="127" customFormat="1" ht="22.15" customHeight="1">
      <c r="A41" s="319"/>
      <c r="B41" s="320" t="s">
        <v>26</v>
      </c>
      <c r="C41" s="19">
        <v>2369</v>
      </c>
      <c r="D41" s="317">
        <v>885</v>
      </c>
      <c r="E41" s="317">
        <v>911</v>
      </c>
      <c r="F41" s="317">
        <v>121234</v>
      </c>
      <c r="G41" s="317">
        <v>98302</v>
      </c>
    </row>
    <row r="42" spans="1:7" s="127" customFormat="1" ht="22.15" customHeight="1">
      <c r="A42" s="319"/>
      <c r="B42" s="161" t="s">
        <v>27</v>
      </c>
      <c r="C42" s="8"/>
      <c r="D42" s="236"/>
      <c r="E42" s="236"/>
      <c r="F42" s="236"/>
      <c r="G42" s="236"/>
    </row>
    <row r="43" spans="1:7" s="127" customFormat="1" ht="12.75" customHeight="1">
      <c r="A43" s="319" t="s">
        <v>91</v>
      </c>
      <c r="B43" s="161" t="s">
        <v>166</v>
      </c>
      <c r="C43" s="8">
        <v>971</v>
      </c>
      <c r="D43" s="236">
        <v>367</v>
      </c>
      <c r="E43" s="236">
        <v>393</v>
      </c>
      <c r="F43" s="236">
        <v>49058</v>
      </c>
      <c r="G43" s="236">
        <v>41587</v>
      </c>
    </row>
    <row r="44" spans="1:7" s="127" customFormat="1" ht="12.75" customHeight="1">
      <c r="A44" s="319" t="s">
        <v>28</v>
      </c>
      <c r="B44" s="161" t="s">
        <v>167</v>
      </c>
      <c r="C44" s="8">
        <v>814</v>
      </c>
      <c r="D44" s="236">
        <v>331</v>
      </c>
      <c r="E44" s="236">
        <v>349</v>
      </c>
      <c r="F44" s="236">
        <v>51670</v>
      </c>
      <c r="G44" s="236">
        <v>47360</v>
      </c>
    </row>
    <row r="45" spans="1:7" s="127" customFormat="1" ht="12.75" customHeight="1">
      <c r="A45" s="319" t="s">
        <v>29</v>
      </c>
      <c r="B45" s="161" t="s">
        <v>168</v>
      </c>
      <c r="C45" s="8">
        <v>91</v>
      </c>
      <c r="D45" s="236">
        <v>32</v>
      </c>
      <c r="E45" s="236">
        <v>33</v>
      </c>
      <c r="F45" s="236">
        <v>1947</v>
      </c>
      <c r="G45" s="236">
        <v>3187</v>
      </c>
    </row>
    <row r="46" spans="1:7" s="127" customFormat="1" ht="12.75" customHeight="1">
      <c r="A46" s="319" t="s">
        <v>30</v>
      </c>
      <c r="B46" s="161" t="s">
        <v>169</v>
      </c>
      <c r="C46" s="8">
        <v>493</v>
      </c>
      <c r="D46" s="236">
        <v>155</v>
      </c>
      <c r="E46" s="236">
        <v>136</v>
      </c>
      <c r="F46" s="236">
        <v>18559</v>
      </c>
      <c r="G46" s="236">
        <v>6169</v>
      </c>
    </row>
    <row r="47" spans="1:7" s="127" customFormat="1" ht="10.5" customHeight="1">
      <c r="A47" s="319"/>
      <c r="B47" s="314"/>
      <c r="C47" s="8"/>
      <c r="D47" s="236"/>
      <c r="E47" s="236"/>
      <c r="F47" s="236"/>
      <c r="G47" s="236"/>
    </row>
    <row r="48" spans="1:7" ht="10.5" customHeight="1">
      <c r="G48" s="236"/>
    </row>
  </sheetData>
  <mergeCells count="9">
    <mergeCell ref="A7:A13"/>
    <mergeCell ref="B7:B13"/>
    <mergeCell ref="G7:G12"/>
    <mergeCell ref="F13:G13"/>
    <mergeCell ref="F7:F12"/>
    <mergeCell ref="D8:E8"/>
    <mergeCell ref="C7:E7"/>
    <mergeCell ref="C8:C12"/>
    <mergeCell ref="D13:E13"/>
  </mergeCells>
  <phoneticPr fontId="12" type="noConversion"/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O49"/>
  <sheetViews>
    <sheetView showGridLines="0" topLeftCell="A13" zoomScaleNormal="100" workbookViewId="0"/>
  </sheetViews>
  <sheetFormatPr baseColWidth="10" defaultRowHeight="12"/>
  <cols>
    <col min="1" max="6" width="15.85546875" customWidth="1"/>
    <col min="7" max="15" width="10" customWidth="1"/>
  </cols>
  <sheetData>
    <row r="1" spans="1:15" s="496" customFormat="1">
      <c r="A1" s="489" t="s">
        <v>424</v>
      </c>
    </row>
    <row r="2" spans="1:15" s="496" customFormat="1"/>
    <row r="3" spans="1:15">
      <c r="A3" s="564" t="s">
        <v>386</v>
      </c>
    </row>
    <row r="4" spans="1:15">
      <c r="A4" s="564" t="s">
        <v>182</v>
      </c>
    </row>
    <row r="6" spans="1:15" ht="27" customHeight="1">
      <c r="A6" s="406" t="s">
        <v>183</v>
      </c>
      <c r="B6" s="407" t="s">
        <v>184</v>
      </c>
      <c r="C6" s="407" t="s">
        <v>183</v>
      </c>
      <c r="D6" s="407" t="s">
        <v>184</v>
      </c>
      <c r="E6" s="407" t="s">
        <v>183</v>
      </c>
      <c r="F6" s="408" t="s">
        <v>184</v>
      </c>
    </row>
    <row r="7" spans="1:15" ht="4.5" customHeight="1">
      <c r="A7" s="409"/>
      <c r="B7" s="409"/>
      <c r="C7" s="410"/>
      <c r="D7" s="411"/>
      <c r="E7" s="409"/>
      <c r="F7" s="409"/>
    </row>
    <row r="8" spans="1:15" s="412" customFormat="1" ht="4.5" customHeight="1">
      <c r="A8" s="413"/>
      <c r="B8" s="413"/>
      <c r="C8" s="414"/>
      <c r="D8" s="415"/>
      <c r="E8" s="413"/>
      <c r="F8" s="413"/>
      <c r="G8" s="458"/>
      <c r="H8" s="458"/>
      <c r="I8" s="458"/>
      <c r="J8" s="458"/>
      <c r="K8" s="458"/>
      <c r="L8" s="458"/>
      <c r="M8" s="458"/>
      <c r="N8" s="458"/>
      <c r="O8" s="458"/>
    </row>
    <row r="9" spans="1:15" s="412" customFormat="1" ht="11.25">
      <c r="A9" s="419" t="s">
        <v>185</v>
      </c>
      <c r="B9" s="419" t="s">
        <v>186</v>
      </c>
      <c r="C9" s="420" t="s">
        <v>138</v>
      </c>
      <c r="D9" s="421" t="s">
        <v>30</v>
      </c>
      <c r="E9" s="419" t="s">
        <v>148</v>
      </c>
      <c r="F9" s="419" t="s">
        <v>28</v>
      </c>
      <c r="G9" s="458"/>
      <c r="H9" s="458"/>
      <c r="I9" s="458"/>
      <c r="J9" s="458"/>
      <c r="K9" s="458"/>
      <c r="L9" s="458"/>
      <c r="M9" s="458"/>
      <c r="N9" s="458"/>
      <c r="O9" s="458"/>
    </row>
    <row r="10" spans="1:15" s="412" customFormat="1" ht="11.25">
      <c r="A10" s="419" t="s">
        <v>131</v>
      </c>
      <c r="B10" s="419" t="s">
        <v>186</v>
      </c>
      <c r="C10" s="420" t="s">
        <v>187</v>
      </c>
      <c r="D10" s="421" t="s">
        <v>186</v>
      </c>
      <c r="E10" s="419" t="s">
        <v>149</v>
      </c>
      <c r="F10" s="419" t="s">
        <v>28</v>
      </c>
    </row>
    <row r="11" spans="1:15" s="412" customFormat="1" ht="11.25">
      <c r="A11" s="419" t="s">
        <v>188</v>
      </c>
      <c r="B11" s="419" t="s">
        <v>186</v>
      </c>
      <c r="C11" s="420" t="s">
        <v>189</v>
      </c>
      <c r="D11" s="421" t="s">
        <v>186</v>
      </c>
      <c r="E11" s="419" t="s">
        <v>150</v>
      </c>
      <c r="F11" s="419" t="s">
        <v>29</v>
      </c>
    </row>
    <row r="12" spans="1:15" s="412" customFormat="1" ht="11.25">
      <c r="A12" s="419" t="s">
        <v>190</v>
      </c>
      <c r="B12" s="419" t="s">
        <v>186</v>
      </c>
      <c r="C12" s="420" t="s">
        <v>191</v>
      </c>
      <c r="D12" s="421" t="s">
        <v>192</v>
      </c>
      <c r="E12" s="419" t="s">
        <v>193</v>
      </c>
      <c r="F12" s="419" t="s">
        <v>28</v>
      </c>
    </row>
    <row r="13" spans="1:15" s="412" customFormat="1" ht="11.25">
      <c r="A13" s="419" t="s">
        <v>194</v>
      </c>
      <c r="B13" s="419" t="s">
        <v>192</v>
      </c>
      <c r="C13" s="420" t="s">
        <v>195</v>
      </c>
      <c r="D13" s="421" t="s">
        <v>192</v>
      </c>
      <c r="E13" s="419" t="s">
        <v>196</v>
      </c>
      <c r="F13" s="419" t="s">
        <v>28</v>
      </c>
    </row>
    <row r="14" spans="1:15" s="412" customFormat="1" ht="11.25">
      <c r="A14" s="419" t="s">
        <v>197</v>
      </c>
      <c r="B14" s="419" t="s">
        <v>192</v>
      </c>
      <c r="C14" s="420" t="s">
        <v>139</v>
      </c>
      <c r="D14" s="421" t="s">
        <v>192</v>
      </c>
      <c r="E14" s="419" t="s">
        <v>151</v>
      </c>
      <c r="F14" s="419" t="s">
        <v>29</v>
      </c>
    </row>
    <row r="15" spans="1:15" s="412" customFormat="1" ht="11.25">
      <c r="A15" s="419" t="s">
        <v>198</v>
      </c>
      <c r="B15" s="419" t="s">
        <v>192</v>
      </c>
      <c r="C15" s="420" t="s">
        <v>199</v>
      </c>
      <c r="D15" s="421" t="s">
        <v>30</v>
      </c>
      <c r="E15" s="419" t="s">
        <v>200</v>
      </c>
      <c r="F15" s="419" t="s">
        <v>192</v>
      </c>
    </row>
    <row r="16" spans="1:15" s="412" customFormat="1" ht="11.25">
      <c r="A16" s="419" t="s">
        <v>201</v>
      </c>
      <c r="B16" s="419" t="s">
        <v>192</v>
      </c>
      <c r="C16" s="420" t="s">
        <v>202</v>
      </c>
      <c r="D16" s="421" t="s">
        <v>192</v>
      </c>
      <c r="E16" s="419" t="s">
        <v>203</v>
      </c>
      <c r="F16" s="419" t="s">
        <v>192</v>
      </c>
    </row>
    <row r="17" spans="1:6" s="412" customFormat="1" ht="11.25">
      <c r="A17" s="419" t="s">
        <v>204</v>
      </c>
      <c r="B17" s="419" t="s">
        <v>192</v>
      </c>
      <c r="C17" s="420" t="s">
        <v>205</v>
      </c>
      <c r="D17" s="421" t="s">
        <v>192</v>
      </c>
      <c r="E17" s="419" t="s">
        <v>152</v>
      </c>
      <c r="F17" s="419" t="s">
        <v>192</v>
      </c>
    </row>
    <row r="18" spans="1:6" s="412" customFormat="1" ht="11.25">
      <c r="A18" s="419" t="s">
        <v>206</v>
      </c>
      <c r="B18" s="419" t="s">
        <v>192</v>
      </c>
      <c r="C18" s="420" t="s">
        <v>140</v>
      </c>
      <c r="D18" s="421" t="s">
        <v>30</v>
      </c>
      <c r="E18" s="419" t="s">
        <v>207</v>
      </c>
      <c r="F18" s="419" t="s">
        <v>192</v>
      </c>
    </row>
    <row r="19" spans="1:6" s="412" customFormat="1" ht="11.25">
      <c r="A19" s="419" t="s">
        <v>208</v>
      </c>
      <c r="B19" s="419" t="s">
        <v>30</v>
      </c>
      <c r="C19" s="420" t="s">
        <v>141</v>
      </c>
      <c r="D19" s="421" t="s">
        <v>30</v>
      </c>
      <c r="E19" s="419" t="s">
        <v>153</v>
      </c>
      <c r="F19" s="419" t="s">
        <v>192</v>
      </c>
    </row>
    <row r="20" spans="1:6" s="412" customFormat="1" ht="11.25">
      <c r="A20" s="419" t="s">
        <v>209</v>
      </c>
      <c r="B20" s="419" t="s">
        <v>30</v>
      </c>
      <c r="C20" s="420" t="s">
        <v>210</v>
      </c>
      <c r="D20" s="421" t="s">
        <v>192</v>
      </c>
      <c r="E20" s="419" t="s">
        <v>211</v>
      </c>
      <c r="F20" s="419" t="s">
        <v>29</v>
      </c>
    </row>
    <row r="21" spans="1:6" s="412" customFormat="1" ht="11.25">
      <c r="A21" s="419" t="s">
        <v>212</v>
      </c>
      <c r="B21" s="419" t="s">
        <v>30</v>
      </c>
      <c r="C21" s="420" t="s">
        <v>213</v>
      </c>
      <c r="D21" s="421" t="s">
        <v>192</v>
      </c>
      <c r="E21" s="419" t="s">
        <v>154</v>
      </c>
      <c r="F21" s="419" t="s">
        <v>192</v>
      </c>
    </row>
    <row r="22" spans="1:6" s="412" customFormat="1" ht="11.25">
      <c r="A22" s="419" t="s">
        <v>214</v>
      </c>
      <c r="B22" s="419" t="s">
        <v>30</v>
      </c>
      <c r="C22" s="420" t="s">
        <v>215</v>
      </c>
      <c r="D22" s="421" t="s">
        <v>192</v>
      </c>
      <c r="E22" s="419" t="s">
        <v>216</v>
      </c>
      <c r="F22" s="419" t="s">
        <v>28</v>
      </c>
    </row>
    <row r="23" spans="1:6" s="412" customFormat="1" ht="11.25">
      <c r="A23" s="419" t="s">
        <v>217</v>
      </c>
      <c r="B23" s="419" t="s">
        <v>30</v>
      </c>
      <c r="C23" s="420" t="s">
        <v>142</v>
      </c>
      <c r="D23" s="421" t="s">
        <v>192</v>
      </c>
      <c r="E23" s="419" t="s">
        <v>218</v>
      </c>
      <c r="F23" s="419" t="s">
        <v>28</v>
      </c>
    </row>
    <row r="24" spans="1:6" s="412" customFormat="1" ht="11.25">
      <c r="A24" s="419" t="s">
        <v>219</v>
      </c>
      <c r="B24" s="419" t="s">
        <v>192</v>
      </c>
      <c r="C24" s="420" t="s">
        <v>220</v>
      </c>
      <c r="D24" s="421" t="s">
        <v>192</v>
      </c>
      <c r="E24" s="419" t="s">
        <v>155</v>
      </c>
      <c r="F24" s="419" t="s">
        <v>28</v>
      </c>
    </row>
    <row r="25" spans="1:6" s="412" customFormat="1" ht="11.25">
      <c r="A25" s="419" t="s">
        <v>221</v>
      </c>
      <c r="B25" s="419" t="s">
        <v>30</v>
      </c>
      <c r="C25" s="420" t="s">
        <v>222</v>
      </c>
      <c r="D25" s="421" t="s">
        <v>192</v>
      </c>
      <c r="E25" s="419" t="s">
        <v>223</v>
      </c>
      <c r="F25" s="419" t="s">
        <v>28</v>
      </c>
    </row>
    <row r="26" spans="1:6" s="412" customFormat="1" ht="11.25">
      <c r="A26" s="419" t="s">
        <v>224</v>
      </c>
      <c r="B26" s="419" t="s">
        <v>30</v>
      </c>
      <c r="C26" s="420" t="s">
        <v>225</v>
      </c>
      <c r="D26" s="421" t="s">
        <v>192</v>
      </c>
      <c r="E26" s="419" t="s">
        <v>226</v>
      </c>
      <c r="F26" s="419" t="s">
        <v>28</v>
      </c>
    </row>
    <row r="27" spans="1:6" s="412" customFormat="1" ht="11.25">
      <c r="A27" s="419" t="s">
        <v>227</v>
      </c>
      <c r="B27" s="419" t="s">
        <v>192</v>
      </c>
      <c r="C27" s="420" t="s">
        <v>228</v>
      </c>
      <c r="D27" s="421" t="s">
        <v>192</v>
      </c>
      <c r="E27" s="419" t="s">
        <v>156</v>
      </c>
      <c r="F27" s="419" t="s">
        <v>28</v>
      </c>
    </row>
    <row r="28" spans="1:6" s="412" customFormat="1" ht="11.25">
      <c r="A28" s="419" t="s">
        <v>229</v>
      </c>
      <c r="B28" s="419" t="s">
        <v>30</v>
      </c>
      <c r="C28" s="420" t="s">
        <v>143</v>
      </c>
      <c r="D28" s="421" t="s">
        <v>192</v>
      </c>
      <c r="E28" s="419" t="s">
        <v>157</v>
      </c>
      <c r="F28" s="419" t="s">
        <v>28</v>
      </c>
    </row>
    <row r="29" spans="1:6" s="412" customFormat="1" ht="11.25">
      <c r="A29" s="419" t="s">
        <v>132</v>
      </c>
      <c r="B29" s="419" t="s">
        <v>30</v>
      </c>
      <c r="C29" s="420" t="s">
        <v>230</v>
      </c>
      <c r="D29" s="421" t="s">
        <v>192</v>
      </c>
      <c r="E29" s="419" t="s">
        <v>231</v>
      </c>
      <c r="F29" s="419" t="s">
        <v>28</v>
      </c>
    </row>
    <row r="30" spans="1:6" s="412" customFormat="1" ht="11.25">
      <c r="A30" s="419" t="s">
        <v>133</v>
      </c>
      <c r="B30" s="419" t="s">
        <v>192</v>
      </c>
      <c r="C30" s="420" t="s">
        <v>144</v>
      </c>
      <c r="D30" s="421" t="s">
        <v>192</v>
      </c>
      <c r="E30" s="419" t="s">
        <v>232</v>
      </c>
      <c r="F30" s="419" t="s">
        <v>28</v>
      </c>
    </row>
    <row r="31" spans="1:6" s="412" customFormat="1" ht="11.25">
      <c r="A31" s="419" t="s">
        <v>134</v>
      </c>
      <c r="B31" s="419" t="s">
        <v>192</v>
      </c>
      <c r="C31" s="420" t="s">
        <v>145</v>
      </c>
      <c r="D31" s="421" t="s">
        <v>192</v>
      </c>
      <c r="E31" s="419" t="s">
        <v>158</v>
      </c>
      <c r="F31" s="419" t="s">
        <v>28</v>
      </c>
    </row>
    <row r="32" spans="1:6" s="412" customFormat="1" ht="11.25">
      <c r="A32" s="419" t="s">
        <v>135</v>
      </c>
      <c r="B32" s="419" t="s">
        <v>192</v>
      </c>
      <c r="C32" s="420" t="s">
        <v>233</v>
      </c>
      <c r="D32" s="421" t="s">
        <v>192</v>
      </c>
      <c r="E32" s="419" t="s">
        <v>159</v>
      </c>
      <c r="F32" s="419" t="s">
        <v>28</v>
      </c>
    </row>
    <row r="33" spans="1:6" s="412" customFormat="1" ht="11.25">
      <c r="A33" s="419" t="s">
        <v>234</v>
      </c>
      <c r="B33" s="419" t="s">
        <v>30</v>
      </c>
      <c r="C33" s="420" t="s">
        <v>235</v>
      </c>
      <c r="D33" s="421" t="s">
        <v>192</v>
      </c>
      <c r="E33" s="419" t="s">
        <v>236</v>
      </c>
      <c r="F33" s="419" t="s">
        <v>28</v>
      </c>
    </row>
    <row r="34" spans="1:6" s="412" customFormat="1" ht="11.25">
      <c r="A34" s="419" t="s">
        <v>237</v>
      </c>
      <c r="B34" s="419" t="s">
        <v>30</v>
      </c>
      <c r="C34" s="420" t="s">
        <v>238</v>
      </c>
      <c r="D34" s="421" t="s">
        <v>192</v>
      </c>
      <c r="E34" s="419" t="s">
        <v>239</v>
      </c>
      <c r="F34" s="419" t="s">
        <v>29</v>
      </c>
    </row>
    <row r="35" spans="1:6" s="412" customFormat="1" ht="11.25">
      <c r="A35" s="419" t="s">
        <v>240</v>
      </c>
      <c r="B35" s="419" t="s">
        <v>30</v>
      </c>
      <c r="C35" s="420" t="s">
        <v>241</v>
      </c>
      <c r="D35" s="421" t="s">
        <v>28</v>
      </c>
      <c r="E35" s="419" t="s">
        <v>242</v>
      </c>
      <c r="F35" s="419" t="s">
        <v>29</v>
      </c>
    </row>
    <row r="36" spans="1:6" s="412" customFormat="1" ht="11.25">
      <c r="A36" s="419" t="s">
        <v>243</v>
      </c>
      <c r="B36" s="419" t="s">
        <v>30</v>
      </c>
      <c r="C36" s="420" t="s">
        <v>244</v>
      </c>
      <c r="D36" s="421" t="s">
        <v>28</v>
      </c>
      <c r="E36" s="419" t="s">
        <v>245</v>
      </c>
      <c r="F36" s="419" t="s">
        <v>29</v>
      </c>
    </row>
    <row r="37" spans="1:6" s="412" customFormat="1" ht="11.25">
      <c r="A37" s="419" t="s">
        <v>246</v>
      </c>
      <c r="B37" s="419" t="s">
        <v>30</v>
      </c>
      <c r="C37" s="420" t="s">
        <v>146</v>
      </c>
      <c r="D37" s="421" t="s">
        <v>28</v>
      </c>
      <c r="E37" s="419" t="s">
        <v>160</v>
      </c>
      <c r="F37" s="419" t="s">
        <v>29</v>
      </c>
    </row>
    <row r="38" spans="1:6" s="412" customFormat="1" ht="11.25">
      <c r="A38" s="419" t="s">
        <v>136</v>
      </c>
      <c r="B38" s="419" t="s">
        <v>30</v>
      </c>
      <c r="C38" s="420" t="s">
        <v>247</v>
      </c>
      <c r="D38" s="421" t="s">
        <v>28</v>
      </c>
      <c r="E38" s="419" t="s">
        <v>161</v>
      </c>
      <c r="F38" s="419" t="s">
        <v>30</v>
      </c>
    </row>
    <row r="39" spans="1:6" s="412" customFormat="1" ht="11.25">
      <c r="A39" s="419" t="s">
        <v>137</v>
      </c>
      <c r="B39" s="419" t="s">
        <v>192</v>
      </c>
      <c r="C39" s="420" t="s">
        <v>147</v>
      </c>
      <c r="D39" s="421" t="s">
        <v>192</v>
      </c>
      <c r="E39" s="419" t="s">
        <v>162</v>
      </c>
      <c r="F39" s="419" t="s">
        <v>30</v>
      </c>
    </row>
    <row r="40" spans="1:6" s="412" customFormat="1" ht="11.25">
      <c r="A40" s="419" t="s">
        <v>248</v>
      </c>
      <c r="B40" s="419" t="s">
        <v>192</v>
      </c>
      <c r="C40" s="420" t="s">
        <v>249</v>
      </c>
      <c r="D40" s="421" t="s">
        <v>192</v>
      </c>
      <c r="E40" s="419" t="s">
        <v>163</v>
      </c>
      <c r="F40" s="419" t="s">
        <v>28</v>
      </c>
    </row>
    <row r="41" spans="1:6" s="412" customFormat="1" ht="11.25">
      <c r="A41" s="419" t="s">
        <v>250</v>
      </c>
      <c r="B41" s="419" t="s">
        <v>192</v>
      </c>
      <c r="C41" s="420" t="s">
        <v>251</v>
      </c>
      <c r="D41" s="421" t="s">
        <v>192</v>
      </c>
      <c r="E41" s="419" t="s">
        <v>252</v>
      </c>
      <c r="F41" s="419" t="s">
        <v>30</v>
      </c>
    </row>
    <row r="42" spans="1:6" s="412" customFormat="1" ht="11.25">
      <c r="A42" s="419" t="s">
        <v>253</v>
      </c>
      <c r="B42" s="419" t="s">
        <v>192</v>
      </c>
      <c r="C42" s="420" t="s">
        <v>254</v>
      </c>
      <c r="D42" s="421" t="s">
        <v>192</v>
      </c>
      <c r="E42" s="419" t="s">
        <v>255</v>
      </c>
      <c r="F42" s="419" t="s">
        <v>28</v>
      </c>
    </row>
    <row r="43" spans="1:6" s="412" customFormat="1" ht="11.25">
      <c r="A43" s="422" t="s">
        <v>256</v>
      </c>
      <c r="B43" s="422" t="s">
        <v>30</v>
      </c>
      <c r="C43" s="420" t="s">
        <v>257</v>
      </c>
      <c r="D43" s="421" t="s">
        <v>192</v>
      </c>
      <c r="E43" s="422" t="s">
        <v>164</v>
      </c>
      <c r="F43" s="422" t="s">
        <v>28</v>
      </c>
    </row>
    <row r="44" spans="1:6" s="412" customFormat="1" ht="8.25" customHeight="1">
      <c r="A44" s="416"/>
      <c r="B44" s="416"/>
      <c r="C44" s="417"/>
      <c r="D44" s="418"/>
      <c r="E44" s="416"/>
      <c r="F44" s="416"/>
    </row>
    <row r="46" spans="1:6" s="412" customFormat="1" ht="11.25">
      <c r="A46" s="412" t="s">
        <v>258</v>
      </c>
    </row>
    <row r="47" spans="1:6" s="412" customFormat="1" ht="11.25">
      <c r="A47" s="412" t="s">
        <v>259</v>
      </c>
      <c r="C47" s="412" t="s">
        <v>260</v>
      </c>
      <c r="E47" s="412" t="s">
        <v>374</v>
      </c>
    </row>
    <row r="48" spans="1:6" s="412" customFormat="1" ht="11.25">
      <c r="A48" s="412" t="s">
        <v>261</v>
      </c>
      <c r="C48" s="412" t="s">
        <v>262</v>
      </c>
      <c r="E48" s="412" t="s">
        <v>375</v>
      </c>
    </row>
    <row r="49" s="412" customFormat="1" ht="11.25"/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G5"/>
  <sheetViews>
    <sheetView zoomScaleNormal="100" workbookViewId="0"/>
  </sheetViews>
  <sheetFormatPr baseColWidth="10" defaultRowHeight="12"/>
  <cols>
    <col min="1" max="16384" width="11.42578125" style="527"/>
  </cols>
  <sheetData>
    <row r="1" spans="1:7">
      <c r="A1" s="526" t="s">
        <v>424</v>
      </c>
    </row>
    <row r="3" spans="1:7">
      <c r="A3" s="595" t="s">
        <v>552</v>
      </c>
      <c r="B3" s="595"/>
      <c r="C3" s="595"/>
      <c r="D3" s="595"/>
      <c r="E3" s="595"/>
      <c r="F3" s="595"/>
      <c r="G3" s="595"/>
    </row>
    <row r="4" spans="1:7">
      <c r="A4" s="595" t="s">
        <v>410</v>
      </c>
      <c r="B4" s="595"/>
      <c r="C4" s="595"/>
      <c r="D4" s="595"/>
      <c r="E4" s="595"/>
      <c r="F4" s="595"/>
      <c r="G4" s="595"/>
    </row>
    <row r="5" spans="1:7">
      <c r="A5" s="595" t="s">
        <v>566</v>
      </c>
      <c r="B5" s="595"/>
      <c r="C5" s="595"/>
      <c r="D5" s="595"/>
      <c r="E5" s="595"/>
      <c r="F5" s="595"/>
      <c r="G5" s="59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5"/>
  <sheetViews>
    <sheetView showGridLines="0" zoomScaleNormal="100" workbookViewId="0"/>
  </sheetViews>
  <sheetFormatPr baseColWidth="10" defaultRowHeight="12"/>
  <sheetData>
    <row r="1" spans="1:1" s="496" customFormat="1">
      <c r="A1" s="526" t="s">
        <v>424</v>
      </c>
    </row>
    <row r="2" spans="1:1" s="496" customFormat="1"/>
    <row r="3" spans="1:1">
      <c r="A3" s="594" t="s">
        <v>553</v>
      </c>
    </row>
    <row r="4" spans="1:1">
      <c r="A4" s="594" t="s">
        <v>410</v>
      </c>
    </row>
    <row r="5" spans="1:1">
      <c r="A5" s="594" t="s">
        <v>554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H5"/>
  <sheetViews>
    <sheetView zoomScaleNormal="100" workbookViewId="0"/>
  </sheetViews>
  <sheetFormatPr baseColWidth="10" defaultRowHeight="12"/>
  <cols>
    <col min="1" max="16384" width="11.42578125" style="527"/>
  </cols>
  <sheetData>
    <row r="1" spans="1:8">
      <c r="A1" s="526" t="s">
        <v>424</v>
      </c>
    </row>
    <row r="3" spans="1:8">
      <c r="A3" s="595" t="s">
        <v>555</v>
      </c>
      <c r="B3" s="595"/>
      <c r="C3" s="595"/>
      <c r="D3" s="595"/>
      <c r="E3" s="595"/>
      <c r="F3" s="595"/>
      <c r="G3" s="595"/>
      <c r="H3" s="595"/>
    </row>
    <row r="4" spans="1:8">
      <c r="A4" s="595" t="s">
        <v>581</v>
      </c>
      <c r="B4" s="595"/>
      <c r="C4" s="595"/>
      <c r="D4" s="595"/>
      <c r="E4" s="595"/>
      <c r="F4" s="595"/>
      <c r="G4" s="595"/>
      <c r="H4" s="595"/>
    </row>
    <row r="5" spans="1:8">
      <c r="A5" s="595" t="s">
        <v>556</v>
      </c>
      <c r="B5" s="595"/>
      <c r="C5" s="595"/>
      <c r="D5" s="595"/>
      <c r="E5" s="595"/>
      <c r="F5" s="595"/>
      <c r="G5" s="595"/>
      <c r="H5" s="595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H5"/>
  <sheetViews>
    <sheetView zoomScaleNormal="100" workbookViewId="0"/>
  </sheetViews>
  <sheetFormatPr baseColWidth="10" defaultRowHeight="12"/>
  <cols>
    <col min="1" max="16384" width="11.42578125" style="527"/>
  </cols>
  <sheetData>
    <row r="1" spans="1:8">
      <c r="A1" s="526" t="s">
        <v>424</v>
      </c>
    </row>
    <row r="2" spans="1:8" s="518" customFormat="1"/>
    <row r="3" spans="1:8" s="518" customFormat="1">
      <c r="A3" s="596" t="s">
        <v>582</v>
      </c>
      <c r="B3" s="596"/>
      <c r="C3" s="596"/>
      <c r="D3" s="596"/>
      <c r="E3" s="596"/>
      <c r="F3" s="596"/>
      <c r="G3" s="596"/>
      <c r="H3" s="596"/>
    </row>
    <row r="4" spans="1:8" s="518" customFormat="1">
      <c r="A4" s="596" t="s">
        <v>581</v>
      </c>
      <c r="B4" s="596"/>
      <c r="C4" s="596"/>
      <c r="D4" s="596"/>
      <c r="E4" s="596"/>
      <c r="F4" s="596"/>
      <c r="G4" s="596"/>
      <c r="H4" s="596"/>
    </row>
    <row r="5" spans="1:8" s="518" customFormat="1">
      <c r="A5" s="596" t="s">
        <v>556</v>
      </c>
      <c r="B5" s="596"/>
      <c r="C5" s="596"/>
      <c r="D5" s="596"/>
      <c r="E5" s="596"/>
      <c r="F5" s="596"/>
      <c r="G5" s="596"/>
      <c r="H5" s="5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H5"/>
  <sheetViews>
    <sheetView zoomScaleNormal="100" workbookViewId="0"/>
  </sheetViews>
  <sheetFormatPr baseColWidth="10" defaultRowHeight="12"/>
  <cols>
    <col min="1" max="16384" width="11.42578125" style="518"/>
  </cols>
  <sheetData>
    <row r="1" spans="1:8">
      <c r="A1" s="526" t="s">
        <v>424</v>
      </c>
    </row>
    <row r="3" spans="1:8">
      <c r="A3" s="596" t="s">
        <v>557</v>
      </c>
      <c r="B3" s="596"/>
      <c r="C3" s="596"/>
      <c r="D3" s="596"/>
      <c r="E3" s="596"/>
      <c r="F3" s="596"/>
      <c r="G3" s="596"/>
      <c r="H3" s="596"/>
    </row>
    <row r="4" spans="1:8">
      <c r="A4" s="596" t="s">
        <v>577</v>
      </c>
      <c r="B4" s="596"/>
      <c r="C4" s="596"/>
      <c r="D4" s="596"/>
      <c r="E4" s="596"/>
      <c r="F4" s="596"/>
      <c r="G4" s="596"/>
      <c r="H4" s="596"/>
    </row>
    <row r="5" spans="1:8">
      <c r="A5" s="596" t="s">
        <v>395</v>
      </c>
      <c r="B5" s="596"/>
      <c r="C5" s="596"/>
      <c r="D5" s="596"/>
      <c r="E5" s="596"/>
      <c r="F5" s="596"/>
      <c r="G5" s="596"/>
      <c r="H5" s="5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F4"/>
  <sheetViews>
    <sheetView zoomScaleNormal="100" workbookViewId="0"/>
  </sheetViews>
  <sheetFormatPr baseColWidth="10" defaultRowHeight="12"/>
  <cols>
    <col min="1" max="16384" width="11.42578125" style="518"/>
  </cols>
  <sheetData>
    <row r="1" spans="1:6">
      <c r="A1" s="526" t="s">
        <v>424</v>
      </c>
    </row>
    <row r="3" spans="1:6">
      <c r="A3" s="596" t="s">
        <v>558</v>
      </c>
      <c r="B3" s="596"/>
      <c r="C3" s="596"/>
      <c r="D3" s="596"/>
      <c r="E3" s="596"/>
      <c r="F3" s="596"/>
    </row>
    <row r="4" spans="1:6">
      <c r="A4" s="596" t="s">
        <v>580</v>
      </c>
      <c r="B4" s="596"/>
      <c r="C4" s="596"/>
      <c r="D4" s="596"/>
      <c r="E4" s="596"/>
      <c r="F4" s="596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/>
  <cols>
    <col min="1" max="16384" width="11.42578125" style="534"/>
  </cols>
  <sheetData>
    <row r="1" spans="1:1">
      <c r="A1" s="526" t="s">
        <v>424</v>
      </c>
    </row>
    <row r="3" spans="1:1">
      <c r="A3" s="593" t="s">
        <v>549</v>
      </c>
    </row>
    <row r="4" spans="1:1">
      <c r="A4" s="593" t="s">
        <v>567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"/>
  <cols>
    <col min="1" max="16384" width="11.42578125" style="534"/>
  </cols>
  <sheetData>
    <row r="1" spans="1:1">
      <c r="A1" s="526" t="s">
        <v>424</v>
      </c>
    </row>
    <row r="3" spans="1:1">
      <c r="A3" s="593" t="s">
        <v>550</v>
      </c>
    </row>
    <row r="4" spans="1:1">
      <c r="A4" s="593" t="s">
        <v>579</v>
      </c>
    </row>
    <row r="5" spans="1:1">
      <c r="A5" s="593" t="s">
        <v>551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colBreaks count="1" manualBreakCount="1">
    <brk id="8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0"/>
  <dimension ref="A1:A6"/>
  <sheetViews>
    <sheetView showGridLines="0" zoomScaleNormal="100" workbookViewId="0"/>
  </sheetViews>
  <sheetFormatPr baseColWidth="10" defaultRowHeight="12"/>
  <sheetData>
    <row r="1" spans="1:1">
      <c r="A1" s="552" t="s">
        <v>424</v>
      </c>
    </row>
    <row r="2" spans="1:1" s="496" customFormat="1">
      <c r="A2" s="489"/>
    </row>
    <row r="3" spans="1:1" s="496" customFormat="1">
      <c r="A3" s="543" t="s">
        <v>511</v>
      </c>
    </row>
    <row r="4" spans="1:1" s="496" customFormat="1">
      <c r="A4" s="489"/>
    </row>
    <row r="5" spans="1:1" s="496" customFormat="1">
      <c r="A5" s="544"/>
    </row>
    <row r="6" spans="1:1" s="496" customFormat="1">
      <c r="A6" s="489"/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7661" r:id="rId4">
          <objectPr defaultSize="0" r:id="rId5">
            <anchor moveWithCells="1">
              <from>
                <xdr:col>0</xdr:col>
                <xdr:colOff>0</xdr:colOff>
                <xdr:row>4</xdr:row>
                <xdr:rowOff>104775</xdr:rowOff>
              </from>
              <to>
                <xdr:col>1</xdr:col>
                <xdr:colOff>190500</xdr:colOff>
                <xdr:row>9</xdr:row>
                <xdr:rowOff>76200</xdr:rowOff>
              </to>
            </anchor>
          </objectPr>
        </oleObject>
      </mc:Choice>
      <mc:Fallback>
        <oleObject progId="AcroExch.Document.DC" dvAspect="DVASPECT_ICON" shapeId="27661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1"/>
  <dimension ref="A1:A3"/>
  <sheetViews>
    <sheetView showGridLines="0" zoomScaleNormal="100" workbookViewId="0"/>
  </sheetViews>
  <sheetFormatPr baseColWidth="10" defaultRowHeight="12"/>
  <sheetData>
    <row r="1" spans="1:1">
      <c r="A1" s="489" t="s">
        <v>424</v>
      </c>
    </row>
    <row r="2" spans="1:1" s="496" customFormat="1">
      <c r="A2" s="489"/>
    </row>
    <row r="3" spans="1:1" s="496" customFormat="1">
      <c r="A3" s="543" t="s">
        <v>510</v>
      </c>
    </row>
  </sheetData>
  <hyperlinks>
    <hyperlink ref="A1" location="Inhalt!A1" display="Inhalt"/>
  </hyperlinks>
  <pageMargins left="0.78740157480314965" right="0.70866141732283472" top="0.98425196850393704" bottom="0.78740157480314965" header="0.51181102362204722" footer="0.39370078740157483"/>
  <pageSetup paperSize="9" firstPageNumber="3" orientation="portrait" useFirstPageNumber="1" r:id="rId1"/>
  <headerFooter alignWithMargins="0">
    <oddFooter>&amp;C&amp;6© Statistisches Landesamt des Freistaates Sachsen  | E I 6 - j/21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8680" r:id="rId4">
          <objectPr defaultSize="0" r:id="rId5">
            <anchor moveWithCells="1">
              <from>
                <xdr:col>0</xdr:col>
                <xdr:colOff>133350</xdr:colOff>
                <xdr:row>5</xdr:row>
                <xdr:rowOff>9525</xdr:rowOff>
              </from>
              <to>
                <xdr:col>1</xdr:col>
                <xdr:colOff>323850</xdr:colOff>
                <xdr:row>9</xdr:row>
                <xdr:rowOff>133350</xdr:rowOff>
              </to>
            </anchor>
          </objectPr>
        </oleObject>
      </mc:Choice>
      <mc:Fallback>
        <oleObject progId="AcroExch.Document.DC" dvAspect="DVASPECT_ICON" shapeId="2868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2</vt:i4>
      </vt:variant>
    </vt:vector>
  </HeadingPairs>
  <TitlesOfParts>
    <vt:vector size="33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Anlage 1</vt:lpstr>
      <vt:lpstr>Anlage 2</vt:lpstr>
      <vt:lpstr>'T2'!Drucktitel</vt:lpstr>
      <vt:lpstr>'T9'!Drucktitel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im Bergbau und Verarbeitenden Gewerbe im Freistaat Sachsen</dc:title>
  <dc:subject>Bergbau und Verarbeitendes Gewerbe</dc:subject>
  <dc:creator>Statistisches Landesamt des Freistaates Sachsen</dc:creator>
  <cp:keywords>Investitionen; Aufwendungen für gemietete und gepachtete Anlagegüter; Verkaufserlöse aus Abgang von Sachanlagen; Investitionen in immaterielle Vermögensgegenstände</cp:keywords>
  <dc:description>E I 6 - j/21</dc:description>
  <cp:lastModifiedBy>Statistisches Landesamt des Freistaates Sachsen</cp:lastModifiedBy>
  <cp:lastPrinted>2022-12-20T09:10:56Z</cp:lastPrinted>
  <dcterms:created xsi:type="dcterms:W3CDTF">2003-12-17T06:05:22Z</dcterms:created>
  <dcterms:modified xsi:type="dcterms:W3CDTF">2022-12-20T09:11:01Z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-1349729073</vt:i4>
  </property>
  <property fmtid="{D5CDD505-2E9C-101B-9397-08002B2CF9AE}" pid="3" name="_NewReviewCycle">
    <vt:lpwstr/>
  </property>
  <property fmtid="{D5CDD505-2E9C-101B-9397-08002B2CF9AE}" pid="4" name="_EmailSubject">
    <vt:lpwstr>Investitionsbericht 2021 - BVG - e1_6</vt:lpwstr>
  </property>
  <property fmtid="{D5CDD505-2E9C-101B-9397-08002B2CF9AE}" pid="5" name="_AuthorEmail">
    <vt:lpwstr>Jan.Zimmermann@statistik.sachsen.de</vt:lpwstr>
  </property>
  <property fmtid="{D5CDD505-2E9C-101B-9397-08002B2CF9AE}" pid="6" name="_AuthorEmailDisplayName">
    <vt:lpwstr>Zimmermann, Jan - StaLa</vt:lpwstr>
  </property>
  <property fmtid="{D5CDD505-2E9C-101B-9397-08002B2CF9AE}" pid="7" name="_PreviousAdHocReviewCycleID">
    <vt:i4>-979790611</vt:i4>
  </property>
  <property fmtid="{D5CDD505-2E9C-101B-9397-08002B2CF9AE}" pid="8" name="_ReviewingToolsShownOnce">
    <vt:lpwstr/>
  </property>
</Properties>
</file>