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215" yWindow="1755" windowWidth="28515" windowHeight="10635" tabRatio="792"/>
  </bookViews>
  <sheets>
    <sheet name="Titel" sheetId="46" r:id="rId1"/>
    <sheet name="Impressum" sheetId="47" r:id="rId2"/>
    <sheet name="Inhalt" sheetId="2" r:id="rId3"/>
    <sheet name="Abkürzungen" sheetId="49" r:id="rId4"/>
    <sheet name="Vorbemerkungen" sheetId="48" r:id="rId5"/>
    <sheet name="Erläuterungen und Definitionen" sheetId="44" r:id="rId6"/>
    <sheet name="T1.1" sheetId="3" r:id="rId7"/>
    <sheet name="T1.2" sheetId="4" r:id="rId8"/>
    <sheet name="T1.3" sheetId="5" r:id="rId9"/>
    <sheet name="T1.4" sheetId="6" r:id="rId10"/>
    <sheet name="T1.5" sheetId="7" r:id="rId11"/>
    <sheet name="T2.1" sheetId="8" r:id="rId12"/>
    <sheet name="T2.2" sheetId="9" r:id="rId13"/>
    <sheet name="T2.3" sheetId="10" r:id="rId14"/>
    <sheet name="T2.4" sheetId="12" r:id="rId15"/>
    <sheet name="T2.5" sheetId="14" r:id="rId16"/>
    <sheet name="T2.6" sheetId="16" r:id="rId17"/>
    <sheet name="T2.7" sheetId="11" r:id="rId18"/>
    <sheet name="T2.8" sheetId="13" r:id="rId19"/>
    <sheet name="T2.9" sheetId="15" r:id="rId20"/>
    <sheet name="T2.10" sheetId="17" r:id="rId21"/>
    <sheet name="T3.1" sheetId="18" r:id="rId22"/>
    <sheet name="T3.2" sheetId="19" r:id="rId23"/>
    <sheet name="T3.3" sheetId="20" r:id="rId24"/>
    <sheet name="T4.1" sheetId="21" r:id="rId25"/>
    <sheet name="T4.2" sheetId="22" r:id="rId26"/>
    <sheet name="T5.1" sheetId="23" r:id="rId27"/>
    <sheet name="T5.2" sheetId="24" r:id="rId28"/>
    <sheet name="T5.3" sheetId="25" r:id="rId29"/>
    <sheet name="T6.1" sheetId="26" r:id="rId30"/>
    <sheet name="T6.2" sheetId="27" r:id="rId31"/>
    <sheet name="T6.3" sheetId="28" r:id="rId32"/>
    <sheet name="T7.1" sheetId="29" r:id="rId33"/>
    <sheet name="T7.2" sheetId="30" r:id="rId34"/>
    <sheet name="T7.3" sheetId="31" r:id="rId35"/>
    <sheet name="T7.4" sheetId="32" r:id="rId36"/>
    <sheet name="T8.1" sheetId="33" r:id="rId37"/>
    <sheet name="T8.2" sheetId="34" r:id="rId38"/>
    <sheet name="T8.3" sheetId="35" r:id="rId39"/>
    <sheet name="T9.1" sheetId="39" r:id="rId40"/>
    <sheet name="T9.2" sheetId="40" r:id="rId41"/>
    <sheet name="T9.3" sheetId="37" r:id="rId42"/>
    <sheet name="T9.4" sheetId="36" r:id="rId43"/>
    <sheet name="T9.5" sheetId="43" r:id="rId44"/>
    <sheet name="T9.6" sheetId="38" r:id="rId45"/>
    <sheet name="T10.1" sheetId="41" r:id="rId46"/>
    <sheet name="T10.2" sheetId="42" r:id="rId47"/>
  </sheets>
  <definedNames>
    <definedName name="HTML_CodePage" hidden="1">1252</definedName>
    <definedName name="HTML_Control" localSheetId="3" hidden="1">{"'WE2.2'!$A$1:$O$22"}</definedName>
    <definedName name="HTML_Control" localSheetId="5" hidden="1">{"'WE2.2'!$A$1:$O$22"}</definedName>
    <definedName name="HTML_Control" localSheetId="6" hidden="1">{"'WE2.2'!$A$1:$O$22"}</definedName>
    <definedName name="HTML_Control" localSheetId="7" hidden="1">{"'WE2.2'!$A$1:$O$22"}</definedName>
    <definedName name="HTML_Control" localSheetId="8" hidden="1">{"'WE2.2'!$A$1:$O$22"}</definedName>
    <definedName name="HTML_Control" localSheetId="9" hidden="1">{"'WE2.2'!$A$1:$O$22"}</definedName>
    <definedName name="HTML_Control" localSheetId="10" hidden="1">{"'WE2.2'!$A$1:$O$22"}</definedName>
    <definedName name="HTML_Control" localSheetId="45" hidden="1">{"'WE2.2'!$A$1:$O$22"}</definedName>
    <definedName name="HTML_Control" localSheetId="46" hidden="1">{"'WE2.2'!$A$1:$O$22"}</definedName>
    <definedName name="HTML_Control" localSheetId="20" hidden="1">{"'WE2.2'!$A$1:$O$22"}</definedName>
    <definedName name="HTML_Control" localSheetId="12" hidden="1">{"'WE2.2'!$A$1:$O$22"}</definedName>
    <definedName name="HTML_Control" localSheetId="13" hidden="1">{"'WE2.2'!$A$1:$O$22"}</definedName>
    <definedName name="HTML_Control" localSheetId="14" hidden="1">{"'WE2.2'!$A$1:$O$22"}</definedName>
    <definedName name="HTML_Control" localSheetId="15" hidden="1">{"'WE2.2'!$A$1:$O$22"}</definedName>
    <definedName name="HTML_Control" localSheetId="16" hidden="1">{"'WE2.2'!$A$1:$O$22"}</definedName>
    <definedName name="HTML_Control" localSheetId="17" hidden="1">{"'WE2.2'!$A$1:$O$22"}</definedName>
    <definedName name="HTML_Control" localSheetId="18" hidden="1">{"'WE2.2'!$A$1:$O$22"}</definedName>
    <definedName name="HTML_Control" localSheetId="19" hidden="1">{"'WE2.2'!$A$1:$O$22"}</definedName>
    <definedName name="HTML_Control" localSheetId="21" hidden="1">{"'WE2.2'!$A$1:$O$22"}</definedName>
    <definedName name="HTML_Control" localSheetId="22" hidden="1">{"'WE2.2'!$A$1:$O$22"}</definedName>
    <definedName name="HTML_Control" localSheetId="23" hidden="1">{"'WE2.2'!$A$1:$O$22"}</definedName>
    <definedName name="HTML_Control" localSheetId="24" hidden="1">{"'WE2.2'!$A$1:$O$22"}</definedName>
    <definedName name="HTML_Control" localSheetId="25" hidden="1">{"'WE2.2'!$A$1:$O$22"}</definedName>
    <definedName name="HTML_Control" localSheetId="26" hidden="1">{"'WE2.2'!$A$1:$O$22"}</definedName>
    <definedName name="HTML_Control" localSheetId="27" hidden="1">{"'WE2.2'!$A$1:$O$22"}</definedName>
    <definedName name="HTML_Control" localSheetId="28" hidden="1">{"'WE2.2'!$A$1:$O$22"}</definedName>
    <definedName name="HTML_Control" localSheetId="29" hidden="1">{"'WE2.2'!$A$1:$O$22"}</definedName>
    <definedName name="HTML_Control" localSheetId="30" hidden="1">{"'WE2.2'!$A$1:$O$22"}</definedName>
    <definedName name="HTML_Control" localSheetId="31" hidden="1">{"'WE2.2'!$A$1:$O$22"}</definedName>
    <definedName name="HTML_Control" localSheetId="32" hidden="1">{"'WE2.2'!$A$1:$O$22"}</definedName>
    <definedName name="HTML_Control" localSheetId="33" hidden="1">{"'WE2.2'!$A$1:$O$22"}</definedName>
    <definedName name="HTML_Control" localSheetId="34" hidden="1">{"'WE2.2'!$A$1:$O$22"}</definedName>
    <definedName name="HTML_Control" localSheetId="35" hidden="1">{"'WE2.2'!$A$1:$O$22"}</definedName>
    <definedName name="HTML_Control" localSheetId="36" hidden="1">{"'WE2.2'!$A$1:$O$22"}</definedName>
    <definedName name="HTML_Control" localSheetId="37" hidden="1">{"'WE2.2'!$A$1:$O$22"}</definedName>
    <definedName name="HTML_Control" localSheetId="38" hidden="1">{"'WE2.2'!$A$1:$O$22"}</definedName>
    <definedName name="HTML_Control" localSheetId="39" hidden="1">{"'WE2.2'!$A$1:$O$22"}</definedName>
    <definedName name="HTML_Control" localSheetId="40" hidden="1">{"'WE2.2'!$A$1:$O$22"}</definedName>
    <definedName name="HTML_Control" localSheetId="41" hidden="1">{"'WE2.2'!$A$1:$O$22"}</definedName>
    <definedName name="HTML_Control" localSheetId="42" hidden="1">{"'WE2.2'!$A$1:$O$22"}</definedName>
    <definedName name="HTML_Control" localSheetId="43" hidden="1">{"'WE2.2'!$A$1:$O$22"}</definedName>
    <definedName name="HTML_Control" localSheetId="44" hidden="1">{"'WE2.2'!$A$1:$O$22"}</definedName>
    <definedName name="HTML_Control" localSheetId="4" hidden="1">{"'WE2.2'!$A$1:$O$22"}</definedName>
    <definedName name="HTML_Control" hidden="1">{"'WE2.2'!$A$1:$O$22"}</definedName>
    <definedName name="HTML_Control_1" localSheetId="3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45" hidden="1">{"'1734'!$A$10:$F$24"}</definedName>
    <definedName name="HTML_Control_1" localSheetId="46" hidden="1">{"'1734'!$A$10:$F$24"}</definedName>
    <definedName name="HTML_Control_1" localSheetId="20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23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26" hidden="1">{"'1734'!$A$10:$F$24"}</definedName>
    <definedName name="HTML_Control_1" localSheetId="27" hidden="1">{"'1734'!$A$10:$F$24"}</definedName>
    <definedName name="HTML_Control_1" localSheetId="28" hidden="1">{"'1734'!$A$10:$F$24"}</definedName>
    <definedName name="HTML_Control_1" localSheetId="29" hidden="1">{"'1734'!$A$10:$F$24"}</definedName>
    <definedName name="HTML_Control_1" localSheetId="30" hidden="1">{"'1734'!$A$10:$F$24"}</definedName>
    <definedName name="HTML_Control_1" localSheetId="31" hidden="1">{"'1734'!$A$10:$F$24"}</definedName>
    <definedName name="HTML_Control_1" localSheetId="32" hidden="1">{"'1734'!$A$10:$F$24"}</definedName>
    <definedName name="HTML_Control_1" localSheetId="33" hidden="1">{"'1734'!$A$10:$F$24"}</definedName>
    <definedName name="HTML_Control_1" localSheetId="34" hidden="1">{"'1734'!$A$10:$F$24"}</definedName>
    <definedName name="HTML_Control_1" localSheetId="35" hidden="1">{"'1734'!$A$10:$F$24"}</definedName>
    <definedName name="HTML_Control_1" localSheetId="36" hidden="1">{"'1734'!$A$10:$F$24"}</definedName>
    <definedName name="HTML_Control_1" localSheetId="37" hidden="1">{"'1734'!$A$10:$F$24"}</definedName>
    <definedName name="HTML_Control_1" localSheetId="38" hidden="1">{"'1734'!$A$10:$F$24"}</definedName>
    <definedName name="HTML_Control_1" localSheetId="39" hidden="1">{"'1734'!$A$10:$F$24"}</definedName>
    <definedName name="HTML_Control_1" localSheetId="40" hidden="1">{"'1734'!$A$10:$F$24"}</definedName>
    <definedName name="HTML_Control_1" localSheetId="41" hidden="1">{"'1734'!$A$10:$F$24"}</definedName>
    <definedName name="HTML_Control_1" localSheetId="42" hidden="1">{"'1734'!$A$10:$F$24"}</definedName>
    <definedName name="HTML_Control_1" localSheetId="43" hidden="1">{"'1734'!$A$10:$F$24"}</definedName>
    <definedName name="HTML_Control_1" localSheetId="44" hidden="1">{"'1734'!$A$10:$F$24"}</definedName>
    <definedName name="HTML_Control_1" localSheetId="4" hidden="1">{"'1734'!$A$10:$F$24"}</definedName>
    <definedName name="HTML_Control_1" hidden="1">{"'1734'!$A$10:$F$24"}</definedName>
    <definedName name="HTML_Control_1_1" localSheetId="3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45" hidden="1">{"'1734'!$A$10:$F$24"}</definedName>
    <definedName name="HTML_Control_1_1" localSheetId="46" hidden="1">{"'1734'!$A$10:$F$24"}</definedName>
    <definedName name="HTML_Control_1_1" localSheetId="20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23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26" hidden="1">{"'1734'!$A$10:$F$24"}</definedName>
    <definedName name="HTML_Control_1_1" localSheetId="27" hidden="1">{"'1734'!$A$10:$F$24"}</definedName>
    <definedName name="HTML_Control_1_1" localSheetId="28" hidden="1">{"'1734'!$A$10:$F$24"}</definedName>
    <definedName name="HTML_Control_1_1" localSheetId="29" hidden="1">{"'1734'!$A$10:$F$24"}</definedName>
    <definedName name="HTML_Control_1_1" localSheetId="30" hidden="1">{"'1734'!$A$10:$F$24"}</definedName>
    <definedName name="HTML_Control_1_1" localSheetId="31" hidden="1">{"'1734'!$A$10:$F$24"}</definedName>
    <definedName name="HTML_Control_1_1" localSheetId="32" hidden="1">{"'1734'!$A$10:$F$24"}</definedName>
    <definedName name="HTML_Control_1_1" localSheetId="33" hidden="1">{"'1734'!$A$10:$F$24"}</definedName>
    <definedName name="HTML_Control_1_1" localSheetId="34" hidden="1">{"'1734'!$A$10:$F$24"}</definedName>
    <definedName name="HTML_Control_1_1" localSheetId="35" hidden="1">{"'1734'!$A$10:$F$24"}</definedName>
    <definedName name="HTML_Control_1_1" localSheetId="36" hidden="1">{"'1734'!$A$10:$F$24"}</definedName>
    <definedName name="HTML_Control_1_1" localSheetId="37" hidden="1">{"'1734'!$A$10:$F$24"}</definedName>
    <definedName name="HTML_Control_1_1" localSheetId="38" hidden="1">{"'1734'!$A$10:$F$24"}</definedName>
    <definedName name="HTML_Control_1_1" localSheetId="39" hidden="1">{"'1734'!$A$10:$F$24"}</definedName>
    <definedName name="HTML_Control_1_1" localSheetId="40" hidden="1">{"'1734'!$A$10:$F$24"}</definedName>
    <definedName name="HTML_Control_1_1" localSheetId="41" hidden="1">{"'1734'!$A$10:$F$24"}</definedName>
    <definedName name="HTML_Control_1_1" localSheetId="42" hidden="1">{"'1734'!$A$10:$F$24"}</definedName>
    <definedName name="HTML_Control_1_1" localSheetId="43" hidden="1">{"'1734'!$A$10:$F$24"}</definedName>
    <definedName name="HTML_Control_1_1" localSheetId="44" hidden="1">{"'1734'!$A$10:$F$24"}</definedName>
    <definedName name="HTML_Control_1_1" localSheetId="4" hidden="1">{"'1734'!$A$10:$F$24"}</definedName>
    <definedName name="HTML_Control_1_1" hidden="1">{"'1734'!$A$10:$F$24"}</definedName>
    <definedName name="HTML_Control_1_1_1" localSheetId="3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45" hidden="1">{"'1734'!$A$10:$F$24"}</definedName>
    <definedName name="HTML_Control_1_1_1" localSheetId="46" hidden="1">{"'1734'!$A$10:$F$24"}</definedName>
    <definedName name="HTML_Control_1_1_1" localSheetId="20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23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26" hidden="1">{"'1734'!$A$10:$F$24"}</definedName>
    <definedName name="HTML_Control_1_1_1" localSheetId="27" hidden="1">{"'1734'!$A$10:$F$24"}</definedName>
    <definedName name="HTML_Control_1_1_1" localSheetId="28" hidden="1">{"'1734'!$A$10:$F$24"}</definedName>
    <definedName name="HTML_Control_1_1_1" localSheetId="29" hidden="1">{"'1734'!$A$10:$F$24"}</definedName>
    <definedName name="HTML_Control_1_1_1" localSheetId="30" hidden="1">{"'1734'!$A$10:$F$24"}</definedName>
    <definedName name="HTML_Control_1_1_1" localSheetId="31" hidden="1">{"'1734'!$A$10:$F$24"}</definedName>
    <definedName name="HTML_Control_1_1_1" localSheetId="32" hidden="1">{"'1734'!$A$10:$F$24"}</definedName>
    <definedName name="HTML_Control_1_1_1" localSheetId="33" hidden="1">{"'1734'!$A$10:$F$24"}</definedName>
    <definedName name="HTML_Control_1_1_1" localSheetId="34" hidden="1">{"'1734'!$A$10:$F$24"}</definedName>
    <definedName name="HTML_Control_1_1_1" localSheetId="35" hidden="1">{"'1734'!$A$10:$F$24"}</definedName>
    <definedName name="HTML_Control_1_1_1" localSheetId="36" hidden="1">{"'1734'!$A$10:$F$24"}</definedName>
    <definedName name="HTML_Control_1_1_1" localSheetId="37" hidden="1">{"'1734'!$A$10:$F$24"}</definedName>
    <definedName name="HTML_Control_1_1_1" localSheetId="38" hidden="1">{"'1734'!$A$10:$F$24"}</definedName>
    <definedName name="HTML_Control_1_1_1" localSheetId="39" hidden="1">{"'1734'!$A$10:$F$24"}</definedName>
    <definedName name="HTML_Control_1_1_1" localSheetId="40" hidden="1">{"'1734'!$A$10:$F$24"}</definedName>
    <definedName name="HTML_Control_1_1_1" localSheetId="41" hidden="1">{"'1734'!$A$10:$F$24"}</definedName>
    <definedName name="HTML_Control_1_1_1" localSheetId="42" hidden="1">{"'1734'!$A$10:$F$24"}</definedName>
    <definedName name="HTML_Control_1_1_1" localSheetId="43" hidden="1">{"'1734'!$A$10:$F$24"}</definedName>
    <definedName name="HTML_Control_1_1_1" localSheetId="44" hidden="1">{"'1734'!$A$10:$F$24"}</definedName>
    <definedName name="HTML_Control_1_1_1" localSheetId="4" hidden="1">{"'1734'!$A$10:$F$24"}</definedName>
    <definedName name="HTML_Control_1_1_1" hidden="1">{"'1734'!$A$10:$F$24"}</definedName>
    <definedName name="HTML_Control_1_1_1_1" localSheetId="3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45" hidden="1">{"'1734'!$A$10:$F$24"}</definedName>
    <definedName name="HTML_Control_1_1_1_1" localSheetId="46" hidden="1">{"'1734'!$A$10:$F$24"}</definedName>
    <definedName name="HTML_Control_1_1_1_1" localSheetId="20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23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26" hidden="1">{"'1734'!$A$10:$F$24"}</definedName>
    <definedName name="HTML_Control_1_1_1_1" localSheetId="27" hidden="1">{"'1734'!$A$10:$F$24"}</definedName>
    <definedName name="HTML_Control_1_1_1_1" localSheetId="28" hidden="1">{"'1734'!$A$10:$F$24"}</definedName>
    <definedName name="HTML_Control_1_1_1_1" localSheetId="29" hidden="1">{"'1734'!$A$10:$F$24"}</definedName>
    <definedName name="HTML_Control_1_1_1_1" localSheetId="30" hidden="1">{"'1734'!$A$10:$F$24"}</definedName>
    <definedName name="HTML_Control_1_1_1_1" localSheetId="31" hidden="1">{"'1734'!$A$10:$F$24"}</definedName>
    <definedName name="HTML_Control_1_1_1_1" localSheetId="32" hidden="1">{"'1734'!$A$10:$F$24"}</definedName>
    <definedName name="HTML_Control_1_1_1_1" localSheetId="33" hidden="1">{"'1734'!$A$10:$F$24"}</definedName>
    <definedName name="HTML_Control_1_1_1_1" localSheetId="34" hidden="1">{"'1734'!$A$10:$F$24"}</definedName>
    <definedName name="HTML_Control_1_1_1_1" localSheetId="35" hidden="1">{"'1734'!$A$10:$F$24"}</definedName>
    <definedName name="HTML_Control_1_1_1_1" localSheetId="36" hidden="1">{"'1734'!$A$10:$F$24"}</definedName>
    <definedName name="HTML_Control_1_1_1_1" localSheetId="37" hidden="1">{"'1734'!$A$10:$F$24"}</definedName>
    <definedName name="HTML_Control_1_1_1_1" localSheetId="38" hidden="1">{"'1734'!$A$10:$F$24"}</definedName>
    <definedName name="HTML_Control_1_1_1_1" localSheetId="39" hidden="1">{"'1734'!$A$10:$F$24"}</definedName>
    <definedName name="HTML_Control_1_1_1_1" localSheetId="40" hidden="1">{"'1734'!$A$10:$F$24"}</definedName>
    <definedName name="HTML_Control_1_1_1_1" localSheetId="41" hidden="1">{"'1734'!$A$10:$F$24"}</definedName>
    <definedName name="HTML_Control_1_1_1_1" localSheetId="42" hidden="1">{"'1734'!$A$10:$F$24"}</definedName>
    <definedName name="HTML_Control_1_1_1_1" localSheetId="43" hidden="1">{"'1734'!$A$10:$F$24"}</definedName>
    <definedName name="HTML_Control_1_1_1_1" localSheetId="44" hidden="1">{"'1734'!$A$10:$F$24"}</definedName>
    <definedName name="HTML_Control_1_1_1_1" localSheetId="4" hidden="1">{"'1734'!$A$10:$F$24"}</definedName>
    <definedName name="HTML_Control_1_1_1_1" hidden="1">{"'1734'!$A$10:$F$24"}</definedName>
    <definedName name="HTML_Control_1_1_2" localSheetId="3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45" hidden="1">{"'1734'!$A$10:$F$24"}</definedName>
    <definedName name="HTML_Control_1_1_2" localSheetId="46" hidden="1">{"'1734'!$A$10:$F$24"}</definedName>
    <definedName name="HTML_Control_1_1_2" localSheetId="20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23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26" hidden="1">{"'1734'!$A$10:$F$24"}</definedName>
    <definedName name="HTML_Control_1_1_2" localSheetId="27" hidden="1">{"'1734'!$A$10:$F$24"}</definedName>
    <definedName name="HTML_Control_1_1_2" localSheetId="28" hidden="1">{"'1734'!$A$10:$F$24"}</definedName>
    <definedName name="HTML_Control_1_1_2" localSheetId="29" hidden="1">{"'1734'!$A$10:$F$24"}</definedName>
    <definedName name="HTML_Control_1_1_2" localSheetId="30" hidden="1">{"'1734'!$A$10:$F$24"}</definedName>
    <definedName name="HTML_Control_1_1_2" localSheetId="31" hidden="1">{"'1734'!$A$10:$F$24"}</definedName>
    <definedName name="HTML_Control_1_1_2" localSheetId="32" hidden="1">{"'1734'!$A$10:$F$24"}</definedName>
    <definedName name="HTML_Control_1_1_2" localSheetId="33" hidden="1">{"'1734'!$A$10:$F$24"}</definedName>
    <definedName name="HTML_Control_1_1_2" localSheetId="34" hidden="1">{"'1734'!$A$10:$F$24"}</definedName>
    <definedName name="HTML_Control_1_1_2" localSheetId="35" hidden="1">{"'1734'!$A$10:$F$24"}</definedName>
    <definedName name="HTML_Control_1_1_2" localSheetId="36" hidden="1">{"'1734'!$A$10:$F$24"}</definedName>
    <definedName name="HTML_Control_1_1_2" localSheetId="37" hidden="1">{"'1734'!$A$10:$F$24"}</definedName>
    <definedName name="HTML_Control_1_1_2" localSheetId="38" hidden="1">{"'1734'!$A$10:$F$24"}</definedName>
    <definedName name="HTML_Control_1_1_2" localSheetId="39" hidden="1">{"'1734'!$A$10:$F$24"}</definedName>
    <definedName name="HTML_Control_1_1_2" localSheetId="40" hidden="1">{"'1734'!$A$10:$F$24"}</definedName>
    <definedName name="HTML_Control_1_1_2" localSheetId="41" hidden="1">{"'1734'!$A$10:$F$24"}</definedName>
    <definedName name="HTML_Control_1_1_2" localSheetId="42" hidden="1">{"'1734'!$A$10:$F$24"}</definedName>
    <definedName name="HTML_Control_1_1_2" localSheetId="43" hidden="1">{"'1734'!$A$10:$F$24"}</definedName>
    <definedName name="HTML_Control_1_1_2" localSheetId="44" hidden="1">{"'1734'!$A$10:$F$24"}</definedName>
    <definedName name="HTML_Control_1_1_2" localSheetId="4" hidden="1">{"'1734'!$A$10:$F$24"}</definedName>
    <definedName name="HTML_Control_1_1_2" hidden="1">{"'1734'!$A$10:$F$24"}</definedName>
    <definedName name="HTML_Control_1_2" localSheetId="3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45" hidden="1">{"'1734'!$A$10:$F$24"}</definedName>
    <definedName name="HTML_Control_1_2" localSheetId="46" hidden="1">{"'1734'!$A$10:$F$24"}</definedName>
    <definedName name="HTML_Control_1_2" localSheetId="20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23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26" hidden="1">{"'1734'!$A$10:$F$24"}</definedName>
    <definedName name="HTML_Control_1_2" localSheetId="27" hidden="1">{"'1734'!$A$10:$F$24"}</definedName>
    <definedName name="HTML_Control_1_2" localSheetId="28" hidden="1">{"'1734'!$A$10:$F$24"}</definedName>
    <definedName name="HTML_Control_1_2" localSheetId="29" hidden="1">{"'1734'!$A$10:$F$24"}</definedName>
    <definedName name="HTML_Control_1_2" localSheetId="30" hidden="1">{"'1734'!$A$10:$F$24"}</definedName>
    <definedName name="HTML_Control_1_2" localSheetId="31" hidden="1">{"'1734'!$A$10:$F$24"}</definedName>
    <definedName name="HTML_Control_1_2" localSheetId="32" hidden="1">{"'1734'!$A$10:$F$24"}</definedName>
    <definedName name="HTML_Control_1_2" localSheetId="33" hidden="1">{"'1734'!$A$10:$F$24"}</definedName>
    <definedName name="HTML_Control_1_2" localSheetId="34" hidden="1">{"'1734'!$A$10:$F$24"}</definedName>
    <definedName name="HTML_Control_1_2" localSheetId="35" hidden="1">{"'1734'!$A$10:$F$24"}</definedName>
    <definedName name="HTML_Control_1_2" localSheetId="36" hidden="1">{"'1734'!$A$10:$F$24"}</definedName>
    <definedName name="HTML_Control_1_2" localSheetId="37" hidden="1">{"'1734'!$A$10:$F$24"}</definedName>
    <definedName name="HTML_Control_1_2" localSheetId="38" hidden="1">{"'1734'!$A$10:$F$24"}</definedName>
    <definedName name="HTML_Control_1_2" localSheetId="39" hidden="1">{"'1734'!$A$10:$F$24"}</definedName>
    <definedName name="HTML_Control_1_2" localSheetId="40" hidden="1">{"'1734'!$A$10:$F$24"}</definedName>
    <definedName name="HTML_Control_1_2" localSheetId="41" hidden="1">{"'1734'!$A$10:$F$24"}</definedName>
    <definedName name="HTML_Control_1_2" localSheetId="42" hidden="1">{"'1734'!$A$10:$F$24"}</definedName>
    <definedName name="HTML_Control_1_2" localSheetId="43" hidden="1">{"'1734'!$A$10:$F$24"}</definedName>
    <definedName name="HTML_Control_1_2" localSheetId="44" hidden="1">{"'1734'!$A$10:$F$24"}</definedName>
    <definedName name="HTML_Control_1_2" localSheetId="4" hidden="1">{"'1734'!$A$10:$F$24"}</definedName>
    <definedName name="HTML_Control_1_2" hidden="1">{"'1734'!$A$10:$F$24"}</definedName>
    <definedName name="HTML_Control_1_2_1" localSheetId="3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45" hidden="1">{"'1734'!$A$10:$F$24"}</definedName>
    <definedName name="HTML_Control_1_2_1" localSheetId="46" hidden="1">{"'1734'!$A$10:$F$24"}</definedName>
    <definedName name="HTML_Control_1_2_1" localSheetId="20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23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26" hidden="1">{"'1734'!$A$10:$F$24"}</definedName>
    <definedName name="HTML_Control_1_2_1" localSheetId="27" hidden="1">{"'1734'!$A$10:$F$24"}</definedName>
    <definedName name="HTML_Control_1_2_1" localSheetId="28" hidden="1">{"'1734'!$A$10:$F$24"}</definedName>
    <definedName name="HTML_Control_1_2_1" localSheetId="29" hidden="1">{"'1734'!$A$10:$F$24"}</definedName>
    <definedName name="HTML_Control_1_2_1" localSheetId="30" hidden="1">{"'1734'!$A$10:$F$24"}</definedName>
    <definedName name="HTML_Control_1_2_1" localSheetId="31" hidden="1">{"'1734'!$A$10:$F$24"}</definedName>
    <definedName name="HTML_Control_1_2_1" localSheetId="32" hidden="1">{"'1734'!$A$10:$F$24"}</definedName>
    <definedName name="HTML_Control_1_2_1" localSheetId="33" hidden="1">{"'1734'!$A$10:$F$24"}</definedName>
    <definedName name="HTML_Control_1_2_1" localSheetId="34" hidden="1">{"'1734'!$A$10:$F$24"}</definedName>
    <definedName name="HTML_Control_1_2_1" localSheetId="35" hidden="1">{"'1734'!$A$10:$F$24"}</definedName>
    <definedName name="HTML_Control_1_2_1" localSheetId="36" hidden="1">{"'1734'!$A$10:$F$24"}</definedName>
    <definedName name="HTML_Control_1_2_1" localSheetId="37" hidden="1">{"'1734'!$A$10:$F$24"}</definedName>
    <definedName name="HTML_Control_1_2_1" localSheetId="38" hidden="1">{"'1734'!$A$10:$F$24"}</definedName>
    <definedName name="HTML_Control_1_2_1" localSheetId="39" hidden="1">{"'1734'!$A$10:$F$24"}</definedName>
    <definedName name="HTML_Control_1_2_1" localSheetId="40" hidden="1">{"'1734'!$A$10:$F$24"}</definedName>
    <definedName name="HTML_Control_1_2_1" localSheetId="41" hidden="1">{"'1734'!$A$10:$F$24"}</definedName>
    <definedName name="HTML_Control_1_2_1" localSheetId="42" hidden="1">{"'1734'!$A$10:$F$24"}</definedName>
    <definedName name="HTML_Control_1_2_1" localSheetId="43" hidden="1">{"'1734'!$A$10:$F$24"}</definedName>
    <definedName name="HTML_Control_1_2_1" localSheetId="44" hidden="1">{"'1734'!$A$10:$F$24"}</definedName>
    <definedName name="HTML_Control_1_2_1" localSheetId="4" hidden="1">{"'1734'!$A$10:$F$24"}</definedName>
    <definedName name="HTML_Control_1_2_1" hidden="1">{"'1734'!$A$10:$F$24"}</definedName>
    <definedName name="HTML_Control_1_3" localSheetId="3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45" hidden="1">{"'1734'!$A$10:$F$24"}</definedName>
    <definedName name="HTML_Control_1_3" localSheetId="46" hidden="1">{"'1734'!$A$10:$F$24"}</definedName>
    <definedName name="HTML_Control_1_3" localSheetId="20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23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26" hidden="1">{"'1734'!$A$10:$F$24"}</definedName>
    <definedName name="HTML_Control_1_3" localSheetId="27" hidden="1">{"'1734'!$A$10:$F$24"}</definedName>
    <definedName name="HTML_Control_1_3" localSheetId="28" hidden="1">{"'1734'!$A$10:$F$24"}</definedName>
    <definedName name="HTML_Control_1_3" localSheetId="29" hidden="1">{"'1734'!$A$10:$F$24"}</definedName>
    <definedName name="HTML_Control_1_3" localSheetId="30" hidden="1">{"'1734'!$A$10:$F$24"}</definedName>
    <definedName name="HTML_Control_1_3" localSheetId="31" hidden="1">{"'1734'!$A$10:$F$24"}</definedName>
    <definedName name="HTML_Control_1_3" localSheetId="32" hidden="1">{"'1734'!$A$10:$F$24"}</definedName>
    <definedName name="HTML_Control_1_3" localSheetId="33" hidden="1">{"'1734'!$A$10:$F$24"}</definedName>
    <definedName name="HTML_Control_1_3" localSheetId="34" hidden="1">{"'1734'!$A$10:$F$24"}</definedName>
    <definedName name="HTML_Control_1_3" localSheetId="35" hidden="1">{"'1734'!$A$10:$F$24"}</definedName>
    <definedName name="HTML_Control_1_3" localSheetId="36" hidden="1">{"'1734'!$A$10:$F$24"}</definedName>
    <definedName name="HTML_Control_1_3" localSheetId="37" hidden="1">{"'1734'!$A$10:$F$24"}</definedName>
    <definedName name="HTML_Control_1_3" localSheetId="38" hidden="1">{"'1734'!$A$10:$F$24"}</definedName>
    <definedName name="HTML_Control_1_3" localSheetId="39" hidden="1">{"'1734'!$A$10:$F$24"}</definedName>
    <definedName name="HTML_Control_1_3" localSheetId="40" hidden="1">{"'1734'!$A$10:$F$24"}</definedName>
    <definedName name="HTML_Control_1_3" localSheetId="41" hidden="1">{"'1734'!$A$10:$F$24"}</definedName>
    <definedName name="HTML_Control_1_3" localSheetId="42" hidden="1">{"'1734'!$A$10:$F$24"}</definedName>
    <definedName name="HTML_Control_1_3" localSheetId="43" hidden="1">{"'1734'!$A$10:$F$24"}</definedName>
    <definedName name="HTML_Control_1_3" localSheetId="44" hidden="1">{"'1734'!$A$10:$F$24"}</definedName>
    <definedName name="HTML_Control_1_3" localSheetId="4" hidden="1">{"'1734'!$A$10:$F$24"}</definedName>
    <definedName name="HTML_Control_1_3" hidden="1">{"'1734'!$A$10:$F$24"}</definedName>
    <definedName name="HTML_Control_2" localSheetId="3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45" hidden="1">{"'1734'!$A$10:$F$24"}</definedName>
    <definedName name="HTML_Control_2" localSheetId="46" hidden="1">{"'1734'!$A$10:$F$24"}</definedName>
    <definedName name="HTML_Control_2" localSheetId="20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23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26" hidden="1">{"'1734'!$A$10:$F$24"}</definedName>
    <definedName name="HTML_Control_2" localSheetId="27" hidden="1">{"'1734'!$A$10:$F$24"}</definedName>
    <definedName name="HTML_Control_2" localSheetId="28" hidden="1">{"'1734'!$A$10:$F$24"}</definedName>
    <definedName name="HTML_Control_2" localSheetId="29" hidden="1">{"'1734'!$A$10:$F$24"}</definedName>
    <definedName name="HTML_Control_2" localSheetId="30" hidden="1">{"'1734'!$A$10:$F$24"}</definedName>
    <definedName name="HTML_Control_2" localSheetId="31" hidden="1">{"'1734'!$A$10:$F$24"}</definedName>
    <definedName name="HTML_Control_2" localSheetId="32" hidden="1">{"'1734'!$A$10:$F$24"}</definedName>
    <definedName name="HTML_Control_2" localSheetId="33" hidden="1">{"'1734'!$A$10:$F$24"}</definedName>
    <definedName name="HTML_Control_2" localSheetId="34" hidden="1">{"'1734'!$A$10:$F$24"}</definedName>
    <definedName name="HTML_Control_2" localSheetId="35" hidden="1">{"'1734'!$A$10:$F$24"}</definedName>
    <definedName name="HTML_Control_2" localSheetId="36" hidden="1">{"'1734'!$A$10:$F$24"}</definedName>
    <definedName name="HTML_Control_2" localSheetId="37" hidden="1">{"'1734'!$A$10:$F$24"}</definedName>
    <definedName name="HTML_Control_2" localSheetId="38" hidden="1">{"'1734'!$A$10:$F$24"}</definedName>
    <definedName name="HTML_Control_2" localSheetId="39" hidden="1">{"'1734'!$A$10:$F$24"}</definedName>
    <definedName name="HTML_Control_2" localSheetId="40" hidden="1">{"'1734'!$A$10:$F$24"}</definedName>
    <definedName name="HTML_Control_2" localSheetId="41" hidden="1">{"'1734'!$A$10:$F$24"}</definedName>
    <definedName name="HTML_Control_2" localSheetId="42" hidden="1">{"'1734'!$A$10:$F$24"}</definedName>
    <definedName name="HTML_Control_2" localSheetId="43" hidden="1">{"'1734'!$A$10:$F$24"}</definedName>
    <definedName name="HTML_Control_2" localSheetId="44" hidden="1">{"'1734'!$A$10:$F$24"}</definedName>
    <definedName name="HTML_Control_2" localSheetId="4" hidden="1">{"'1734'!$A$10:$F$24"}</definedName>
    <definedName name="HTML_Control_2" hidden="1">{"'1734'!$A$10:$F$24"}</definedName>
    <definedName name="HTML_Control_2_1" localSheetId="3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45" hidden="1">{"'1734'!$A$10:$F$24"}</definedName>
    <definedName name="HTML_Control_2_1" localSheetId="46" hidden="1">{"'1734'!$A$10:$F$24"}</definedName>
    <definedName name="HTML_Control_2_1" localSheetId="20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23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26" hidden="1">{"'1734'!$A$10:$F$24"}</definedName>
    <definedName name="HTML_Control_2_1" localSheetId="27" hidden="1">{"'1734'!$A$10:$F$24"}</definedName>
    <definedName name="HTML_Control_2_1" localSheetId="28" hidden="1">{"'1734'!$A$10:$F$24"}</definedName>
    <definedName name="HTML_Control_2_1" localSheetId="29" hidden="1">{"'1734'!$A$10:$F$24"}</definedName>
    <definedName name="HTML_Control_2_1" localSheetId="30" hidden="1">{"'1734'!$A$10:$F$24"}</definedName>
    <definedName name="HTML_Control_2_1" localSheetId="31" hidden="1">{"'1734'!$A$10:$F$24"}</definedName>
    <definedName name="HTML_Control_2_1" localSheetId="32" hidden="1">{"'1734'!$A$10:$F$24"}</definedName>
    <definedName name="HTML_Control_2_1" localSheetId="33" hidden="1">{"'1734'!$A$10:$F$24"}</definedName>
    <definedName name="HTML_Control_2_1" localSheetId="34" hidden="1">{"'1734'!$A$10:$F$24"}</definedName>
    <definedName name="HTML_Control_2_1" localSheetId="35" hidden="1">{"'1734'!$A$10:$F$24"}</definedName>
    <definedName name="HTML_Control_2_1" localSheetId="36" hidden="1">{"'1734'!$A$10:$F$24"}</definedName>
    <definedName name="HTML_Control_2_1" localSheetId="37" hidden="1">{"'1734'!$A$10:$F$24"}</definedName>
    <definedName name="HTML_Control_2_1" localSheetId="38" hidden="1">{"'1734'!$A$10:$F$24"}</definedName>
    <definedName name="HTML_Control_2_1" localSheetId="39" hidden="1">{"'1734'!$A$10:$F$24"}</definedName>
    <definedName name="HTML_Control_2_1" localSheetId="40" hidden="1">{"'1734'!$A$10:$F$24"}</definedName>
    <definedName name="HTML_Control_2_1" localSheetId="41" hidden="1">{"'1734'!$A$10:$F$24"}</definedName>
    <definedName name="HTML_Control_2_1" localSheetId="42" hidden="1">{"'1734'!$A$10:$F$24"}</definedName>
    <definedName name="HTML_Control_2_1" localSheetId="43" hidden="1">{"'1734'!$A$10:$F$24"}</definedName>
    <definedName name="HTML_Control_2_1" localSheetId="44" hidden="1">{"'1734'!$A$10:$F$24"}</definedName>
    <definedName name="HTML_Control_2_1" localSheetId="4" hidden="1">{"'1734'!$A$10:$F$24"}</definedName>
    <definedName name="HTML_Control_2_1" hidden="1">{"'1734'!$A$10:$F$24"}</definedName>
    <definedName name="HTML_Control_2_1_1" localSheetId="3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45" hidden="1">{"'1734'!$A$10:$F$24"}</definedName>
    <definedName name="HTML_Control_2_1_1" localSheetId="46" hidden="1">{"'1734'!$A$10:$F$24"}</definedName>
    <definedName name="HTML_Control_2_1_1" localSheetId="20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23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26" hidden="1">{"'1734'!$A$10:$F$24"}</definedName>
    <definedName name="HTML_Control_2_1_1" localSheetId="27" hidden="1">{"'1734'!$A$10:$F$24"}</definedName>
    <definedName name="HTML_Control_2_1_1" localSheetId="28" hidden="1">{"'1734'!$A$10:$F$24"}</definedName>
    <definedName name="HTML_Control_2_1_1" localSheetId="29" hidden="1">{"'1734'!$A$10:$F$24"}</definedName>
    <definedName name="HTML_Control_2_1_1" localSheetId="30" hidden="1">{"'1734'!$A$10:$F$24"}</definedName>
    <definedName name="HTML_Control_2_1_1" localSheetId="31" hidden="1">{"'1734'!$A$10:$F$24"}</definedName>
    <definedName name="HTML_Control_2_1_1" localSheetId="32" hidden="1">{"'1734'!$A$10:$F$24"}</definedName>
    <definedName name="HTML_Control_2_1_1" localSheetId="33" hidden="1">{"'1734'!$A$10:$F$24"}</definedName>
    <definedName name="HTML_Control_2_1_1" localSheetId="34" hidden="1">{"'1734'!$A$10:$F$24"}</definedName>
    <definedName name="HTML_Control_2_1_1" localSheetId="35" hidden="1">{"'1734'!$A$10:$F$24"}</definedName>
    <definedName name="HTML_Control_2_1_1" localSheetId="36" hidden="1">{"'1734'!$A$10:$F$24"}</definedName>
    <definedName name="HTML_Control_2_1_1" localSheetId="37" hidden="1">{"'1734'!$A$10:$F$24"}</definedName>
    <definedName name="HTML_Control_2_1_1" localSheetId="38" hidden="1">{"'1734'!$A$10:$F$24"}</definedName>
    <definedName name="HTML_Control_2_1_1" localSheetId="39" hidden="1">{"'1734'!$A$10:$F$24"}</definedName>
    <definedName name="HTML_Control_2_1_1" localSheetId="40" hidden="1">{"'1734'!$A$10:$F$24"}</definedName>
    <definedName name="HTML_Control_2_1_1" localSheetId="41" hidden="1">{"'1734'!$A$10:$F$24"}</definedName>
    <definedName name="HTML_Control_2_1_1" localSheetId="42" hidden="1">{"'1734'!$A$10:$F$24"}</definedName>
    <definedName name="HTML_Control_2_1_1" localSheetId="43" hidden="1">{"'1734'!$A$10:$F$24"}</definedName>
    <definedName name="HTML_Control_2_1_1" localSheetId="44" hidden="1">{"'1734'!$A$10:$F$24"}</definedName>
    <definedName name="HTML_Control_2_1_1" localSheetId="4" hidden="1">{"'1734'!$A$10:$F$24"}</definedName>
    <definedName name="HTML_Control_2_1_1" hidden="1">{"'1734'!$A$10:$F$24"}</definedName>
    <definedName name="HTML_Control_2_2" localSheetId="3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45" hidden="1">{"'1734'!$A$10:$F$24"}</definedName>
    <definedName name="HTML_Control_2_2" localSheetId="46" hidden="1">{"'1734'!$A$10:$F$24"}</definedName>
    <definedName name="HTML_Control_2_2" localSheetId="20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23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26" hidden="1">{"'1734'!$A$10:$F$24"}</definedName>
    <definedName name="HTML_Control_2_2" localSheetId="27" hidden="1">{"'1734'!$A$10:$F$24"}</definedName>
    <definedName name="HTML_Control_2_2" localSheetId="28" hidden="1">{"'1734'!$A$10:$F$24"}</definedName>
    <definedName name="HTML_Control_2_2" localSheetId="29" hidden="1">{"'1734'!$A$10:$F$24"}</definedName>
    <definedName name="HTML_Control_2_2" localSheetId="30" hidden="1">{"'1734'!$A$10:$F$24"}</definedName>
    <definedName name="HTML_Control_2_2" localSheetId="31" hidden="1">{"'1734'!$A$10:$F$24"}</definedName>
    <definedName name="HTML_Control_2_2" localSheetId="32" hidden="1">{"'1734'!$A$10:$F$24"}</definedName>
    <definedName name="HTML_Control_2_2" localSheetId="33" hidden="1">{"'1734'!$A$10:$F$24"}</definedName>
    <definedName name="HTML_Control_2_2" localSheetId="34" hidden="1">{"'1734'!$A$10:$F$24"}</definedName>
    <definedName name="HTML_Control_2_2" localSheetId="35" hidden="1">{"'1734'!$A$10:$F$24"}</definedName>
    <definedName name="HTML_Control_2_2" localSheetId="36" hidden="1">{"'1734'!$A$10:$F$24"}</definedName>
    <definedName name="HTML_Control_2_2" localSheetId="37" hidden="1">{"'1734'!$A$10:$F$24"}</definedName>
    <definedName name="HTML_Control_2_2" localSheetId="38" hidden="1">{"'1734'!$A$10:$F$24"}</definedName>
    <definedName name="HTML_Control_2_2" localSheetId="39" hidden="1">{"'1734'!$A$10:$F$24"}</definedName>
    <definedName name="HTML_Control_2_2" localSheetId="40" hidden="1">{"'1734'!$A$10:$F$24"}</definedName>
    <definedName name="HTML_Control_2_2" localSheetId="41" hidden="1">{"'1734'!$A$10:$F$24"}</definedName>
    <definedName name="HTML_Control_2_2" localSheetId="42" hidden="1">{"'1734'!$A$10:$F$24"}</definedName>
    <definedName name="HTML_Control_2_2" localSheetId="43" hidden="1">{"'1734'!$A$10:$F$24"}</definedName>
    <definedName name="HTML_Control_2_2" localSheetId="44" hidden="1">{"'1734'!$A$10:$F$24"}</definedName>
    <definedName name="HTML_Control_2_2" localSheetId="4" hidden="1">{"'1734'!$A$10:$F$24"}</definedName>
    <definedName name="HTML_Control_2_2" hidden="1">{"'1734'!$A$10:$F$24"}</definedName>
    <definedName name="HTML_Control_3" localSheetId="3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45" hidden="1">{"'1734'!$A$10:$F$24"}</definedName>
    <definedName name="HTML_Control_3" localSheetId="46" hidden="1">{"'1734'!$A$10:$F$24"}</definedName>
    <definedName name="HTML_Control_3" localSheetId="20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23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26" hidden="1">{"'1734'!$A$10:$F$24"}</definedName>
    <definedName name="HTML_Control_3" localSheetId="27" hidden="1">{"'1734'!$A$10:$F$24"}</definedName>
    <definedName name="HTML_Control_3" localSheetId="28" hidden="1">{"'1734'!$A$10:$F$24"}</definedName>
    <definedName name="HTML_Control_3" localSheetId="29" hidden="1">{"'1734'!$A$10:$F$24"}</definedName>
    <definedName name="HTML_Control_3" localSheetId="30" hidden="1">{"'1734'!$A$10:$F$24"}</definedName>
    <definedName name="HTML_Control_3" localSheetId="31" hidden="1">{"'1734'!$A$10:$F$24"}</definedName>
    <definedName name="HTML_Control_3" localSheetId="32" hidden="1">{"'1734'!$A$10:$F$24"}</definedName>
    <definedName name="HTML_Control_3" localSheetId="33" hidden="1">{"'1734'!$A$10:$F$24"}</definedName>
    <definedName name="HTML_Control_3" localSheetId="34" hidden="1">{"'1734'!$A$10:$F$24"}</definedName>
    <definedName name="HTML_Control_3" localSheetId="35" hidden="1">{"'1734'!$A$10:$F$24"}</definedName>
    <definedName name="HTML_Control_3" localSheetId="36" hidden="1">{"'1734'!$A$10:$F$24"}</definedName>
    <definedName name="HTML_Control_3" localSheetId="37" hidden="1">{"'1734'!$A$10:$F$24"}</definedName>
    <definedName name="HTML_Control_3" localSheetId="38" hidden="1">{"'1734'!$A$10:$F$24"}</definedName>
    <definedName name="HTML_Control_3" localSheetId="39" hidden="1">{"'1734'!$A$10:$F$24"}</definedName>
    <definedName name="HTML_Control_3" localSheetId="40" hidden="1">{"'1734'!$A$10:$F$24"}</definedName>
    <definedName name="HTML_Control_3" localSheetId="41" hidden="1">{"'1734'!$A$10:$F$24"}</definedName>
    <definedName name="HTML_Control_3" localSheetId="42" hidden="1">{"'1734'!$A$10:$F$24"}</definedName>
    <definedName name="HTML_Control_3" localSheetId="43" hidden="1">{"'1734'!$A$10:$F$24"}</definedName>
    <definedName name="HTML_Control_3" localSheetId="44" hidden="1">{"'1734'!$A$10:$F$24"}</definedName>
    <definedName name="HTML_Control_3" localSheetId="4" hidden="1">{"'1734'!$A$10:$F$24"}</definedName>
    <definedName name="HTML_Control_3" hidden="1">{"'1734'!$A$10:$F$24"}</definedName>
    <definedName name="HTML_Control_3_1" localSheetId="3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45" hidden="1">{"'1734'!$A$10:$F$24"}</definedName>
    <definedName name="HTML_Control_3_1" localSheetId="46" hidden="1">{"'1734'!$A$10:$F$24"}</definedName>
    <definedName name="HTML_Control_3_1" localSheetId="20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23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26" hidden="1">{"'1734'!$A$10:$F$24"}</definedName>
    <definedName name="HTML_Control_3_1" localSheetId="27" hidden="1">{"'1734'!$A$10:$F$24"}</definedName>
    <definedName name="HTML_Control_3_1" localSheetId="28" hidden="1">{"'1734'!$A$10:$F$24"}</definedName>
    <definedName name="HTML_Control_3_1" localSheetId="29" hidden="1">{"'1734'!$A$10:$F$24"}</definedName>
    <definedName name="HTML_Control_3_1" localSheetId="30" hidden="1">{"'1734'!$A$10:$F$24"}</definedName>
    <definedName name="HTML_Control_3_1" localSheetId="31" hidden="1">{"'1734'!$A$10:$F$24"}</definedName>
    <definedName name="HTML_Control_3_1" localSheetId="32" hidden="1">{"'1734'!$A$10:$F$24"}</definedName>
    <definedName name="HTML_Control_3_1" localSheetId="33" hidden="1">{"'1734'!$A$10:$F$24"}</definedName>
    <definedName name="HTML_Control_3_1" localSheetId="34" hidden="1">{"'1734'!$A$10:$F$24"}</definedName>
    <definedName name="HTML_Control_3_1" localSheetId="35" hidden="1">{"'1734'!$A$10:$F$24"}</definedName>
    <definedName name="HTML_Control_3_1" localSheetId="36" hidden="1">{"'1734'!$A$10:$F$24"}</definedName>
    <definedName name="HTML_Control_3_1" localSheetId="37" hidden="1">{"'1734'!$A$10:$F$24"}</definedName>
    <definedName name="HTML_Control_3_1" localSheetId="38" hidden="1">{"'1734'!$A$10:$F$24"}</definedName>
    <definedName name="HTML_Control_3_1" localSheetId="39" hidden="1">{"'1734'!$A$10:$F$24"}</definedName>
    <definedName name="HTML_Control_3_1" localSheetId="40" hidden="1">{"'1734'!$A$10:$F$24"}</definedName>
    <definedName name="HTML_Control_3_1" localSheetId="41" hidden="1">{"'1734'!$A$10:$F$24"}</definedName>
    <definedName name="HTML_Control_3_1" localSheetId="42" hidden="1">{"'1734'!$A$10:$F$24"}</definedName>
    <definedName name="HTML_Control_3_1" localSheetId="43" hidden="1">{"'1734'!$A$10:$F$24"}</definedName>
    <definedName name="HTML_Control_3_1" localSheetId="44" hidden="1">{"'1734'!$A$10:$F$24"}</definedName>
    <definedName name="HTML_Control_3_1" localSheetId="4" hidden="1">{"'1734'!$A$10:$F$24"}</definedName>
    <definedName name="HTML_Control_3_1" hidden="1">{"'1734'!$A$10:$F$24"}</definedName>
    <definedName name="HTML_Control_4" localSheetId="3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45" hidden="1">{"'1734'!$A$10:$F$24"}</definedName>
    <definedName name="HTML_Control_4" localSheetId="46" hidden="1">{"'1734'!$A$10:$F$24"}</definedName>
    <definedName name="HTML_Control_4" localSheetId="20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23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26" hidden="1">{"'1734'!$A$10:$F$24"}</definedName>
    <definedName name="HTML_Control_4" localSheetId="27" hidden="1">{"'1734'!$A$10:$F$24"}</definedName>
    <definedName name="HTML_Control_4" localSheetId="28" hidden="1">{"'1734'!$A$10:$F$24"}</definedName>
    <definedName name="HTML_Control_4" localSheetId="29" hidden="1">{"'1734'!$A$10:$F$24"}</definedName>
    <definedName name="HTML_Control_4" localSheetId="30" hidden="1">{"'1734'!$A$10:$F$24"}</definedName>
    <definedName name="HTML_Control_4" localSheetId="31" hidden="1">{"'1734'!$A$10:$F$24"}</definedName>
    <definedName name="HTML_Control_4" localSheetId="32" hidden="1">{"'1734'!$A$10:$F$24"}</definedName>
    <definedName name="HTML_Control_4" localSheetId="33" hidden="1">{"'1734'!$A$10:$F$24"}</definedName>
    <definedName name="HTML_Control_4" localSheetId="34" hidden="1">{"'1734'!$A$10:$F$24"}</definedName>
    <definedName name="HTML_Control_4" localSheetId="35" hidden="1">{"'1734'!$A$10:$F$24"}</definedName>
    <definedName name="HTML_Control_4" localSheetId="36" hidden="1">{"'1734'!$A$10:$F$24"}</definedName>
    <definedName name="HTML_Control_4" localSheetId="37" hidden="1">{"'1734'!$A$10:$F$24"}</definedName>
    <definedName name="HTML_Control_4" localSheetId="38" hidden="1">{"'1734'!$A$10:$F$24"}</definedName>
    <definedName name="HTML_Control_4" localSheetId="39" hidden="1">{"'1734'!$A$10:$F$24"}</definedName>
    <definedName name="HTML_Control_4" localSheetId="40" hidden="1">{"'1734'!$A$10:$F$24"}</definedName>
    <definedName name="HTML_Control_4" localSheetId="41" hidden="1">{"'1734'!$A$10:$F$24"}</definedName>
    <definedName name="HTML_Control_4" localSheetId="42" hidden="1">{"'1734'!$A$10:$F$24"}</definedName>
    <definedName name="HTML_Control_4" localSheetId="43" hidden="1">{"'1734'!$A$10:$F$24"}</definedName>
    <definedName name="HTML_Control_4" localSheetId="44" hidden="1">{"'1734'!$A$10:$F$24"}</definedName>
    <definedName name="HTML_Control_4" localSheetId="4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"Tab1.1.1"</definedName>
    <definedName name="HTML_LastUpdate" hidden="1">"24.08.2005"</definedName>
    <definedName name="HTML_LineAfter" hidden="1">FALSE</definedName>
    <definedName name="HTML_LineBefore" hidden="1">FALSE</definedName>
    <definedName name="HTML_Name" hidden="1">"hense02"</definedName>
    <definedName name="HTML_OBDlg2" hidden="1">TRUE</definedName>
    <definedName name="HTML_OBDlg4" hidden="1">TRUE</definedName>
    <definedName name="HTML_OS" hidden="1">0</definedName>
    <definedName name="HTML_PathFile" hidden="1">"H:\daten\Internet\SeiteAG05\WE22-roh.htm"</definedName>
    <definedName name="HTML_Title" hidden="1">"AusgErgeb"</definedName>
    <definedName name="mo" localSheetId="3" hidden="1">{"'WE2.2'!$A$1:$O$22"}</definedName>
    <definedName name="mo" localSheetId="5" hidden="1">{"'WE2.2'!$A$1:$O$22"}</definedName>
    <definedName name="mo" localSheetId="6" hidden="1">{"'WE2.2'!$A$1:$O$22"}</definedName>
    <definedName name="mo" localSheetId="7" hidden="1">{"'WE2.2'!$A$1:$O$22"}</definedName>
    <definedName name="mo" localSheetId="8" hidden="1">{"'WE2.2'!$A$1:$O$22"}</definedName>
    <definedName name="mo" localSheetId="9" hidden="1">{"'WE2.2'!$A$1:$O$22"}</definedName>
    <definedName name="mo" localSheetId="10" hidden="1">{"'WE2.2'!$A$1:$O$22"}</definedName>
    <definedName name="mo" localSheetId="45" hidden="1">{"'WE2.2'!$A$1:$O$22"}</definedName>
    <definedName name="mo" localSheetId="46" hidden="1">{"'WE2.2'!$A$1:$O$22"}</definedName>
    <definedName name="mo" localSheetId="20" hidden="1">{"'WE2.2'!$A$1:$O$22"}</definedName>
    <definedName name="mo" localSheetId="12" hidden="1">{"'WE2.2'!$A$1:$O$22"}</definedName>
    <definedName name="mo" localSheetId="13" hidden="1">{"'WE2.2'!$A$1:$O$22"}</definedName>
    <definedName name="mo" localSheetId="14" hidden="1">{"'WE2.2'!$A$1:$O$22"}</definedName>
    <definedName name="mo" localSheetId="15" hidden="1">{"'WE2.2'!$A$1:$O$22"}</definedName>
    <definedName name="mo" localSheetId="16" hidden="1">{"'WE2.2'!$A$1:$O$22"}</definedName>
    <definedName name="mo" localSheetId="17" hidden="1">{"'WE2.2'!$A$1:$O$22"}</definedName>
    <definedName name="mo" localSheetId="18" hidden="1">{"'WE2.2'!$A$1:$O$22"}</definedName>
    <definedName name="mo" localSheetId="19" hidden="1">{"'WE2.2'!$A$1:$O$22"}</definedName>
    <definedName name="mo" localSheetId="21" hidden="1">{"'WE2.2'!$A$1:$O$22"}</definedName>
    <definedName name="mo" localSheetId="22" hidden="1">{"'WE2.2'!$A$1:$O$22"}</definedName>
    <definedName name="mo" localSheetId="23" hidden="1">{"'WE2.2'!$A$1:$O$22"}</definedName>
    <definedName name="mo" localSheetId="24" hidden="1">{"'WE2.2'!$A$1:$O$22"}</definedName>
    <definedName name="mo" localSheetId="25" hidden="1">{"'WE2.2'!$A$1:$O$22"}</definedName>
    <definedName name="mo" localSheetId="26" hidden="1">{"'WE2.2'!$A$1:$O$22"}</definedName>
    <definedName name="mo" localSheetId="27" hidden="1">{"'WE2.2'!$A$1:$O$22"}</definedName>
    <definedName name="mo" localSheetId="28" hidden="1">{"'WE2.2'!$A$1:$O$22"}</definedName>
    <definedName name="mo" localSheetId="29" hidden="1">{"'WE2.2'!$A$1:$O$22"}</definedName>
    <definedName name="mo" localSheetId="30" hidden="1">{"'WE2.2'!$A$1:$O$22"}</definedName>
    <definedName name="mo" localSheetId="31" hidden="1">{"'WE2.2'!$A$1:$O$22"}</definedName>
    <definedName name="mo" localSheetId="32" hidden="1">{"'WE2.2'!$A$1:$O$22"}</definedName>
    <definedName name="mo" localSheetId="33" hidden="1">{"'WE2.2'!$A$1:$O$22"}</definedName>
    <definedName name="mo" localSheetId="34" hidden="1">{"'WE2.2'!$A$1:$O$22"}</definedName>
    <definedName name="mo" localSheetId="35" hidden="1">{"'WE2.2'!$A$1:$O$22"}</definedName>
    <definedName name="mo" localSheetId="36" hidden="1">{"'WE2.2'!$A$1:$O$22"}</definedName>
    <definedName name="mo" localSheetId="37" hidden="1">{"'WE2.2'!$A$1:$O$22"}</definedName>
    <definedName name="mo" localSheetId="38" hidden="1">{"'WE2.2'!$A$1:$O$22"}</definedName>
    <definedName name="mo" localSheetId="39" hidden="1">{"'WE2.2'!$A$1:$O$22"}</definedName>
    <definedName name="mo" localSheetId="40" hidden="1">{"'WE2.2'!$A$1:$O$22"}</definedName>
    <definedName name="mo" localSheetId="41" hidden="1">{"'WE2.2'!$A$1:$O$22"}</definedName>
    <definedName name="mo" localSheetId="42" hidden="1">{"'WE2.2'!$A$1:$O$22"}</definedName>
    <definedName name="mo" localSheetId="43" hidden="1">{"'WE2.2'!$A$1:$O$22"}</definedName>
    <definedName name="mo" localSheetId="44" hidden="1">{"'WE2.2'!$A$1:$O$22"}</definedName>
    <definedName name="mo" localSheetId="4" hidden="1">{"'WE2.2'!$A$1:$O$22"}</definedName>
    <definedName name="mo" hidden="1">{"'WE2.2'!$A$1:$O$22"}</definedName>
    <definedName name="Print_Area" localSheetId="6">T1.1!$A$1:$AN$63</definedName>
    <definedName name="Print_Area" localSheetId="7">T1.2!$A$1:$AU$65</definedName>
    <definedName name="Print_Area" localSheetId="8">T1.3!$A$1:$AF$62</definedName>
    <definedName name="Print_Area" localSheetId="9">T1.4!$A$1:$AF$62</definedName>
    <definedName name="Print_Area" localSheetId="10">T1.5!$A$1:$AB$64</definedName>
    <definedName name="Print_Area" localSheetId="45">T10.1!$A$1:$AB$37</definedName>
    <definedName name="Print_Area" localSheetId="46">T10.2!$A$1:$K$33</definedName>
    <definedName name="Print_Area" localSheetId="11">T2.1!$A$1:$R$59</definedName>
    <definedName name="Print_Area" localSheetId="20">T2.10!$A$1:$V$36</definedName>
    <definedName name="Print_Area" localSheetId="12">T2.2!$A$1:$AB$60</definedName>
    <definedName name="Print_Area" localSheetId="13">T2.3!$A$1:$AB$60</definedName>
    <definedName name="Print_Area" localSheetId="14">T2.4!$A$1:$AB$60</definedName>
    <definedName name="Print_Area" localSheetId="15">T2.5!$A$1:$L$60</definedName>
    <definedName name="Print_Area" localSheetId="16">T2.6!$A$1:$Z$62</definedName>
    <definedName name="Print_Area" localSheetId="17">T2.7!$A$1:$N$34</definedName>
    <definedName name="Print_Area" localSheetId="18">T2.8!$A$1:$N$34</definedName>
    <definedName name="Print_Area" localSheetId="19">T2.9!$A$1:$N$34</definedName>
    <definedName name="Print_Area" localSheetId="21">T3.1!$A$1:$AJ$62</definedName>
    <definedName name="Print_Area" localSheetId="22">T3.2!$A$1:$AZ$62</definedName>
    <definedName name="Print_Area" localSheetId="23">T3.3!$A$1:$AJ$61</definedName>
    <definedName name="Print_Area" localSheetId="24">T4.1!$A$1:$AN$62</definedName>
    <definedName name="Print_Area" localSheetId="25">T4.2!$A$1:$R$60</definedName>
    <definedName name="Print_Area" localSheetId="26">T5.1!$A$1:$AN$62</definedName>
    <definedName name="Print_Area" localSheetId="27">T5.2!$A$1:$AN$62</definedName>
    <definedName name="Print_Area" localSheetId="28">T5.3!$A$1:$AB$60</definedName>
    <definedName name="Print_Area" localSheetId="29">T6.1!$A$1:$X$37</definedName>
    <definedName name="Print_Area" localSheetId="30">T6.2!$A$1:$X$37</definedName>
    <definedName name="Print_Area" localSheetId="31">T6.3!$A$1:$J$33</definedName>
    <definedName name="Print_Area" localSheetId="32">T7.1!$A$1:$AF$60</definedName>
    <definedName name="Print_Area" localSheetId="33">T7.2!$A$1:$AF$60</definedName>
    <definedName name="Print_Area" localSheetId="34">T7.3!$A$1:$AL$60</definedName>
    <definedName name="Print_Area" localSheetId="35">T7.4!$A$1:$W$60</definedName>
    <definedName name="Print_Area" localSheetId="36">T8.1!$A$1:$N$63</definedName>
    <definedName name="Print_Area" localSheetId="37">T8.2!$A$1:$AH$62</definedName>
    <definedName name="Print_Area" localSheetId="38">T8.3!$A$1:$W$61</definedName>
    <definedName name="Print_Area" localSheetId="39">T9.1!$A$1:$V$59</definedName>
    <definedName name="Print_Area" localSheetId="40">T9.2!$A$1:$K$59</definedName>
    <definedName name="Print_Area" localSheetId="41">T9.3!$A$1:$AF$33</definedName>
    <definedName name="Print_Area" localSheetId="42">T9.4!$A$1:$V$62</definedName>
    <definedName name="Print_Area" localSheetId="43">T9.5!$A$1:$L$34</definedName>
    <definedName name="Print_Area" localSheetId="44">T9.6!$A$1:$J$56</definedName>
    <definedName name="Print_Titles" localSheetId="36">T8.1!$A:$B</definedName>
    <definedName name="Z_5DD711B4_4D49_40C2_8936_109F89833E80_.wvu.PrintArea" localSheetId="6" hidden="1">T1.1!$A$1:$AL$60</definedName>
    <definedName name="Z_5DD711B4_4D49_40C2_8936_109F89833E80_.wvu.PrintArea" localSheetId="7" hidden="1">T1.2!$A$1:$AS$61</definedName>
    <definedName name="Z_5DD711B4_4D49_40C2_8936_109F89833E80_.wvu.PrintArea" localSheetId="8" hidden="1">T1.3!$A$1:$AD$59</definedName>
    <definedName name="Z_5DD711B4_4D49_40C2_8936_109F89833E80_.wvu.PrintArea" localSheetId="9" hidden="1">T1.4!$A$1:$AD$59</definedName>
    <definedName name="Z_5DD711B4_4D49_40C2_8936_109F89833E80_.wvu.PrintArea" localSheetId="10" hidden="1">T1.5!$A$1:$Z$60</definedName>
    <definedName name="Z_5DD711B4_4D49_40C2_8936_109F89833E80_.wvu.PrintArea" localSheetId="45" hidden="1">T10.1!$A$1:$Z$33</definedName>
    <definedName name="Z_5DD711B4_4D49_40C2_8936_109F89833E80_.wvu.PrintArea" localSheetId="46" hidden="1">T10.2!$A$1:$G$32</definedName>
    <definedName name="Z_5DD711B4_4D49_40C2_8936_109F89833E80_.wvu.PrintArea" localSheetId="11" hidden="1">T2.1!$A$1:$P$58</definedName>
    <definedName name="Z_5DD711B4_4D49_40C2_8936_109F89833E80_.wvu.PrintArea" localSheetId="20" hidden="1">T2.10!$A$1:$T$33</definedName>
    <definedName name="Z_5DD711B4_4D49_40C2_8936_109F89833E80_.wvu.PrintArea" localSheetId="12" hidden="1">T2.2!$A$1:$Z$58</definedName>
    <definedName name="Z_5DD711B4_4D49_40C2_8936_109F89833E80_.wvu.PrintArea" localSheetId="13" hidden="1">T2.3!$A$1:$Z$58</definedName>
    <definedName name="Z_5DD711B4_4D49_40C2_8936_109F89833E80_.wvu.PrintArea" localSheetId="14" hidden="1">T2.4!$A$1:$Z$58</definedName>
    <definedName name="Z_5DD711B4_4D49_40C2_8936_109F89833E80_.wvu.PrintArea" localSheetId="15" hidden="1">T2.5!$A$1:$L$58</definedName>
    <definedName name="Z_5DD711B4_4D49_40C2_8936_109F89833E80_.wvu.PrintArea" localSheetId="16" hidden="1">T2.6!$A$1:$X$58</definedName>
    <definedName name="Z_5DD711B4_4D49_40C2_8936_109F89833E80_.wvu.PrintArea" localSheetId="17" hidden="1">T2.7!$A$1:$N$32</definedName>
    <definedName name="Z_5DD711B4_4D49_40C2_8936_109F89833E80_.wvu.PrintArea" localSheetId="18" hidden="1">T2.8!$A$1:$N$32</definedName>
    <definedName name="Z_5DD711B4_4D49_40C2_8936_109F89833E80_.wvu.PrintArea" localSheetId="19" hidden="1">T2.9!$A$1:$N$32</definedName>
    <definedName name="Z_5DD711B4_4D49_40C2_8936_109F89833E80_.wvu.PrintArea" localSheetId="21" hidden="1">T3.1!$A$1:$AH$58</definedName>
    <definedName name="Z_5DD711B4_4D49_40C2_8936_109F89833E80_.wvu.PrintArea" localSheetId="22" hidden="1">T3.2!$A$1:$AX$58</definedName>
    <definedName name="Z_5DD711B4_4D49_40C2_8936_109F89833E80_.wvu.PrintArea" localSheetId="23" hidden="1">T3.3!$A$1:$AH$58</definedName>
    <definedName name="Z_5DD711B4_4D49_40C2_8936_109F89833E80_.wvu.PrintArea" localSheetId="24" hidden="1">T4.1!$A$1:$AL$60</definedName>
    <definedName name="Z_5DD711B4_4D49_40C2_8936_109F89833E80_.wvu.PrintArea" localSheetId="25" hidden="1">T4.2!$A$1:$P$59</definedName>
    <definedName name="Z_5DD711B4_4D49_40C2_8936_109F89833E80_.wvu.PrintArea" localSheetId="26" hidden="1">T5.1!$A$1:$AL$62</definedName>
    <definedName name="Z_5DD711B4_4D49_40C2_8936_109F89833E80_.wvu.PrintArea" localSheetId="27" hidden="1">T5.2!$A$1:$AL$59</definedName>
    <definedName name="Z_5DD711B4_4D49_40C2_8936_109F89833E80_.wvu.PrintArea" localSheetId="28" hidden="1">T5.3!$A$1:$Z$58</definedName>
    <definedName name="Z_5DD711B4_4D49_40C2_8936_109F89833E80_.wvu.PrintArea" localSheetId="29" hidden="1">T6.1!$A$1:$V$36</definedName>
    <definedName name="Z_5DD711B4_4D49_40C2_8936_109F89833E80_.wvu.PrintArea" localSheetId="30" hidden="1">T6.2!$A$1:$V$36</definedName>
    <definedName name="Z_5DD711B4_4D49_40C2_8936_109F89833E80_.wvu.PrintArea" localSheetId="31" hidden="1">T6.3!$A$1:$J$32</definedName>
    <definedName name="Z_5DD711B4_4D49_40C2_8936_109F89833E80_.wvu.PrintArea" localSheetId="32" hidden="1">T7.1!$A$1:$AD$58</definedName>
    <definedName name="Z_5DD711B4_4D49_40C2_8936_109F89833E80_.wvu.PrintArea" localSheetId="33" hidden="1">T7.2!$A$1:$AD$60</definedName>
    <definedName name="Z_5DD711B4_4D49_40C2_8936_109F89833E80_.wvu.PrintArea" localSheetId="34" hidden="1">T7.3!$A$1:$AJ$60</definedName>
    <definedName name="Z_5DD711B4_4D49_40C2_8936_109F89833E80_.wvu.PrintArea" localSheetId="35" hidden="1">T7.4!$A$1:$U$59</definedName>
    <definedName name="Z_5DD711B4_4D49_40C2_8936_109F89833E80_.wvu.PrintArea" localSheetId="36" hidden="1">T8.1!$A$1:$N$62</definedName>
    <definedName name="Z_5DD711B4_4D49_40C2_8936_109F89833E80_.wvu.PrintArea" localSheetId="37" hidden="1">T8.2!$A$1:$AF$62</definedName>
    <definedName name="Z_5DD711B4_4D49_40C2_8936_109F89833E80_.wvu.PrintArea" localSheetId="38" hidden="1">T8.3!$A$1:$U$60</definedName>
    <definedName name="Z_5DD711B4_4D49_40C2_8936_109F89833E80_.wvu.PrintArea" localSheetId="39" hidden="1">T9.1!$A$1:$T$59</definedName>
    <definedName name="Z_5DD711B4_4D49_40C2_8936_109F89833E80_.wvu.PrintArea" localSheetId="40" hidden="1">T9.2!$A$1:$K$59</definedName>
    <definedName name="Z_5DD711B4_4D49_40C2_8936_109F89833E80_.wvu.PrintArea" localSheetId="41" hidden="1">T9.3!$A$1:$AD$32</definedName>
    <definedName name="Z_5DD711B4_4D49_40C2_8936_109F89833E80_.wvu.PrintArea" localSheetId="42" hidden="1">T9.4!$A$1:$T$60</definedName>
    <definedName name="Z_5DD711B4_4D49_40C2_8936_109F89833E80_.wvu.PrintArea" localSheetId="44" hidden="1">T9.6!$A$1:$F$56</definedName>
    <definedName name="Z_5DD711B4_4D49_40C2_8936_109F89833E80_.wvu.PrintTitles" localSheetId="6" hidden="1">T1.1!$A:$B</definedName>
    <definedName name="Z_5DD711B4_4D49_40C2_8936_109F89833E80_.wvu.PrintTitles" localSheetId="7" hidden="1">T1.2!$A:$B</definedName>
    <definedName name="Z_5DD711B4_4D49_40C2_8936_109F89833E80_.wvu.PrintTitles" localSheetId="8" hidden="1">T1.3!$A:$B</definedName>
    <definedName name="Z_5DD711B4_4D49_40C2_8936_109F89833E80_.wvu.PrintTitles" localSheetId="9" hidden="1">T1.4!$A:$B</definedName>
    <definedName name="Z_5DD711B4_4D49_40C2_8936_109F89833E80_.wvu.PrintTitles" localSheetId="10" hidden="1">T1.5!$A:$B</definedName>
    <definedName name="Z_5DD711B4_4D49_40C2_8936_109F89833E80_.wvu.PrintTitles" localSheetId="45" hidden="1">T10.1!$A:$B</definedName>
    <definedName name="Z_5DD711B4_4D49_40C2_8936_109F89833E80_.wvu.PrintTitles" localSheetId="46" hidden="1">T10.2!$A:$B</definedName>
    <definedName name="Z_5DD711B4_4D49_40C2_8936_109F89833E80_.wvu.PrintTitles" localSheetId="11" hidden="1">T2.1!$A:$B</definedName>
    <definedName name="Z_5DD711B4_4D49_40C2_8936_109F89833E80_.wvu.PrintTitles" localSheetId="20" hidden="1">T2.10!$A:$B</definedName>
    <definedName name="Z_5DD711B4_4D49_40C2_8936_109F89833E80_.wvu.PrintTitles" localSheetId="12" hidden="1">T2.2!$A:$B</definedName>
    <definedName name="Z_5DD711B4_4D49_40C2_8936_109F89833E80_.wvu.PrintTitles" localSheetId="13" hidden="1">T2.3!$A:$B</definedName>
    <definedName name="Z_5DD711B4_4D49_40C2_8936_109F89833E80_.wvu.PrintTitles" localSheetId="14" hidden="1">T2.4!$A:$B</definedName>
    <definedName name="Z_5DD711B4_4D49_40C2_8936_109F89833E80_.wvu.PrintTitles" localSheetId="15" hidden="1">T2.5!$A:$B</definedName>
    <definedName name="Z_5DD711B4_4D49_40C2_8936_109F89833E80_.wvu.PrintTitles" localSheetId="16" hidden="1">T2.6!$A:$B</definedName>
    <definedName name="Z_5DD711B4_4D49_40C2_8936_109F89833E80_.wvu.PrintTitles" localSheetId="17" hidden="1">T2.7!$A:$B</definedName>
    <definedName name="Z_5DD711B4_4D49_40C2_8936_109F89833E80_.wvu.PrintTitles" localSheetId="18" hidden="1">T2.8!$A:$B</definedName>
    <definedName name="Z_5DD711B4_4D49_40C2_8936_109F89833E80_.wvu.PrintTitles" localSheetId="19" hidden="1">T2.9!$A:$B</definedName>
    <definedName name="Z_5DD711B4_4D49_40C2_8936_109F89833E80_.wvu.PrintTitles" localSheetId="21" hidden="1">T3.1!$A:$B</definedName>
    <definedName name="Z_5DD711B4_4D49_40C2_8936_109F89833E80_.wvu.PrintTitles" localSheetId="22" hidden="1">T3.2!$A:$B</definedName>
    <definedName name="Z_5DD711B4_4D49_40C2_8936_109F89833E80_.wvu.PrintTitles" localSheetId="23" hidden="1">T3.3!$A:$B</definedName>
    <definedName name="Z_5DD711B4_4D49_40C2_8936_109F89833E80_.wvu.PrintTitles" localSheetId="24" hidden="1">T4.1!$A:$B</definedName>
    <definedName name="Z_5DD711B4_4D49_40C2_8936_109F89833E80_.wvu.PrintTitles" localSheetId="25" hidden="1">T4.2!$A:$B</definedName>
    <definedName name="Z_5DD711B4_4D49_40C2_8936_109F89833E80_.wvu.PrintTitles" localSheetId="26" hidden="1">T5.1!$A:$B</definedName>
    <definedName name="Z_5DD711B4_4D49_40C2_8936_109F89833E80_.wvu.PrintTitles" localSheetId="27" hidden="1">T5.2!$A:$B</definedName>
    <definedName name="Z_5DD711B4_4D49_40C2_8936_109F89833E80_.wvu.PrintTitles" localSheetId="28" hidden="1">T5.3!$A:$B</definedName>
    <definedName name="Z_5DD711B4_4D49_40C2_8936_109F89833E80_.wvu.PrintTitles" localSheetId="29" hidden="1">T6.1!$A:$B</definedName>
    <definedName name="Z_5DD711B4_4D49_40C2_8936_109F89833E80_.wvu.PrintTitles" localSheetId="30" hidden="1">T6.2!$A:$B</definedName>
    <definedName name="Z_5DD711B4_4D49_40C2_8936_109F89833E80_.wvu.PrintTitles" localSheetId="31" hidden="1">T6.3!$A:$B</definedName>
    <definedName name="Z_5DD711B4_4D49_40C2_8936_109F89833E80_.wvu.PrintTitles" localSheetId="32" hidden="1">T7.1!$A:$B</definedName>
    <definedName name="Z_5DD711B4_4D49_40C2_8936_109F89833E80_.wvu.PrintTitles" localSheetId="33" hidden="1">T7.2!$A:$B</definedName>
    <definedName name="Z_5DD711B4_4D49_40C2_8936_109F89833E80_.wvu.PrintTitles" localSheetId="34" hidden="1">T7.3!$A:$B</definedName>
    <definedName name="Z_5DD711B4_4D49_40C2_8936_109F89833E80_.wvu.PrintTitles" localSheetId="35" hidden="1">T7.4!$A:$B</definedName>
    <definedName name="Z_5DD711B4_4D49_40C2_8936_109F89833E80_.wvu.PrintTitles" localSheetId="36" hidden="1">T8.1!$A:$B</definedName>
    <definedName name="Z_5DD711B4_4D49_40C2_8936_109F89833E80_.wvu.PrintTitles" localSheetId="37" hidden="1">T8.2!$A:$B</definedName>
    <definedName name="Z_5DD711B4_4D49_40C2_8936_109F89833E80_.wvu.PrintTitles" localSheetId="38" hidden="1">T8.3!$A:$B</definedName>
    <definedName name="Z_5DD711B4_4D49_40C2_8936_109F89833E80_.wvu.PrintTitles" localSheetId="39" hidden="1">T9.1!$A:$B</definedName>
    <definedName name="Z_5DD711B4_4D49_40C2_8936_109F89833E80_.wvu.PrintTitles" localSheetId="40" hidden="1">T9.2!$A:$B</definedName>
    <definedName name="Z_5DD711B4_4D49_40C2_8936_109F89833E80_.wvu.PrintTitles" localSheetId="41" hidden="1">T9.3!$A:$B</definedName>
    <definedName name="Z_5DD711B4_4D49_40C2_8936_109F89833E80_.wvu.PrintTitles" localSheetId="42" hidden="1">T9.4!$A:$B</definedName>
    <definedName name="Z_5DD711B4_4D49_40C2_8936_109F89833E80_.wvu.PrintTitles" localSheetId="44" hidden="1">T9.6!$A:$B</definedName>
  </definedNames>
  <calcPr calcId="145621"/>
  <customWorkbookViews>
    <customWorkbookView name="Sobotta, Markus - StaLa - Persönliche Ansicht" guid="{5DD711B4-4D49-40C2-8936-109F89833E80}" mergeInterval="0" personalView="1" maximized="1" windowWidth="2560" windowHeight="814" tabRatio="792" activeSheetId="3"/>
  </customWorkbookViews>
</workbook>
</file>

<file path=xl/calcChain.xml><?xml version="1.0" encoding="utf-8"?>
<calcChain xmlns="http://schemas.openxmlformats.org/spreadsheetml/2006/main">
  <c r="Z14" i="7" l="1"/>
  <c r="Z15" i="7"/>
  <c r="Z16" i="7"/>
  <c r="Z18" i="7"/>
  <c r="Z19" i="7"/>
  <c r="Z20" i="7"/>
  <c r="Z21" i="7"/>
  <c r="Z22" i="7"/>
  <c r="Z24" i="7"/>
  <c r="Z25" i="7"/>
  <c r="Z26" i="7"/>
  <c r="Z27" i="7"/>
  <c r="Z28" i="7"/>
  <c r="Z29" i="7"/>
  <c r="Z30" i="7"/>
  <c r="Z31" i="7"/>
  <c r="Z32" i="7"/>
  <c r="Z33" i="7"/>
  <c r="Z34" i="7"/>
  <c r="Z35" i="7"/>
  <c r="Z37" i="7"/>
  <c r="Z38" i="7"/>
  <c r="Z39" i="7"/>
  <c r="Z40" i="7"/>
  <c r="Z41" i="7"/>
  <c r="Z43" i="7"/>
  <c r="Z44" i="7"/>
  <c r="Z45" i="7"/>
  <c r="Z46" i="7"/>
  <c r="Z47" i="7"/>
  <c r="Z48" i="7"/>
  <c r="Z49" i="7"/>
  <c r="Z50" i="7"/>
  <c r="Z51" i="7"/>
  <c r="Z52" i="7"/>
  <c r="Z53" i="7"/>
  <c r="Z54" i="7"/>
  <c r="Z56" i="7"/>
  <c r="Z13" i="7"/>
  <c r="G56" i="8" l="1"/>
</calcChain>
</file>

<file path=xl/sharedStrings.xml><?xml version="1.0" encoding="utf-8"?>
<sst xmlns="http://schemas.openxmlformats.org/spreadsheetml/2006/main" count="9806" uniqueCount="693">
  <si>
    <t>Titel</t>
  </si>
  <si>
    <t>Impressum</t>
  </si>
  <si>
    <t>Inhalt</t>
  </si>
  <si>
    <t>Abkürzungen</t>
  </si>
  <si>
    <t>Vorbemerkungen</t>
  </si>
  <si>
    <t>Erläuterungen und Definitionen</t>
  </si>
  <si>
    <t>Tabellen</t>
  </si>
  <si>
    <t>1.</t>
  </si>
  <si>
    <t>1.1</t>
  </si>
  <si>
    <t>1.2</t>
  </si>
  <si>
    <t>1.3</t>
  </si>
  <si>
    <t>1.4</t>
  </si>
  <si>
    <t>2.</t>
  </si>
  <si>
    <t>2.1</t>
  </si>
  <si>
    <t>2.2</t>
  </si>
  <si>
    <t>2.5</t>
  </si>
  <si>
    <t>2.6</t>
  </si>
  <si>
    <t>2.7</t>
  </si>
  <si>
    <t>2.8</t>
  </si>
  <si>
    <t>Konjunkturbericht für den Freistaat Sachsen</t>
  </si>
  <si>
    <t>Baugewerbe</t>
  </si>
  <si>
    <t>2.3</t>
  </si>
  <si>
    <t>2.4</t>
  </si>
  <si>
    <t>3.</t>
  </si>
  <si>
    <t>3.1</t>
  </si>
  <si>
    <t>3.2</t>
  </si>
  <si>
    <t>4.</t>
  </si>
  <si>
    <t>4.1</t>
  </si>
  <si>
    <t>5.</t>
  </si>
  <si>
    <t>5.1</t>
  </si>
  <si>
    <t>6.</t>
  </si>
  <si>
    <t>5.2</t>
  </si>
  <si>
    <t>6.1</t>
  </si>
  <si>
    <t>6.2</t>
  </si>
  <si>
    <t>7.</t>
  </si>
  <si>
    <t>7.1</t>
  </si>
  <si>
    <t>7.2</t>
  </si>
  <si>
    <t>7.3</t>
  </si>
  <si>
    <t>8.</t>
  </si>
  <si>
    <t>8.1</t>
  </si>
  <si>
    <t>8.2</t>
  </si>
  <si>
    <t>9.</t>
  </si>
  <si>
    <t>9.1</t>
  </si>
  <si>
    <t>9.2</t>
  </si>
  <si>
    <t>9.3</t>
  </si>
  <si>
    <t>9.4</t>
  </si>
  <si>
    <t>Zeitraum</t>
  </si>
  <si>
    <t xml:space="preserve">  Januar</t>
  </si>
  <si>
    <t xml:space="preserve">   Januar</t>
  </si>
  <si>
    <t xml:space="preserve">  Februar</t>
  </si>
  <si>
    <t xml:space="preserve">   Februar</t>
  </si>
  <si>
    <t xml:space="preserve">  März</t>
  </si>
  <si>
    <t xml:space="preserve">   März</t>
  </si>
  <si>
    <t xml:space="preserve">  April</t>
  </si>
  <si>
    <t xml:space="preserve">   April</t>
  </si>
  <si>
    <t xml:space="preserve">  Mai</t>
  </si>
  <si>
    <t xml:space="preserve">   Mai</t>
  </si>
  <si>
    <t xml:space="preserve">  Juni</t>
  </si>
  <si>
    <t xml:space="preserve">   Juni</t>
  </si>
  <si>
    <t xml:space="preserve">  Juli</t>
  </si>
  <si>
    <t xml:space="preserve">   Juli</t>
  </si>
  <si>
    <t xml:space="preserve">  August</t>
  </si>
  <si>
    <t xml:space="preserve">   August</t>
  </si>
  <si>
    <t xml:space="preserve">  September</t>
  </si>
  <si>
    <t xml:space="preserve">   September</t>
  </si>
  <si>
    <t xml:space="preserve">  Oktober</t>
  </si>
  <si>
    <t xml:space="preserve">   Oktober</t>
  </si>
  <si>
    <t xml:space="preserve">  November</t>
  </si>
  <si>
    <t xml:space="preserve">   November</t>
  </si>
  <si>
    <t xml:space="preserve">  Dezember</t>
  </si>
  <si>
    <t xml:space="preserve">   Dezember</t>
  </si>
  <si>
    <t>…</t>
  </si>
  <si>
    <t>_____</t>
  </si>
  <si>
    <t>Auftragseingangsindex insgesamt</t>
  </si>
  <si>
    <t>2015 = 100</t>
  </si>
  <si>
    <t>Veränderung zum
Vorjahreszeitraum
in %</t>
  </si>
  <si>
    <t>Inland</t>
  </si>
  <si>
    <t>Ausland</t>
  </si>
  <si>
    <t>Investitionsgüter</t>
  </si>
  <si>
    <t>Vorleistungsgüter und Energie</t>
  </si>
  <si>
    <t>Maschinenbau</t>
  </si>
  <si>
    <t>Betriebe mit 50 und mehr tätigen Personen im Verarbeitenden Gewerbe (ohne die Wirtschaftszweige 10, 11, 12, 15, 16, 18, 19, 22, 23</t>
  </si>
  <si>
    <t>31, 32, 33 sowie WZ 30.11) gemäß Klassifikation der Wirtschaftszweige, Ausgabe 2008 (WZ 2008).</t>
  </si>
  <si>
    <t>Originalwert</t>
  </si>
  <si>
    <t>Gebrauchs- und Verbrauchsgüter</t>
  </si>
  <si>
    <t>Dezember 2020</t>
  </si>
  <si>
    <t>Davon nach Absatzrichtung</t>
  </si>
  <si>
    <t>Davon nach Hauptgruppen</t>
  </si>
  <si>
    <t>Darunter nach ausgewählten Wirtschaftszweigen</t>
  </si>
  <si>
    <r>
      <t>TKK</t>
    </r>
    <r>
      <rPr>
        <vertAlign val="superscript"/>
        <sz val="8"/>
        <rFont val="Arial"/>
        <family val="2"/>
      </rPr>
      <t>1)</t>
    </r>
  </si>
  <si>
    <t xml:space="preserve">  1. Quartal</t>
  </si>
  <si>
    <t xml:space="preserve">  2. Quartal</t>
  </si>
  <si>
    <t xml:space="preserve">  3. Quartal</t>
  </si>
  <si>
    <t xml:space="preserve">  4. Quartal</t>
  </si>
  <si>
    <t>Gesamtumsatz insgesamt</t>
  </si>
  <si>
    <t>%</t>
  </si>
  <si>
    <t>1.3 Geleistete Arbeitsstunden in der Industrie nach Hauptgruppen sowie ausgewählten Wirtschaftszweigen</t>
  </si>
  <si>
    <t>Auftragseingangsindex</t>
  </si>
  <si>
    <t>Gesamtumsatz</t>
  </si>
  <si>
    <t>Geleistete Arbeitsstunden</t>
  </si>
  <si>
    <t>Tätige Personen</t>
  </si>
  <si>
    <t>Sachsen</t>
  </si>
  <si>
    <t>Deutschland</t>
  </si>
  <si>
    <t>Verände-
rung zum
Vorjahres-
zeitraum
in %</t>
  </si>
  <si>
    <t>Mill. Euro</t>
  </si>
  <si>
    <t>1 000 Stunden</t>
  </si>
  <si>
    <t>Betriebe mit 50 und mehr tätigen Personen im Verarbeitenden Gewerbe sowie im Bergbau und der Gewinnung von Steinen und Erden</t>
  </si>
  <si>
    <t>1.4 Tätige Personen in der Industrie nach Hauptgruppen sowie ausgewählten Wirtschaftszweigen</t>
  </si>
  <si>
    <t>1.5</t>
  </si>
  <si>
    <t>1.5 Vergleich zu Deutschland - Auftragseingang im Verarbeitenden Gewerbe (Volumenindex) sowie Gesamtumsatz,</t>
  </si>
  <si>
    <t>Anzahl</t>
  </si>
  <si>
    <t>1) Anteil des Auslandsumsatzes am Gesamtumsatz.</t>
  </si>
  <si>
    <r>
      <t>Exportquote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</si>
  <si>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t>Wohngebäude</t>
  </si>
  <si>
    <t>Nichtwohngebäude</t>
  </si>
  <si>
    <t>Gebäude</t>
  </si>
  <si>
    <t>Nutzfläche</t>
  </si>
  <si>
    <t>100 m²</t>
  </si>
  <si>
    <r>
      <t xml:space="preserve">  1. Quartal</t>
    </r>
    <r>
      <rPr>
        <vertAlign val="superscript"/>
        <sz val="8"/>
        <rFont val="Arial"/>
        <family val="2"/>
      </rPr>
      <t>1)</t>
    </r>
  </si>
  <si>
    <r>
      <t xml:space="preserve">  2. Quartal</t>
    </r>
    <r>
      <rPr>
        <vertAlign val="superscript"/>
        <sz val="8"/>
        <rFont val="Arial"/>
        <family val="2"/>
      </rPr>
      <t>1)</t>
    </r>
  </si>
  <si>
    <r>
      <t xml:space="preserve">  3. Quartal</t>
    </r>
    <r>
      <rPr>
        <vertAlign val="superscript"/>
        <sz val="8"/>
        <rFont val="Arial"/>
        <family val="2"/>
      </rPr>
      <t>1)</t>
    </r>
  </si>
  <si>
    <r>
      <t xml:space="preserve">  4. Quartal</t>
    </r>
    <r>
      <rPr>
        <vertAlign val="superscript"/>
        <sz val="8"/>
        <rFont val="Arial"/>
        <family val="2"/>
      </rPr>
      <t xml:space="preserve">1) </t>
    </r>
  </si>
  <si>
    <t>Veränderung zum
Vorjahreszeitraum in %</t>
  </si>
  <si>
    <t>.</t>
  </si>
  <si>
    <t>x</t>
  </si>
  <si>
    <t>2.2 Auftragseingang im Bauhauptgewerbe (Wertindex) nach Bauarten sowie Auftraggebern</t>
  </si>
  <si>
    <t>Straßenbau</t>
  </si>
  <si>
    <t>2.3 Umsatz im Bauhauptgewerbe nach Bauarten sowie Auftraggebern</t>
  </si>
  <si>
    <t>insgesamt</t>
  </si>
  <si>
    <t>Sonstiger Ausbau</t>
  </si>
  <si>
    <t>Geleistete Arbeitsstunden insgesamt</t>
  </si>
  <si>
    <t>Tiefbau</t>
  </si>
  <si>
    <t>Tätige Personen insgesamt</t>
  </si>
  <si>
    <t>2.9</t>
  </si>
  <si>
    <t>2.10</t>
  </si>
  <si>
    <t>3.1 Umsatz im Kraftfahrzeughandel, Großhandel, Einzelhandel und Gastgewerbe</t>
  </si>
  <si>
    <t>Gastgewerbe</t>
  </si>
  <si>
    <t>Vollzeitbeschäftigte</t>
  </si>
  <si>
    <t>Teilzeitbeschäftigte</t>
  </si>
  <si>
    <t>3.3</t>
  </si>
  <si>
    <t>4.2</t>
  </si>
  <si>
    <t>Ankünfte (einschließlich Camping)</t>
  </si>
  <si>
    <t>Export insgesamt</t>
  </si>
  <si>
    <t>Volksrepublik China</t>
  </si>
  <si>
    <t>Vereinigte Staaten von Amerika</t>
  </si>
  <si>
    <t>Vereinigtes Königreich</t>
  </si>
  <si>
    <t>Import insgesamt</t>
  </si>
  <si>
    <t>5.3</t>
  </si>
  <si>
    <t xml:space="preserve">6.1 Umsatz in den Bereichen Verkehr und Lagerei, Information und Kommunikation, Erbringung von freiberuflichen, </t>
  </si>
  <si>
    <t>Verkehr und Lagerei</t>
  </si>
  <si>
    <t>Information und Kommunikation</t>
  </si>
  <si>
    <t>wissenschaftlichen und technischen Dienstleistungen sowie Erbringung von sonstigen wirtschaftlichen Dienstleistungen</t>
  </si>
  <si>
    <t>Verarbeitendes Gewerbe</t>
  </si>
  <si>
    <t>nachrichtlich: Insolvenzverfahren insgesamt</t>
  </si>
  <si>
    <t>Gemeldete Arbeitsstellen</t>
  </si>
  <si>
    <t>Frauen</t>
  </si>
  <si>
    <t>Männer</t>
  </si>
  <si>
    <t>8.3</t>
  </si>
  <si>
    <t>Arbeitslose</t>
  </si>
  <si>
    <t>Ingenieurbau</t>
  </si>
  <si>
    <t>Ortskanäle</t>
  </si>
  <si>
    <t>9.5</t>
  </si>
  <si>
    <t>nach Hauptgruppen</t>
  </si>
  <si>
    <t>nach ausgewählten Wirtschaftszweigen</t>
  </si>
  <si>
    <t>Vorleistungs-
güter und
Energie</t>
  </si>
  <si>
    <t>Investitions-
güter</t>
  </si>
  <si>
    <t>Gebrauchs-
und Ver-
brauchsgüter</t>
  </si>
  <si>
    <t>Herstellung
von Kraft-
wagen/-teilen</t>
  </si>
  <si>
    <t>gemäß Klassifikation der Wirtschaftszweige, Ausgabe 2008 (WZ 2008).</t>
  </si>
  <si>
    <t>Herstellung von Kraftwagen/-teilen</t>
  </si>
  <si>
    <t>Anteil
Sachsen an
Deutschland
in %</t>
  </si>
  <si>
    <t>Exportquote, geleistete Arbeitsstunden und tätige Personen in der Industrie</t>
  </si>
  <si>
    <t>Veränderung
zum Vorjah-
reszeitraum
in %</t>
  </si>
  <si>
    <t>2.1 Baugenehmigungen für Wohn- und Nichtwohngebäude</t>
  </si>
  <si>
    <t xml:space="preserve">  Januar-Dezember</t>
  </si>
  <si>
    <t>Veränderung
zum Vorjah-reszeitraum
in %</t>
  </si>
  <si>
    <t>Gebäude/Baumaßnahmen
insgesamt</t>
  </si>
  <si>
    <t xml:space="preserve">Darunter Errichtung neuer Gebäude       </t>
  </si>
  <si>
    <t>veranschlagte Kosten</t>
  </si>
  <si>
    <t>1 000 Euro</t>
  </si>
  <si>
    <r>
      <t xml:space="preserve">  2019</t>
    </r>
    <r>
      <rPr>
        <b/>
        <vertAlign val="superscript"/>
        <sz val="8"/>
        <rFont val="Arial"/>
        <family val="2"/>
      </rPr>
      <t>1)</t>
    </r>
  </si>
  <si>
    <r>
      <t xml:space="preserve">  2020</t>
    </r>
    <r>
      <rPr>
        <b/>
        <vertAlign val="superscript"/>
        <sz val="8"/>
        <rFont val="Arial"/>
        <family val="2"/>
      </rPr>
      <t>1)</t>
    </r>
  </si>
  <si>
    <t>Davon nach Bauart</t>
  </si>
  <si>
    <t>Davon nach Auftraggeber</t>
  </si>
  <si>
    <t>Hochbau</t>
  </si>
  <si>
    <t>Gewerblicher und industrieller Bau</t>
  </si>
  <si>
    <t>Wohnungsbau</t>
  </si>
  <si>
    <t>Öffentlicher und Straßenbau</t>
  </si>
  <si>
    <t>Betriebe von Unternehmen mit 20 und mehr tätigen Personen.</t>
  </si>
  <si>
    <t xml:space="preserve">  1. - 4. Quartal</t>
  </si>
  <si>
    <t>Bauinstallation</t>
  </si>
  <si>
    <t>Darunter ausbaugewerblicher Umsatz nach Wirtschaftszweigen</t>
  </si>
  <si>
    <t>1 000
Stunden</t>
  </si>
  <si>
    <t>Vergleich zu Deutschland - Auftragseingang im Verarbeitenden Gewerbe (Volumenindex) sowie Gesamtumsatz,
Exportquote, geleistete Arbeitsstunden und tätige Personen in der Industrie</t>
  </si>
  <si>
    <t>Auftragseingang (Wertindex), Gesamtumsatz, geleistete Arbeitsstunden und tätige Personen im Bauhauptgewerbe</t>
  </si>
  <si>
    <t>Anteil
Sachsen
an
Deutsch-
land in %</t>
  </si>
  <si>
    <t>2.10 Vergleich zu Deutschland -</t>
  </si>
  <si>
    <t>Gesamtumsatz, geleistete Arbeitsstunden und tätige Personen im Ausbaugewerbe</t>
  </si>
  <si>
    <t>Gesamtumsatz je tätiger Person</t>
  </si>
  <si>
    <t>Euro</t>
  </si>
  <si>
    <t>Abweichung
Sachsen zu
Deutschland
in %</t>
  </si>
  <si>
    <t>Abwei-
chung
Sachsen
zu
Deutsch-
land in %</t>
  </si>
  <si>
    <r>
      <t>Betriebe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Unternehmen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2018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2020: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23)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tätigen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Personen;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daher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Teil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eingeschränkte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Vergleichbarkeit.</t>
    </r>
  </si>
  <si>
    <t>Vergleich zu Deutschland - Gesamtumsatz, geleistete Arbeitsstunden und tätige Personen im Ausbaugewerbe</t>
  </si>
  <si>
    <t>Vergleich zu Deutschland - Auftragseingang (Wertindex), Gesamtumsatz, geleistete Arbeitsstunden und tätige
Personen im Bauhauptgewerbe</t>
  </si>
  <si>
    <r>
      <t>Kraftfahrzeughandel</t>
    </r>
    <r>
      <rPr>
        <vertAlign val="superscript"/>
        <sz val="8"/>
        <rFont val="Arial"/>
        <family val="2"/>
      </rPr>
      <t>1)</t>
    </r>
  </si>
  <si>
    <t>1) Handel mit Kraftfahrzeugen; Instandhaltung und Reparatur von Kraftfahrzeugen.</t>
  </si>
  <si>
    <t>in jeweiligen Preisen (nominal)</t>
  </si>
  <si>
    <t>in Preisen von 2015 (real)</t>
  </si>
  <si>
    <t>Großhandel (ohne Handel mit Kraftfahrzeugen)</t>
  </si>
  <si>
    <t>Einzelhandel (ohne Handel mit Kraftfahrzeugen)</t>
  </si>
  <si>
    <r>
      <t>TKK</t>
    </r>
    <r>
      <rPr>
        <vertAlign val="superscript"/>
        <sz val="8"/>
        <rFont val="Arial"/>
        <family val="2"/>
      </rPr>
      <t>2)</t>
    </r>
  </si>
  <si>
    <t>3.2 Beschäftige im Kraftfahrzeughandel, Großhandel, Einzelhandel und Gastgewerbe</t>
  </si>
  <si>
    <t>Beschäftigte insgesamt</t>
  </si>
  <si>
    <t>Umsatz in jeweiligen Preisen (nominal)</t>
  </si>
  <si>
    <r>
      <t>3.3 Vergleich zu Deutschland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-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Umsatz und Beschäftigte im Kraftfahrzeughandel,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Großhandel,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Einzelhandel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und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Gastgewerbe</t>
    </r>
  </si>
  <si>
    <t>Ankünfte, Übernachtungen, durchschnittliche Aufenthaltsdauer in Beherbergungseinrichtungen nach Herkunft der Gäste</t>
  </si>
  <si>
    <t>Davon nach Herkunftsregion</t>
  </si>
  <si>
    <t>Bundesrepublik Deutschland</t>
  </si>
  <si>
    <t>Übernachtungen (einschließlich
Camping) insgesamt</t>
  </si>
  <si>
    <t>Ankünfte (einschließlich
Camping) insgesamt</t>
  </si>
  <si>
    <t>Tage</t>
  </si>
  <si>
    <t>1) Rechnerischer Wert: Übernachtungen/Ankünfte; Berechnung der Veränderungsraten anhand der ungerundeten Werte.</t>
  </si>
  <si>
    <t>Berichtskreis: Beherbergungsbetriebe mit mindestens 10 Gästebetten und Campingplätze mit mindestens 10 Stellplätzen.</t>
  </si>
  <si>
    <r>
      <t>Durchschnittliche Aufenthaltsdauer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insgesamt</t>
    </r>
  </si>
  <si>
    <r>
      <t>Durchschnittliche Aufenthaltsdauer</t>
    </r>
    <r>
      <rPr>
        <vertAlign val="superscript"/>
        <sz val="8"/>
        <rFont val="Arial"/>
        <family val="2"/>
      </rPr>
      <t>1)</t>
    </r>
  </si>
  <si>
    <t xml:space="preserve">Übernachtungen (einschließlich Camping)              </t>
  </si>
  <si>
    <r>
      <t>4.2 Vergleich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zu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Deutschland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-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Ankünfte,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Übernachtungen,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durchschnittliche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Aufenthaltsdauer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in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Beherbergungseinrichtungen</t>
    </r>
  </si>
  <si>
    <t>Darunter nach ausgewählten Ländern</t>
  </si>
  <si>
    <t>darunter</t>
  </si>
  <si>
    <t>Tschechische Republik</t>
  </si>
  <si>
    <t>Erzeugnisse des Maschinenbaus</t>
  </si>
  <si>
    <t>Elektrotechnische Erzeugnisse</t>
  </si>
  <si>
    <t>Erzeugnisse des Kraftfahrzeugbaus</t>
  </si>
  <si>
    <r>
      <t>Darunter nach ausgewählten Warengruppen</t>
    </r>
    <r>
      <rPr>
        <vertAlign val="superscript"/>
        <sz val="8"/>
        <rFont val="Arial"/>
        <family val="2"/>
      </rPr>
      <t>1)</t>
    </r>
  </si>
  <si>
    <t>5.1 Export (Spezialhandel) nach ausgewählten Ländern sowie Warengruppen</t>
  </si>
  <si>
    <t>Export (Spezialhandel) nach ausgewählten Ländern sowie Warengruppen</t>
  </si>
  <si>
    <t>Import (Generalhandel) nach ausgewählten Ländern sowie Warengruppen</t>
  </si>
  <si>
    <t>1) Gemäß Gliederung der Warengruppen und -untergruppen der Ernährungs- und der Gewerblichen Wirtschaft (EGW 2002).</t>
  </si>
  <si>
    <t>2) Ab Januar 2020 ohne Vereinigtes Königreich.</t>
  </si>
  <si>
    <r>
      <t>EU-Länder zusammen</t>
    </r>
    <r>
      <rPr>
        <vertAlign val="superscript"/>
        <sz val="8"/>
        <rFont val="Arial"/>
        <family val="2"/>
      </rPr>
      <t>2)</t>
    </r>
  </si>
  <si>
    <r>
      <t>TKK</t>
    </r>
    <r>
      <rPr>
        <vertAlign val="superscript"/>
        <sz val="8"/>
        <rFont val="Arial"/>
        <family val="2"/>
      </rPr>
      <t>3)</t>
    </r>
  </si>
  <si>
    <t>5.2 Import (Generalhandel) nach ausgewählten Ländern sowie Warengruppen</t>
  </si>
  <si>
    <r>
      <t>Anteil EU-Länder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an insg.</t>
    </r>
  </si>
  <si>
    <t>Anteil 
Sachsen an
Deutschland
in %</t>
  </si>
  <si>
    <t xml:space="preserve"> Deutschland</t>
  </si>
  <si>
    <t>1) Ab Januar 2020 ohne Vereinigtes Königreich.</t>
  </si>
  <si>
    <t>Zusammen</t>
  </si>
  <si>
    <t xml:space="preserve"> Davon</t>
  </si>
  <si>
    <r>
      <t>darunter EU-Länder</t>
    </r>
    <r>
      <rPr>
        <vertAlign val="superscript"/>
        <sz val="8"/>
        <rFont val="Arial"/>
        <family val="2"/>
      </rPr>
      <t>1)</t>
    </r>
  </si>
  <si>
    <r>
      <t>Freiberufliche, wissenschaftliche
und technische Dienstleistungen</t>
    </r>
    <r>
      <rPr>
        <vertAlign val="superscript"/>
        <sz val="8"/>
        <rFont val="Arial"/>
        <family val="2"/>
      </rPr>
      <t>1)</t>
    </r>
  </si>
  <si>
    <r>
      <t>Sonstige wirtschaftliche Dienstleistungen</t>
    </r>
    <r>
      <rPr>
        <vertAlign val="superscript"/>
        <sz val="8"/>
        <rFont val="Arial"/>
        <family val="2"/>
      </rPr>
      <t>2)</t>
    </r>
  </si>
  <si>
    <t>1) Ohne Verwaltung und Führung von Unternehmen, Forschung und Entwicklung sowie Veterinärwesen.</t>
  </si>
  <si>
    <t>2) Ohne Vermietung beweglicher Sachen, Hausmeisterdienste sowie Garten- und Landschaftsbau.</t>
  </si>
  <si>
    <t>4) Vorläufige Werte.</t>
  </si>
  <si>
    <r>
      <t xml:space="preserve">  3. Quartal</t>
    </r>
    <r>
      <rPr>
        <vertAlign val="superscript"/>
        <sz val="8"/>
        <rFont val="Arial"/>
        <family val="2"/>
      </rPr>
      <t>4)</t>
    </r>
  </si>
  <si>
    <r>
      <t xml:space="preserve">  4. Quartal</t>
    </r>
    <r>
      <rPr>
        <vertAlign val="superscript"/>
        <sz val="8"/>
        <rFont val="Arial"/>
        <family val="2"/>
      </rPr>
      <t>4)</t>
    </r>
  </si>
  <si>
    <r>
      <t xml:space="preserve">  1. - 4.Quartal</t>
    </r>
    <r>
      <rPr>
        <vertAlign val="superscript"/>
        <sz val="8"/>
        <rFont val="Arial"/>
        <family val="2"/>
      </rPr>
      <t>4)</t>
    </r>
  </si>
  <si>
    <r>
      <t xml:space="preserve">  2020</t>
    </r>
    <r>
      <rPr>
        <vertAlign val="superscript"/>
        <sz val="8"/>
        <rFont val="Arial"/>
        <family val="2"/>
      </rPr>
      <t>4)</t>
    </r>
  </si>
  <si>
    <r>
      <t xml:space="preserve">  2020</t>
    </r>
    <r>
      <rPr>
        <b/>
        <vertAlign val="superscript"/>
        <sz val="8"/>
        <rFont val="Arial"/>
        <family val="2"/>
      </rPr>
      <t>4)</t>
    </r>
  </si>
  <si>
    <r>
      <t xml:space="preserve">  1. - 4. Quartal</t>
    </r>
    <r>
      <rPr>
        <vertAlign val="superscript"/>
        <sz val="8"/>
        <rFont val="Arial"/>
        <family val="2"/>
      </rPr>
      <t>4)</t>
    </r>
  </si>
  <si>
    <t xml:space="preserve">6.2 Beschäftigte in den Bereichen Verkehr und Lagerei, Information und Kommunikation, Erbringung von freiberuflichen, </t>
  </si>
  <si>
    <t>6.3</t>
  </si>
  <si>
    <t>Umsatz in den Bereichen Verkehr und Lagerei, Information und Kommunikation, Erbringung von freiberuflichen,
wissenschaftlichen und technischen Dienstleistungen sowie Erbringung von sonstigen wirtschaftlichen Dienstleistungen</t>
  </si>
  <si>
    <t>Umsatz</t>
  </si>
  <si>
    <t>Beschäftigte</t>
  </si>
  <si>
    <t>6.3 Vergleich zu Deutschland -</t>
  </si>
  <si>
    <t>1) Vorläufige Werte.</t>
  </si>
  <si>
    <r>
      <t xml:space="preserve">  2020</t>
    </r>
    <r>
      <rPr>
        <vertAlign val="superscript"/>
        <sz val="8"/>
        <rFont val="Arial"/>
        <family val="2"/>
      </rPr>
      <t>1)</t>
    </r>
  </si>
  <si>
    <r>
      <t xml:space="preserve">  4. Quartal</t>
    </r>
    <r>
      <rPr>
        <vertAlign val="superscript"/>
        <sz val="8"/>
        <rFont val="Arial"/>
        <family val="2"/>
      </rPr>
      <t>1)</t>
    </r>
  </si>
  <si>
    <r>
      <t xml:space="preserve">  1. - 4.Quartal</t>
    </r>
    <r>
      <rPr>
        <vertAlign val="superscript"/>
        <sz val="8"/>
        <rFont val="Arial"/>
        <family val="2"/>
      </rPr>
      <t>1)</t>
    </r>
  </si>
  <si>
    <t>1) Wirtschaftsabschnitte A - N und P - S gemäß Klassifikation der Wirtschaftszweige, Ausgabe 2008 (WZ 2008); ohne Reisegewerbe.</t>
  </si>
  <si>
    <t>7.1 Gewerbeanmeldungen nach ausgewählten Wirtschaftszweigen</t>
  </si>
  <si>
    <r>
      <t>Gewerbeanmeldungen insgesamt</t>
    </r>
    <r>
      <rPr>
        <vertAlign val="superscript"/>
        <sz val="8"/>
        <rFont val="Arial"/>
        <family val="2"/>
      </rPr>
      <t>1)</t>
    </r>
  </si>
  <si>
    <t>Handel; Instandhaltung und
Reparatur von Kraftfahrzeugen</t>
  </si>
  <si>
    <r>
      <t>Erbringung v. freiberuflichen, wissen-
schaftl.,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technischen Dienstleistungen</t>
    </r>
  </si>
  <si>
    <t>Erbringung von sonstigen
wirtschaftlichen Dienstleistungen</t>
  </si>
  <si>
    <t>7.2 Gewerbeabmeldungen nach ausgewählten Wirtschaftszweigen</t>
  </si>
  <si>
    <r>
      <t>Gewerbeabmeldungen insgesamt</t>
    </r>
    <r>
      <rPr>
        <vertAlign val="superscript"/>
        <sz val="8"/>
        <rFont val="Arial"/>
        <family val="2"/>
      </rPr>
      <t>1)</t>
    </r>
  </si>
  <si>
    <t>7.3 Unternehmensinsolvenzverfahren nach ausgewählten Wirtschaftszweigen und voraussichtliche Forderungen insgesamt</t>
  </si>
  <si>
    <t>Unternehmensinsolvenzverfahren nach ausgewählten Wirtschaftszweigen und voraussichtliche Forderungen insgesamt</t>
  </si>
  <si>
    <t>voraus-
sichtliche
Forde-
rungen in Mill. Euro</t>
  </si>
  <si>
    <r>
      <t>Veränderung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Vor-
jahreszeitraum in %</t>
    </r>
  </si>
  <si>
    <r>
      <t>Unternehmensinsolvenzverfahren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insgesamt</t>
    </r>
    <r>
      <rPr>
        <vertAlign val="superscript"/>
        <sz val="8"/>
        <rFont val="Arial"/>
        <family val="2"/>
      </rPr>
      <t>1)</t>
    </r>
  </si>
  <si>
    <t>1) Wirtschaftsabschnitte A - N und P - S gemäß Klassifikation der Wirtschaftszweige, Ausgabe 2008 (WZ 2008).</t>
  </si>
  <si>
    <t>7.4 Vergleich zu Deutschland - Gewerbeanmeldungen, Gewerbeabmeldungen und Unternehmensinsolvenzverfahren</t>
  </si>
  <si>
    <t>Anteil an
Verfahren
insgesamt
in %</t>
  </si>
  <si>
    <t>Anteil 
Sachsen
an
Deutsch-
land in %</t>
  </si>
  <si>
    <t>Abmeldungen je
100 Anmeldungen</t>
  </si>
  <si>
    <t>Deutschl.</t>
  </si>
  <si>
    <r>
      <t>Gewerbeanmeldungen</t>
    </r>
    <r>
      <rPr>
        <vertAlign val="superscript"/>
        <sz val="8"/>
        <rFont val="Arial"/>
        <family val="2"/>
      </rPr>
      <t>1)</t>
    </r>
  </si>
  <si>
    <r>
      <t>Gewerbeabmeldungen</t>
    </r>
    <r>
      <rPr>
        <vertAlign val="superscript"/>
        <sz val="8"/>
        <rFont val="Arial"/>
        <family val="2"/>
      </rPr>
      <t>1)</t>
    </r>
  </si>
  <si>
    <r>
      <t>Unternehmensinsolvenzverfahren</t>
    </r>
    <r>
      <rPr>
        <vertAlign val="superscript"/>
        <sz val="8"/>
        <rFont val="Arial"/>
        <family val="2"/>
      </rPr>
      <t>1)</t>
    </r>
  </si>
  <si>
    <t>1) Wirtschaftsabschnitte A - N und P - S gemäß Klassifikation der Wirtschaftszweige, Ausgabe 2008 (WZ 2008);</t>
  </si>
  <si>
    <t>Gewerbeanzeigen ohne Reisegewerbe.</t>
  </si>
  <si>
    <t>7.4</t>
  </si>
  <si>
    <t>Vergleich zu Deutschland - Gewerbeanmeldungen, Gewerbeabmeldungen und Unternehmensinsolvenzverfahren</t>
  </si>
  <si>
    <t>Personen in Anzeigen</t>
  </si>
  <si>
    <t>realisierte Kurzarbeit</t>
  </si>
  <si>
    <t>8.1 Gemeldete Arbeitsstellen und Kurzarbeiter</t>
  </si>
  <si>
    <r>
      <t>Kurzarbeiter</t>
    </r>
    <r>
      <rPr>
        <vertAlign val="superscript"/>
        <sz val="8"/>
        <rFont val="Arial"/>
        <family val="2"/>
      </rPr>
      <t>1)</t>
    </r>
  </si>
  <si>
    <t>Arbeitslose insgesamt</t>
  </si>
  <si>
    <t>Darunter nach ausgewählten Altersgruppen</t>
  </si>
  <si>
    <r>
      <t>Arbeits-
losen-
quote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in %</t>
    </r>
  </si>
  <si>
    <t xml:space="preserve">Davon nach Geschlecht </t>
  </si>
  <si>
    <t>15 bis unter 20 Jahre (Jugendliche)</t>
  </si>
  <si>
    <t>15 bis unter 25 Jahre (Jüngere)</t>
  </si>
  <si>
    <t>55 Jahre und älter (Ältere)</t>
  </si>
  <si>
    <t>8.3 Vergleich zu Deutschland - Gemeldete Arbeitsstellen, Kurzarbeiter, Arbeitslose und Arbeitslosenquote</t>
  </si>
  <si>
    <r>
      <t>Kurzarbeiter (realisierte Kurzarbeit)</t>
    </r>
    <r>
      <rPr>
        <vertAlign val="superscript"/>
        <sz val="8"/>
        <rFont val="Arial"/>
        <family val="2"/>
      </rPr>
      <t>1)</t>
    </r>
  </si>
  <si>
    <r>
      <t>Arbeitslosenquote</t>
    </r>
    <r>
      <rPr>
        <vertAlign val="superscript"/>
        <sz val="8"/>
        <rFont val="Arial"/>
        <family val="2"/>
      </rPr>
      <t>2)</t>
    </r>
  </si>
  <si>
    <t>Anteil
Frauen
in %</t>
  </si>
  <si>
    <t>Jahres-
teuerungs-
rate in %</t>
  </si>
  <si>
    <t>Die Abkürzung "WA" im Tabellenkopf steht für "Wägungsanteil (am Gesamtindex)", der üblicherweise in Promille (‰) angegeben wird.</t>
  </si>
  <si>
    <r>
      <t xml:space="preserve">Nahrungsmittel und alkoholfreie Getränke (WA: 96,85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</si>
  <si>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Verbraucherpreis-
index insgesamt
(WA: 1 000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</si>
  <si>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Wohnung, Wasser,
Strom, Gas u. a. Brenn-
stoffe (WA: 324,70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</si>
  <si>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Verkehr
(WA: 129,05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</si>
  <si>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            Post und
   Telekommunikation
      (WA: 26,72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</si>
  <si>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Gaststätten- und Be-
herbergungsdienstleis-
tungen (WA: 46,77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</si>
  <si>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t>Darunter nach ausgewählten Hauptgruppen</t>
  </si>
  <si>
    <t>Darunter nach ausgewählten Sonderindizes</t>
  </si>
  <si>
    <r>
      <t xml:space="preserve">Haushaltsenergie
(WA: 68,82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</si>
  <si>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Kraftstoffe
(WA: 35,01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</si>
  <si>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>nachrichtlich: Verbrau-
cherpreisindex ohne
Nahrungsmittel und
Energie (WA: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811,30</t>
    </r>
    <r>
      <rPr>
        <sz val="7"/>
        <rFont val="Arial"/>
        <family val="2"/>
      </rPr>
      <t xml:space="preserve"> </t>
    </r>
    <r>
      <rPr>
        <sz val="8"/>
        <rFont val="Calibri"/>
        <family val="2"/>
      </rPr>
      <t>‰)</t>
    </r>
  </si>
  <si>
    <r>
      <t xml:space="preserve">Erzeugerpreis-
index insgesamt
(WA: 1 000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</si>
  <si>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             Energie
      (WA: 241,70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</si>
  <si>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     Und zwar nach ausgewählten Güterabteilungen</t>
    </r>
    <r>
      <rPr>
        <vertAlign val="superscript"/>
        <sz val="8"/>
        <rFont val="Arial"/>
        <family val="2"/>
      </rPr>
      <t>1)</t>
    </r>
  </si>
  <si>
    <r>
      <t xml:space="preserve">zusammen
(WA: 772,99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</si>
  <si>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Maschinen
(WA: 80,00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</si>
  <si>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Kraftwagen und -teile
(WA: 104,32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</si>
  <si>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t>1) Gemäß Güterverzeichnis für Produktionsstatistiken, Ausgabe 2009 (GP 2009).</t>
  </si>
  <si>
    <t>Erzeugerpreisindex gewerblicher Produkte (Inlandsabsatz) für Deutschland nach ausgewählten Güterabteilungen</t>
  </si>
  <si>
    <t>Außenhandelspreisindex für den Export und Import für Deutschland</t>
  </si>
  <si>
    <t>Verbraucherpreisindex und Jahresteuerungsrate nach ausgewählten Hauptgruppen und Sonderindizes</t>
  </si>
  <si>
    <t>Baupreisindex für Bauleistungen im Neubau von Gebäuden, im Ingenieurbau und für Instandhaltung von Wohngebäuden</t>
  </si>
  <si>
    <t>8.2 Arbeitslose und Arbeitslosenquote nach Geschlecht sowie ausgewählten Altersgruppen</t>
  </si>
  <si>
    <t>Index der Ausfuhrpreise</t>
  </si>
  <si>
    <t>Index der Einfuhrpreise</t>
  </si>
  <si>
    <t>Gewerbliche Betriebsgebäude</t>
  </si>
  <si>
    <t>Bauleistungen am
Bauwerk insgesamt</t>
  </si>
  <si>
    <t>davon</t>
  </si>
  <si>
    <t>Rohbauarbeiten</t>
  </si>
  <si>
    <t>Ausbauarbeiten</t>
  </si>
  <si>
    <t>Verände-
rung zum
Vorj.-zeit-
raum in %</t>
  </si>
  <si>
    <t xml:space="preserve">Bürogebäude  </t>
  </si>
  <si>
    <t xml:space="preserve">Neubau von Gebäuden  </t>
  </si>
  <si>
    <t>Instandhaltung von Wohngebäuden</t>
  </si>
  <si>
    <r>
      <t>2015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=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100</t>
    </r>
  </si>
  <si>
    <t>Brücken im
Straßenbau</t>
  </si>
  <si>
    <t>Instandhaltungsleis-
tungen ohne Schön-
heitsreparaturen</t>
  </si>
  <si>
    <t>Schönheits-
reparaturen
in einer Wohnung</t>
  </si>
  <si>
    <t>nachrichtlich: Verbraucherpreisindex
ohne Nahrungsmittel und Energie
(WA: 811,30 ‰)</t>
  </si>
  <si>
    <r>
      <t xml:space="preserve">Verbraucherpreisindex
insgesamt
(WA: 1 000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</si>
  <si>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t>Vergleich zu Deutschland - Verbraucherpreisindex und Jahresteuerungsrate</t>
  </si>
  <si>
    <t>...</t>
  </si>
  <si>
    <t>Frankreich</t>
  </si>
  <si>
    <t>-</t>
  </si>
  <si>
    <t>10.1 Erwerbstätige am Arbeitsort nach Wirtschaftsbereichen</t>
  </si>
  <si>
    <t>Erwerbstätige insgesamt</t>
  </si>
  <si>
    <t xml:space="preserve"> Davon nach Wirtschaftsbereichen</t>
  </si>
  <si>
    <t>Land- und Forstwirtschaft, Fischerei</t>
  </si>
  <si>
    <t>Produzierendes Gewerbe</t>
  </si>
  <si>
    <t>Dienstleistungsbereiche</t>
  </si>
  <si>
    <t>Anzahl
in 1 000</t>
  </si>
  <si>
    <t xml:space="preserve">  1. - 4.Quartal</t>
  </si>
  <si>
    <t>Vorläufige Ergebnisse gemäß Klassifikation der Wirtschaftszweige, Ausgabe 2008 (WZ 2008).</t>
  </si>
  <si>
    <t>10.2 Vergleich zu Deutschland - Erwerbstätige am Arbeitsort</t>
  </si>
  <si>
    <t>10.</t>
  </si>
  <si>
    <t>10.1</t>
  </si>
  <si>
    <t>Erwerbstätige am Arbeitsort nach Wirtschaftsbereichen</t>
  </si>
  <si>
    <t>10.2</t>
  </si>
  <si>
    <t>Vergleich zu Deutschland - Erwerbstätige am Arbeitsort</t>
  </si>
  <si>
    <t>ä</t>
  </si>
  <si>
    <t>ã</t>
  </si>
  <si>
    <t>è</t>
  </si>
  <si>
    <t>æ</t>
  </si>
  <si>
    <t>â</t>
  </si>
  <si>
    <t>Vorläufige Ergebnisse. Geringfügige Abweichungen bei den Jahresdurchschnitten durch Runden der Zahlen.</t>
  </si>
  <si>
    <t>Datenquelle: Arbeitskreis Erwerbstätigenrechnung des Bundes und der Länder, Berechnungsstand: Februar 2021 (VGR des Bundes).</t>
  </si>
  <si>
    <t>Geringfügige Abweichungen bei den Summen bzw. Jahresdurchschnitten durch Runden der Zahlen.</t>
  </si>
  <si>
    <t>Die Jahres-/Quartalswerte (2015 = 100) entsprechen dem (arithmetischen) Mittel der Monatswerte.</t>
  </si>
  <si>
    <t>Die Jahres-/Quartalswerte (Anzahl) entsprechen dem (arithmetischen) Mittel der Monatswerte.</t>
  </si>
  <si>
    <t>2) Basis: Alle zivilen Erwerbspersonen.</t>
  </si>
  <si>
    <t>Die Jahres-/Quartalswerte (Anzahl) entsprechen der Summe der Monatswerte.</t>
  </si>
  <si>
    <t>Statistischer Bericht Z I 1 - vj 4/20</t>
  </si>
  <si>
    <t>Die Jahres-/Quartalswerte zum Gesamtumsatz (Mill. Euro) und zu den geleisteten Arbeitsstunden (1 000 Stunden) entsprechen der</t>
  </si>
  <si>
    <t>Die Jahreswerte zum Gesamtumsatz (Mill. Euro) und zu den geleisteten Arbeitsstunden (1 000 Stunden) entsprechen der Summe der</t>
  </si>
  <si>
    <r>
      <t xml:space="preserve">  2020</t>
    </r>
    <r>
      <rPr>
        <vertAlign val="superscript"/>
        <sz val="8"/>
        <rFont val="Arial"/>
        <family val="2"/>
      </rPr>
      <t>2)</t>
    </r>
  </si>
  <si>
    <r>
      <t xml:space="preserve">  1. Quartal</t>
    </r>
    <r>
      <rPr>
        <vertAlign val="superscript"/>
        <sz val="8"/>
        <rFont val="Arial"/>
        <family val="2"/>
      </rPr>
      <t>2)</t>
    </r>
  </si>
  <si>
    <r>
      <t xml:space="preserve">  2. Quartal</t>
    </r>
    <r>
      <rPr>
        <vertAlign val="superscript"/>
        <sz val="8"/>
        <rFont val="Arial"/>
        <family val="2"/>
      </rPr>
      <t>2)</t>
    </r>
  </si>
  <si>
    <r>
      <t xml:space="preserve">  3. Quartal</t>
    </r>
    <r>
      <rPr>
        <vertAlign val="superscript"/>
        <sz val="8"/>
        <rFont val="Arial"/>
        <family val="2"/>
      </rPr>
      <t>2)</t>
    </r>
  </si>
  <si>
    <r>
      <t xml:space="preserve">  4. Quartal</t>
    </r>
    <r>
      <rPr>
        <vertAlign val="superscript"/>
        <sz val="8"/>
        <rFont val="Arial"/>
        <family val="2"/>
      </rPr>
      <t>2)</t>
    </r>
  </si>
  <si>
    <r>
      <t xml:space="preserve">  Januar</t>
    </r>
    <r>
      <rPr>
        <vertAlign val="superscript"/>
        <sz val="8"/>
        <rFont val="Arial"/>
        <family val="2"/>
      </rPr>
      <t>2)</t>
    </r>
  </si>
  <si>
    <r>
      <t xml:space="preserve">  Februar</t>
    </r>
    <r>
      <rPr>
        <vertAlign val="superscript"/>
        <sz val="8"/>
        <rFont val="Arial"/>
        <family val="2"/>
      </rPr>
      <t>2)</t>
    </r>
  </si>
  <si>
    <r>
      <t xml:space="preserve">  März</t>
    </r>
    <r>
      <rPr>
        <vertAlign val="superscript"/>
        <sz val="8"/>
        <rFont val="Arial"/>
        <family val="2"/>
      </rPr>
      <t>2)</t>
    </r>
  </si>
  <si>
    <r>
      <t xml:space="preserve">  April</t>
    </r>
    <r>
      <rPr>
        <vertAlign val="superscript"/>
        <sz val="8"/>
        <rFont val="Arial"/>
        <family val="2"/>
      </rPr>
      <t>2)</t>
    </r>
  </si>
  <si>
    <r>
      <t xml:space="preserve">  Mai</t>
    </r>
    <r>
      <rPr>
        <vertAlign val="superscript"/>
        <sz val="8"/>
        <rFont val="Arial"/>
        <family val="2"/>
      </rPr>
      <t>2)</t>
    </r>
  </si>
  <si>
    <r>
      <t xml:space="preserve">  Juni</t>
    </r>
    <r>
      <rPr>
        <vertAlign val="superscript"/>
        <sz val="8"/>
        <rFont val="Arial"/>
        <family val="2"/>
      </rPr>
      <t>2)</t>
    </r>
  </si>
  <si>
    <r>
      <t xml:space="preserve">  Juli</t>
    </r>
    <r>
      <rPr>
        <vertAlign val="superscript"/>
        <sz val="8"/>
        <rFont val="Arial"/>
        <family val="2"/>
      </rPr>
      <t>2)</t>
    </r>
  </si>
  <si>
    <r>
      <t xml:space="preserve">  August</t>
    </r>
    <r>
      <rPr>
        <vertAlign val="superscript"/>
        <sz val="8"/>
        <rFont val="Arial"/>
        <family val="2"/>
      </rPr>
      <t>2)</t>
    </r>
  </si>
  <si>
    <r>
      <t xml:space="preserve">  September</t>
    </r>
    <r>
      <rPr>
        <vertAlign val="superscript"/>
        <sz val="8"/>
        <rFont val="Arial"/>
        <family val="2"/>
      </rPr>
      <t>2)</t>
    </r>
  </si>
  <si>
    <r>
      <t xml:space="preserve">  Oktober</t>
    </r>
    <r>
      <rPr>
        <vertAlign val="superscript"/>
        <sz val="8"/>
        <rFont val="Arial"/>
        <family val="2"/>
      </rPr>
      <t>2)</t>
    </r>
  </si>
  <si>
    <r>
      <t xml:space="preserve">  November</t>
    </r>
    <r>
      <rPr>
        <vertAlign val="superscript"/>
        <sz val="8"/>
        <rFont val="Arial"/>
        <family val="2"/>
      </rPr>
      <t>2)</t>
    </r>
  </si>
  <si>
    <r>
      <t xml:space="preserve">  Dezember</t>
    </r>
    <r>
      <rPr>
        <vertAlign val="superscript"/>
        <sz val="8"/>
        <rFont val="Arial"/>
        <family val="2"/>
      </rPr>
      <t>2)</t>
    </r>
  </si>
  <si>
    <r>
      <t xml:space="preserve">  Januar-Dezember</t>
    </r>
    <r>
      <rPr>
        <vertAlign val="superscript"/>
        <sz val="8"/>
        <rFont val="Arial"/>
        <family val="2"/>
      </rPr>
      <t>2)</t>
    </r>
  </si>
  <si>
    <t>Die Jahres-/Quartalswerte (Mill. Euro) entsprechen der Summe der Monatswerte.</t>
  </si>
  <si>
    <t>Die Jahreswerte (2015 = 100) entsprechen dem (arithmetischen) Mittel der Quartalswerte.</t>
  </si>
  <si>
    <t>Davon nach Wirtschaftsabschnitten</t>
  </si>
  <si>
    <r>
      <t xml:space="preserve">Verkehr
und Lagerei
(WA: 341,08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</si>
  <si>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Information und
Kommunikation
(WA: 298,01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</si>
  <si>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t>Methodische Erläuterungen und Merkmalsdefinitionen zu den einzelnen Themenbereichen finden Sie im Internet unter den folgenden</t>
  </si>
  <si>
    <t>Konjunkturindikatoren und Zeitreihenanalyse</t>
  </si>
  <si>
    <t>https://www.statistik.sachsen.de/html/konjunktur-aktuell.html</t>
  </si>
  <si>
    <t>Erwerbstätigenrechnung (ETR)</t>
  </si>
  <si>
    <t>https://www.statistik.sachsen.de/html/erwerbstaetige.html</t>
  </si>
  <si>
    <t>http://www.statistikportal.de/de/etr/definitionen-und-methoden</t>
  </si>
  <si>
    <t>Verarbeitendes Gewerbe einschließlich Bergbau und Gewinnung von Steinen und Erden (Industrie)</t>
  </si>
  <si>
    <t>https://www.statistik.sachsen.de/html/industrie-bergbau-verarbeitendes-gewerbe.html</t>
  </si>
  <si>
    <t>Bautätigkeit</t>
  </si>
  <si>
    <t>https://www.statistik.sachsen.de/html/bautaetigkeit.html</t>
  </si>
  <si>
    <t>https://www.statistik.sachsen.de/html/bauhauptgewerbe.html</t>
  </si>
  <si>
    <t>https://www.statistik.sachsen.de/html/ausbaugewerbe.html</t>
  </si>
  <si>
    <t>Binnenhandel und Gastgewerbe</t>
  </si>
  <si>
    <t>https://www.statistik.sachsen.de/html/binnenhandel.html</t>
  </si>
  <si>
    <t>https://www.statistik.sachsen.de/html/gastgewerbe.html</t>
  </si>
  <si>
    <t>Tourismus</t>
  </si>
  <si>
    <t>https://www.statistik.sachsen.de/html/beherbergung.html</t>
  </si>
  <si>
    <t>Außenhandel</t>
  </si>
  <si>
    <t>https://www.statistik.sachsen.de/html/aussenhandel.html</t>
  </si>
  <si>
    <t>https://www.statistik.sachsen.de/html/dienstleistungen.html</t>
  </si>
  <si>
    <t>Gewerbeanzeigen und Insolvenzen</t>
  </si>
  <si>
    <t>https://www.statistik.sachsen.de/html/gewerbeanzeigen.html</t>
  </si>
  <si>
    <t>https://www.statistik.sachsen.de/html/insolvenzen.html</t>
  </si>
  <si>
    <t>Arbeitsmarkt</t>
  </si>
  <si>
    <t>https://www.statistik.sachsen.de/html/arbeitsmarkt.html</t>
  </si>
  <si>
    <t>https://statistik.arbeitsagentur.de/DE/Navigation/Grundlagen/Methodik-Qualitaet/Methodenberichte/Methodenberichte-Nav.html</t>
  </si>
  <si>
    <t>https://statistik.arbeitsagentur.de/Navigation/Statistik/Grundlagen/Methodik-Qualitaet/Methodische-Hinweise/Meth-Hinweise-Nav.html</t>
  </si>
  <si>
    <t>https://statistik.arbeitsagentur.de/DE/Navigation/Grundlagen/Definitionen/Definitionen-Nav.html</t>
  </si>
  <si>
    <t>Preise</t>
  </si>
  <si>
    <t>https://www.statistik.sachsen.de/html/verbraucherpreise.html</t>
  </si>
  <si>
    <t>https://www.statistik.sachsen.de/html/baupreise.html</t>
  </si>
  <si>
    <t>https://www.destatis.de/DE/Themen/Wirtschaft/Preise/Glossar/erzeugerpreisindex.html</t>
  </si>
  <si>
    <t>https://www.destatis.de/DE/Themen/Wirtschaft/Preise/Glossar/erzeugerpreisindizes-dienstleistungen.html</t>
  </si>
  <si>
    <t>Verarbeitendes Gewerbe einschließlich Bergbau und Gewinnung von Steinen und Erden (Industrie) ab 2015</t>
  </si>
  <si>
    <t>Geleistete Arbeitsstunden in der Industrie nach Hauptgruppen sowie ausgewählten Wirtschaftszweigen</t>
  </si>
  <si>
    <t>Tätige Personen in der Industrie nach Hauptgruppen sowie ausgewählten Wirtschaftszweigen</t>
  </si>
  <si>
    <t>Baugewerbe ab 2015</t>
  </si>
  <si>
    <t>Baugenehmigungen für Wohn- und Nichtwohngebäude</t>
  </si>
  <si>
    <t>Auftragseingang im Bauhauptgewerbe (Wertindex) nach Bauarten sowie Auftraggebern</t>
  </si>
  <si>
    <t>Umsatz im Bauhauptgewerbe nach Bauarten sowie Auftraggebern</t>
  </si>
  <si>
    <t>Umsatz im Ausbaugewerbe nach ausgewählten Wirtschaftszweigen</t>
  </si>
  <si>
    <t>Geleistete Arbeitsstunden im Bauhauptgewerbe nach Bauarten sowie Auftraggebern</t>
  </si>
  <si>
    <t>Geleistete Arbeitsstunden im Ausbaugewerbe nach ausgewählten Wirtschaftszweigen</t>
  </si>
  <si>
    <t>Tätige Personen im Bauhauptgewerbe</t>
  </si>
  <si>
    <t>Tätige Personen im Ausbaugewerbe nach ausgewählten Wirtschaftszweigen</t>
  </si>
  <si>
    <t>Binnenhandel und Gastgewerbe ab 2015</t>
  </si>
  <si>
    <t>Umsatz im Kraftfahrzeughandel, Großhandel, Einzelhandel und Gastgewerbe</t>
  </si>
  <si>
    <t>Beschäftigte im Kraftfahrzeughandel, Großhandel, Einzelhandel und Gastgewerbe</t>
  </si>
  <si>
    <t>Tourismus ab 2015</t>
  </si>
  <si>
    <t>Außenhandel ab 2015</t>
  </si>
  <si>
    <t>Gewerbeanzeigen und Unternehmensinsolvenzen ab 2015</t>
  </si>
  <si>
    <t>Arbeitsmarkt ab 2015</t>
  </si>
  <si>
    <t>Gemeldete Arbeitsstellen und Kurzarbeiter</t>
  </si>
  <si>
    <t>Arbeitslose und Arbeitslosenquote nach Geschlecht sowie ausgewählten Altersgruppen</t>
  </si>
  <si>
    <t>Vergleich zu Deutschland - Gemeldete Arbeitsstellen, Kurzarbeiter, Arbeitslose und Arbeitslosenquote</t>
  </si>
  <si>
    <t>Preise ab 2015</t>
  </si>
  <si>
    <t>Erwerbstätigkeit ab 2015</t>
  </si>
  <si>
    <t>Beschäftigte in den Bereichen Verkehr und Lagerei, Information und Kommunikation, Erbringung von freiberuflichen,
wissenschaftlichen und technischen Dienstleistungen sowie Erbringung von sonstigen wirtschaftlichen Dienstleistungen</t>
  </si>
  <si>
    <t>9.6</t>
  </si>
  <si>
    <t>2) Herstellung von Datenverarbeitungsgeräten, elektronischen und optischen Erzeugnissen.</t>
  </si>
  <si>
    <t>2) Vorläufige Werte.</t>
  </si>
  <si>
    <t>Die Jahres-/Quartalswerte (Anzahl, Mill. Euro) entsprechen der Summe der Monatswerte.</t>
  </si>
  <si>
    <t>Die Jahres-/Quartalswerte (1 000 Stunden) entsprechen der Summe der Monatswerte.</t>
  </si>
  <si>
    <t>Die Jahres- und Quartalswerte (Anzahl) entsprechen dem (arithmetischen) Mittel der Monatswerte.</t>
  </si>
  <si>
    <t>Die Jahreswerte (Anzahl) entsprechen dem (arithmetischen) Mittel der Quartalswerte.</t>
  </si>
  <si>
    <t>2.4 Geleistete Arbeitsstunden im Bauhauptgewerbe nach Bauarten sowie Auftraggebern</t>
  </si>
  <si>
    <t>2.5 Tätige Personen im Bauhauptgewerbe</t>
  </si>
  <si>
    <t>9.1 Verbraucherpreisindex und Jahresteuerungsrate nach ausgewählten Hauptgruppen und Sonderindizes</t>
  </si>
  <si>
    <t>9.2 Vergleich zu Deutschland - Verbraucherpreisindex und Jahresteuerungsrate</t>
  </si>
  <si>
    <t>2) Datenverarbeitungsgeräte, elektronische und optische Erzeugnisse</t>
  </si>
  <si>
    <t>9.6 Außenhandelspreisindex für den Export und Import für Deutschland</t>
  </si>
  <si>
    <t>Erzeugerpreisindex für Dienstleistungen für Deutschland nach Wirtschaftsabschnitten</t>
  </si>
  <si>
    <r>
      <t>Hinweis: Öffnen Sie die Datei durch Doppelklick auf das Symbol. Falls Ihr Betriebssystem das Öffnen der nachfolgend eingebetteten</t>
    </r>
    <r>
      <rPr>
        <sz val="7"/>
        <rFont val="Arial"/>
        <family val="2"/>
      </rPr>
      <t/>
    </r>
  </si>
  <si>
    <r>
      <t>PDF-Datei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unterstützt,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dieser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Inhalt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Langzeitarchivierung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erstellten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PDF-Datei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gesamten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Statistischen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Berichts</t>
    </r>
  </si>
  <si>
    <t>enthalten. Diese ist in der gemeinsamen Publikationsdatenbank (Statistische Bibliothek) des Bundes und der Länder abgelegt.</t>
  </si>
  <si>
    <t>größer/gleich 0,5%</t>
  </si>
  <si>
    <t>kleiner 0,5% aber größer 0%</t>
  </si>
  <si>
    <t>gleich 0%</t>
  </si>
  <si>
    <t>größer -0,5% aber kleiner 0%</t>
  </si>
  <si>
    <t xml:space="preserve"> kleiner/gleich -0,5%</t>
  </si>
  <si>
    <t>größer 0%</t>
  </si>
  <si>
    <t>kleiner/gleich 0%</t>
  </si>
  <si>
    <t>Pfeilrichtung entsprechend der Veränderungsrate der Trend-Konjunktur-Komponente im Vorjahresvergleich gemäß Berliner Verfahren</t>
  </si>
  <si>
    <r>
      <rPr>
        <sz val="8"/>
        <rFont val="Wingdings 3"/>
        <family val="1"/>
        <charset val="2"/>
      </rPr>
      <t>â</t>
    </r>
    <r>
      <rPr>
        <sz val="8"/>
        <rFont val="Arial"/>
        <family val="2"/>
      </rPr>
      <t xml:space="preserve"> stagnierend (Veränderungsrate im Vorjahresvergleich weder positiv noch negativ bei exakt 0 Prozent)</t>
    </r>
  </si>
  <si>
    <t>a.n.g.</t>
  </si>
  <si>
    <t>anderweitig nicht genannt</t>
  </si>
  <si>
    <t>BA</t>
  </si>
  <si>
    <t>Bundesagentur für Arbeit</t>
  </si>
  <si>
    <t>BGBl</t>
  </si>
  <si>
    <t>Bundesgesetzblatt</t>
  </si>
  <si>
    <t>BIP</t>
  </si>
  <si>
    <t>Bruttoinlandsprodukt</t>
  </si>
  <si>
    <t>BV4.1</t>
  </si>
  <si>
    <t>Berliner Verfahren, Version 4.1</t>
  </si>
  <si>
    <t>bzw.</t>
  </si>
  <si>
    <t>beziehungsweise</t>
  </si>
  <si>
    <t>dar.</t>
  </si>
  <si>
    <t>DV-Geräte</t>
  </si>
  <si>
    <t>Datenverarbeitungsgeräte</t>
  </si>
  <si>
    <t>einschl.</t>
  </si>
  <si>
    <t>einschließlich</t>
  </si>
  <si>
    <t>ESVG</t>
  </si>
  <si>
    <t>Europäisches System Volkswirtschaftlicher Gesamtrechnungen</t>
  </si>
  <si>
    <t>ETR</t>
  </si>
  <si>
    <t>Erwerbstätigenrechnung</t>
  </si>
  <si>
    <t>EU</t>
  </si>
  <si>
    <t>Europäische Union</t>
  </si>
  <si>
    <t>GENESIS</t>
  </si>
  <si>
    <t>Gemeinsames Neues Statistisches Informations-System</t>
  </si>
  <si>
    <t>Mill.</t>
  </si>
  <si>
    <t>Millionen</t>
  </si>
  <si>
    <t>Mrd.</t>
  </si>
  <si>
    <t>Milliarden</t>
  </si>
  <si>
    <t>TKK</t>
  </si>
  <si>
    <t>Trend-Konjunktur-Komponente</t>
  </si>
  <si>
    <t>u.</t>
  </si>
  <si>
    <t>und</t>
  </si>
  <si>
    <t>u.a.</t>
  </si>
  <si>
    <t>unter anderem / und andere(s)</t>
  </si>
  <si>
    <t>usw.</t>
  </si>
  <si>
    <t>und so weiter</t>
  </si>
  <si>
    <t>vgl.</t>
  </si>
  <si>
    <t>vergleiche</t>
  </si>
  <si>
    <t>VGR</t>
  </si>
  <si>
    <t>Volkswirtschaftliche Gesamtrechnungen</t>
  </si>
  <si>
    <t>WA</t>
  </si>
  <si>
    <t>Wägungsanteil</t>
  </si>
  <si>
    <t>WZ</t>
  </si>
  <si>
    <t>Wirtschaftszweig</t>
  </si>
  <si>
    <t>WZ 2008</t>
  </si>
  <si>
    <t>Klassifikation der Wirtschaftszweige, Ausgabe 2008</t>
  </si>
  <si>
    <t>z.B.</t>
  </si>
  <si>
    <t>zum Beispiel</t>
  </si>
  <si>
    <t>€</t>
  </si>
  <si>
    <t>‰</t>
  </si>
  <si>
    <t>Promille</t>
  </si>
  <si>
    <t>Prozent</t>
  </si>
  <si>
    <t>siehe "Vorbemerkungen".</t>
  </si>
  <si>
    <r>
      <t>Datenquelle: Arbeitskreis Erwerbstätigenrechnung des Bundes und der Länder,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Berechnungsstand: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Februar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2021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(VGR des Bundes);</t>
    </r>
  </si>
  <si>
    <t>-0,0</t>
  </si>
  <si>
    <t xml:space="preserve">-0,0 </t>
  </si>
  <si>
    <t xml:space="preserve">  Februar-Novemb.</t>
  </si>
  <si>
    <r>
      <t>DV-Geräte, ...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
(WA: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26,40</t>
    </r>
    <r>
      <rPr>
        <sz val="7"/>
        <rFont val="Arial"/>
        <family val="2"/>
      </rPr>
      <t xml:space="preserve">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</si>
  <si>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>Erzeugnisse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 xml:space="preserve">Vorleis-
tungsgüterproduzenten
(WA: 315,05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</si>
  <si>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Erzeugnisse der Inves-
titionsgüterproduzenten
(WA: 263,20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</si>
  <si>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Erzeugnisse der Kon-
sumgüterproduzenten
(WA: 180,05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</si>
  <si>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t>Erzeugnisse des Verarbeitenden Gewerbes; darunter…</t>
  </si>
  <si>
    <t>Datenquelle: Statistik der Bundesagentur für Arbeit (BA). Eigene Ermittlung der Quartalswerte.</t>
  </si>
  <si>
    <t>Eigene Ermittlung der Trend-Konjunktur-Komponente durch Zeitreihenanalyse.</t>
  </si>
  <si>
    <r>
      <t>1) Basis: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Alle zivilen Erwerbspersonen.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Bei den Älteren mit geschlossener Altersklassengrenze von 55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unter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65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Jahren.</t>
    </r>
  </si>
  <si>
    <r>
      <t xml:space="preserve">  1. Quartal</t>
    </r>
    <r>
      <rPr>
        <vertAlign val="superscript"/>
        <sz val="8"/>
        <rFont val="Arial"/>
        <family val="2"/>
      </rPr>
      <t>4)</t>
    </r>
  </si>
  <si>
    <r>
      <t xml:space="preserve">  2. Quartal</t>
    </r>
    <r>
      <rPr>
        <vertAlign val="superscript"/>
        <sz val="8"/>
        <rFont val="Arial"/>
        <family val="2"/>
      </rPr>
      <t>4)</t>
    </r>
  </si>
  <si>
    <r>
      <t xml:space="preserve">  Januar</t>
    </r>
    <r>
      <rPr>
        <vertAlign val="superscript"/>
        <sz val="8"/>
        <rFont val="Arial"/>
        <family val="2"/>
      </rPr>
      <t>4)</t>
    </r>
  </si>
  <si>
    <r>
      <t xml:space="preserve">  Februar</t>
    </r>
    <r>
      <rPr>
        <vertAlign val="superscript"/>
        <sz val="8"/>
        <rFont val="Arial"/>
        <family val="2"/>
      </rPr>
      <t>4)</t>
    </r>
  </si>
  <si>
    <r>
      <t xml:space="preserve">  März</t>
    </r>
    <r>
      <rPr>
        <vertAlign val="superscript"/>
        <sz val="8"/>
        <rFont val="Arial"/>
        <family val="2"/>
      </rPr>
      <t>4)</t>
    </r>
  </si>
  <si>
    <r>
      <t xml:space="preserve">  April</t>
    </r>
    <r>
      <rPr>
        <vertAlign val="superscript"/>
        <sz val="8"/>
        <rFont val="Arial"/>
        <family val="2"/>
      </rPr>
      <t>4)</t>
    </r>
  </si>
  <si>
    <r>
      <t xml:space="preserve">  Mai</t>
    </r>
    <r>
      <rPr>
        <vertAlign val="superscript"/>
        <sz val="8"/>
        <rFont val="Arial"/>
        <family val="2"/>
      </rPr>
      <t>4)</t>
    </r>
  </si>
  <si>
    <r>
      <t xml:space="preserve">  Juni</t>
    </r>
    <r>
      <rPr>
        <vertAlign val="superscript"/>
        <sz val="8"/>
        <rFont val="Arial"/>
        <family val="2"/>
      </rPr>
      <t>4)</t>
    </r>
  </si>
  <si>
    <r>
      <t xml:space="preserve">  Juli</t>
    </r>
    <r>
      <rPr>
        <vertAlign val="superscript"/>
        <sz val="8"/>
        <rFont val="Arial"/>
        <family val="2"/>
      </rPr>
      <t>4)</t>
    </r>
  </si>
  <si>
    <r>
      <t xml:space="preserve">  August</t>
    </r>
    <r>
      <rPr>
        <vertAlign val="superscript"/>
        <sz val="8"/>
        <rFont val="Arial"/>
        <family val="2"/>
      </rPr>
      <t>4)</t>
    </r>
  </si>
  <si>
    <r>
      <t xml:space="preserve">  September</t>
    </r>
    <r>
      <rPr>
        <vertAlign val="superscript"/>
        <sz val="8"/>
        <rFont val="Arial"/>
        <family val="2"/>
      </rPr>
      <t>4)</t>
    </r>
  </si>
  <si>
    <r>
      <t xml:space="preserve">  Oktober</t>
    </r>
    <r>
      <rPr>
        <vertAlign val="superscript"/>
        <sz val="8"/>
        <rFont val="Arial"/>
        <family val="2"/>
      </rPr>
      <t>4)</t>
    </r>
  </si>
  <si>
    <r>
      <t xml:space="preserve">  November</t>
    </r>
    <r>
      <rPr>
        <vertAlign val="superscript"/>
        <sz val="8"/>
        <rFont val="Arial"/>
        <family val="2"/>
      </rPr>
      <t>4)</t>
    </r>
  </si>
  <si>
    <r>
      <t xml:space="preserve">  Dezember</t>
    </r>
    <r>
      <rPr>
        <vertAlign val="superscript"/>
        <sz val="8"/>
        <rFont val="Arial"/>
        <family val="2"/>
      </rPr>
      <t>4)</t>
    </r>
  </si>
  <si>
    <r>
      <t xml:space="preserve">  Januar-Dezember</t>
    </r>
    <r>
      <rPr>
        <vertAlign val="superscript"/>
        <sz val="8"/>
        <rFont val="Arial"/>
        <family val="2"/>
      </rPr>
      <t>4)</t>
    </r>
  </si>
  <si>
    <t>4) Vorläufige Werte (GENESIS-Online-Datenbankabruf vom 24.03.2021).</t>
  </si>
  <si>
    <t>2) Vorläufige Werte (GENESIS-Online-Datenbankabruf vom 24.03.2021).</t>
  </si>
  <si>
    <r>
      <t>Herstellung von DV-Geräten, ...</t>
    </r>
    <r>
      <rPr>
        <vertAlign val="superscript"/>
        <sz val="8"/>
        <rFont val="Arial"/>
        <family val="2"/>
      </rPr>
      <t>2)</t>
    </r>
  </si>
  <si>
    <t>Hyperlinks (Abrufstand: 15. April 2021):</t>
  </si>
  <si>
    <r>
      <rPr>
        <sz val="8"/>
        <rFont val="Wingdings 3"/>
        <family val="1"/>
        <charset val="2"/>
      </rPr>
      <t>ã</t>
    </r>
    <r>
      <rPr>
        <sz val="8"/>
        <rFont val="Arial"/>
        <family val="2"/>
      </rPr>
      <t xml:space="preserve"> anhaltend aufwärtsgerichtet (Veränderungsrate im Vorjahresvergleich positiv, im Vormonats-/Vorquartalsvergleich ebenfalls positiv)</t>
    </r>
  </si>
  <si>
    <r>
      <rPr>
        <sz val="8"/>
        <rFont val="Wingdings 3"/>
        <family val="1"/>
        <charset val="2"/>
      </rPr>
      <t>æ</t>
    </r>
    <r>
      <rPr>
        <sz val="8"/>
        <rFont val="Arial"/>
        <family val="2"/>
      </rPr>
      <t xml:space="preserve"> tendenziell aufwärtsgerichtet (Veränderungsrate im Vorjahresvergleich positiv, im Vormonats-/Vorquartalsvergleich jedoch negativ)</t>
    </r>
  </si>
  <si>
    <r>
      <rPr>
        <sz val="8"/>
        <rFont val="Wingdings 3"/>
        <family val="1"/>
        <charset val="2"/>
      </rPr>
      <t>è</t>
    </r>
    <r>
      <rPr>
        <sz val="8"/>
        <rFont val="Arial"/>
        <family val="2"/>
      </rPr>
      <t xml:space="preserve"> tendenziell abwärtsgerichtet (Veränderungsrate im Vorjahresvergleich negativ, im Vormonats-/Vorquartalsvergleich jedoch positiv)</t>
    </r>
  </si>
  <si>
    <r>
      <rPr>
        <sz val="8"/>
        <rFont val="Wingdings 3"/>
        <family val="1"/>
        <charset val="2"/>
      </rPr>
      <t>ä</t>
    </r>
    <r>
      <rPr>
        <sz val="8"/>
        <rFont val="Arial"/>
        <family val="2"/>
      </rPr>
      <t xml:space="preserve"> anhaltend abwärtsgerichtet (Veränderungsrate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Vorjahresvergleich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negativ,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Vormonats-/Vorquartalsvergleich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ebenfalls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negativ)</t>
    </r>
  </si>
  <si>
    <t>Veränderung der Trend-Konjunktur-Komponente (TKK) gegenüber dem Vorquartal/Vormonat
(kurzfristige Entwicklung)</t>
  </si>
  <si>
    <t>Veränderung der Trend-Konjunktur-Komponente (TKK) gegenüber dem Vorjahresquartal/Vorjahresmonat
(langfristige Entwicklung)</t>
  </si>
  <si>
    <t>https://www.destatis.de/DE/Themen/Wirtschaft/Preise/Methoden/erlaeuterungen-aussenhandelspreise.html</t>
  </si>
  <si>
    <t>Auftragseingang im Verarbeitenden Gewerbe (Volumenindex) nach Absatzrichtung, Hauptgruppen sowie
ausgewählten Wirtschaftszweigen</t>
  </si>
  <si>
    <t>Gesamtumsatz und Exportquote in der Industrie nach Absatzrichtung, Hauptgruppen sowie ausgewählten
Wirtschaftszweigen</t>
  </si>
  <si>
    <t>2.9 Tätige Personen im Ausbaugewerbe nach ausgewählten Wirtschaftszweigen</t>
  </si>
  <si>
    <t>2.8 Geleistete Arbeitsstunden im Ausbaugewerbe nach ausgewählten Wirtschaftszweigen</t>
  </si>
  <si>
    <t>2.7 Umsatz im Ausbaugewerbe nach ausgewählten Wirtschaftszweigen</t>
  </si>
  <si>
    <t>2.6 Vergleich zu Deutschland -</t>
  </si>
  <si>
    <t>Export (Spezialhandel)</t>
  </si>
  <si>
    <t>Import (Generalhandel)</t>
  </si>
  <si>
    <t>9.4 Erzeugerpreisindex gewerblicher Produkte (Inlandsabsatz) für Deutschland nach ausgewählten Güterabteilungen</t>
  </si>
  <si>
    <t>9.3 Baupreisindex für Bauleistungen im Neubau von Gebäuden, im Ingenieurbau und für Instandhaltung von Wohngebäuden</t>
  </si>
  <si>
    <t>9.5 Erzeugerpreisindex für Dienstleistungen für Deutschland nach Wirtschaftsabschnitten</t>
  </si>
  <si>
    <t>Gewerbeabmeldungen nach ausgewählten Wirtschaftszweigen</t>
  </si>
  <si>
    <t>Gewerbeanmeldungen nach ausgewählten Wirtschaftszweigen</t>
  </si>
  <si>
    <t>Vergleich zu Deutschland - Umsatz und Beschäftigte in den unternehmensnahen Dienstleistungsbereichen zusammen</t>
  </si>
  <si>
    <t>Umsatz und Beschäftigte in den unternehmensnahen Dienstleistungsbereichen zusammen</t>
  </si>
  <si>
    <t>Weitere (unternehmensnahe) Dienstleistungsbereiche</t>
  </si>
  <si>
    <t>Weitere (unternehmensnahe) Dienstleistungsbereiche ab 2015</t>
  </si>
  <si>
    <t>1.1 Auftragseingang im Verarbeitenden Gewerbe (Volumenindex) nach Absatzrichtung, Hauptgruppen sowie ausgewählten</t>
  </si>
  <si>
    <t>Wirtschaftszweigen</t>
  </si>
  <si>
    <r>
      <t>Herstellung
von DV-
Geräten, ...</t>
    </r>
    <r>
      <rPr>
        <vertAlign val="superscript"/>
        <sz val="8"/>
        <rFont val="Arial"/>
        <family val="2"/>
      </rPr>
      <t>2)</t>
    </r>
  </si>
  <si>
    <t>1) Trend-Konjunktur-Komponente mit Extremwert-, Saison- und (arbeitstäglicher) Kalenderbereinigung gemäß dem Berliner Verfahren</t>
  </si>
  <si>
    <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Jahres-/Quartalswerte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Umsatz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(Mill.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Euro)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entsprechen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Summe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Monatswerte,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jeweiligen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Werte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Exportquote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(%)</t>
    </r>
  </si>
  <si>
    <r>
      <t>werden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basierend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darauf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berechnet.</t>
    </r>
  </si>
  <si>
    <t xml:space="preserve">         Darunter nach ausgewählten Wirtschaftszweigen</t>
  </si>
  <si>
    <t>1.2 Gesamtumsatz und Exportquote in der Industrie nach Absatzrichtung, Hauptgruppen sowie ausgewählten</t>
  </si>
  <si>
    <t>(BV4.1); zur Pfeilspezifikation siehe "Vorbemerkungen".</t>
  </si>
  <si>
    <r>
      <t>1) Trend-Konjunktur-Komponente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Extremwert-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Saisonbereinigung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Berliner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Verfahren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(BV4.1);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Pfeilspezifikation</t>
    </r>
  </si>
  <si>
    <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(arithmetischen)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Mittel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Monatswerte,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jeweiligen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Werte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Exportquote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(%)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Gesamtumsatz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tätiger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Person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(Euro)</t>
    </r>
  </si>
  <si>
    <r>
      <t>Summe der Monatswerte, die Jahres-/Quartalswerte zum Auftragseingangsindex (2015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=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100) und zu den tätigen Personen (Anzahl)</t>
    </r>
  </si>
  <si>
    <r>
      <t>(bei Auftragseingangsindex ohne einzelne Wirtschaftszweige) gemäß Klassifikation der Wirtschaftszweige, Ausgabe 2008 (WZ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2008).</t>
    </r>
  </si>
  <si>
    <r>
      <t>1)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Summe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Monatsergebnisse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kann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durch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nachträglich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vorgenommene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Korrekturen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Jahres-/Quartalssumme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 xml:space="preserve">abweichen.  </t>
    </r>
  </si>
  <si>
    <t>Darunter baugewerblicher Umsatz nach Auftraggeber</t>
  </si>
  <si>
    <t xml:space="preserve">Darunter baugewerblicher Umsatz nach Bauart </t>
  </si>
  <si>
    <t>darauf berechnet.</t>
  </si>
  <si>
    <t>dem (arithmetischen) Mittel der Monatswerte, die jeweiligen Werte zum Gesamtumsatz je tätiger Person (Euro) werden basierend</t>
  </si>
  <si>
    <r>
      <t>Summe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Monatswerte,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Jahres-/Quartalswerte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Auftragseingangsindex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(2015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=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100)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tätigen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Personen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(Anzahl)</t>
    </r>
  </si>
  <si>
    <r>
      <t>Die Jahreswerte (Mill.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Euro) entsprechen der Summe der Quartalswerte.</t>
    </r>
  </si>
  <si>
    <r>
      <t>Die Jahreswerte (1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000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Stunden) entsprechen der Summe der Quartalswerte.</t>
    </r>
  </si>
  <si>
    <r>
      <t>Die Jahreswerte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(Anzahl)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entsprechen 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(arithmetischen)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Mittel der Quartalswerte.</t>
    </r>
  </si>
  <si>
    <r>
      <t>siehe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"Vorbemerkungen".</t>
    </r>
  </si>
  <si>
    <t>Quartalswerte, die Jahreswerte zu den tätigen Personen (Anzahl) dem (arithmetischen) Mittel der Quartalswerte, die jeweiligen Werte</t>
  </si>
  <si>
    <t>zum Gesamtumsatz je tätiger Person (Euro) werden basierend darauf berechnet.</t>
  </si>
  <si>
    <t>3) Vorläufige Werte.</t>
  </si>
  <si>
    <r>
      <t xml:space="preserve">  2020</t>
    </r>
    <r>
      <rPr>
        <vertAlign val="superscript"/>
        <sz val="8"/>
        <rFont val="Arial"/>
        <family val="2"/>
      </rPr>
      <t>3)</t>
    </r>
  </si>
  <si>
    <r>
      <t xml:space="preserve">  1. Quartal</t>
    </r>
    <r>
      <rPr>
        <vertAlign val="superscript"/>
        <sz val="8"/>
        <rFont val="Arial"/>
        <family val="2"/>
      </rPr>
      <t>3)</t>
    </r>
  </si>
  <si>
    <r>
      <t xml:space="preserve">  2. Quartal</t>
    </r>
    <r>
      <rPr>
        <vertAlign val="superscript"/>
        <sz val="8"/>
        <rFont val="Arial"/>
        <family val="2"/>
      </rPr>
      <t>3)</t>
    </r>
  </si>
  <si>
    <r>
      <t xml:space="preserve">  3. Quartal</t>
    </r>
    <r>
      <rPr>
        <vertAlign val="superscript"/>
        <sz val="8"/>
        <rFont val="Arial"/>
        <family val="2"/>
      </rPr>
      <t>3)</t>
    </r>
  </si>
  <si>
    <r>
      <t xml:space="preserve">  4. Quartal</t>
    </r>
    <r>
      <rPr>
        <vertAlign val="superscript"/>
        <sz val="8"/>
        <rFont val="Arial"/>
        <family val="2"/>
      </rPr>
      <t>3)</t>
    </r>
  </si>
  <si>
    <r>
      <t xml:space="preserve">  Januar</t>
    </r>
    <r>
      <rPr>
        <vertAlign val="superscript"/>
        <sz val="8"/>
        <rFont val="Arial"/>
        <family val="2"/>
      </rPr>
      <t>3)</t>
    </r>
  </si>
  <si>
    <r>
      <t xml:space="preserve">  Februar</t>
    </r>
    <r>
      <rPr>
        <vertAlign val="superscript"/>
        <sz val="8"/>
        <rFont val="Arial"/>
        <family val="2"/>
      </rPr>
      <t>3)</t>
    </r>
  </si>
  <si>
    <r>
      <t xml:space="preserve">  März</t>
    </r>
    <r>
      <rPr>
        <vertAlign val="superscript"/>
        <sz val="8"/>
        <rFont val="Arial"/>
        <family val="2"/>
      </rPr>
      <t>3)</t>
    </r>
  </si>
  <si>
    <r>
      <t xml:space="preserve">  April</t>
    </r>
    <r>
      <rPr>
        <vertAlign val="superscript"/>
        <sz val="8"/>
        <rFont val="Arial"/>
        <family val="2"/>
      </rPr>
      <t>3)</t>
    </r>
  </si>
  <si>
    <r>
      <t xml:space="preserve">  Mai</t>
    </r>
    <r>
      <rPr>
        <vertAlign val="superscript"/>
        <sz val="8"/>
        <rFont val="Arial"/>
        <family val="2"/>
      </rPr>
      <t>3)</t>
    </r>
  </si>
  <si>
    <r>
      <t xml:space="preserve">  Juni</t>
    </r>
    <r>
      <rPr>
        <vertAlign val="superscript"/>
        <sz val="8"/>
        <rFont val="Arial"/>
        <family val="2"/>
      </rPr>
      <t>3)</t>
    </r>
  </si>
  <si>
    <r>
      <t xml:space="preserve">  Juli</t>
    </r>
    <r>
      <rPr>
        <vertAlign val="superscript"/>
        <sz val="8"/>
        <rFont val="Arial"/>
        <family val="2"/>
      </rPr>
      <t>3)</t>
    </r>
  </si>
  <si>
    <r>
      <t xml:space="preserve">  August</t>
    </r>
    <r>
      <rPr>
        <vertAlign val="superscript"/>
        <sz val="8"/>
        <rFont val="Arial"/>
        <family val="2"/>
      </rPr>
      <t>3)</t>
    </r>
  </si>
  <si>
    <r>
      <t xml:space="preserve">  September</t>
    </r>
    <r>
      <rPr>
        <vertAlign val="superscript"/>
        <sz val="8"/>
        <rFont val="Arial"/>
        <family val="2"/>
      </rPr>
      <t>3)</t>
    </r>
  </si>
  <si>
    <r>
      <t xml:space="preserve">  Oktober</t>
    </r>
    <r>
      <rPr>
        <vertAlign val="superscript"/>
        <sz val="8"/>
        <rFont val="Arial"/>
        <family val="2"/>
      </rPr>
      <t>3)</t>
    </r>
  </si>
  <si>
    <r>
      <t xml:space="preserve">  November</t>
    </r>
    <r>
      <rPr>
        <vertAlign val="superscript"/>
        <sz val="8"/>
        <rFont val="Arial"/>
        <family val="2"/>
      </rPr>
      <t>3)</t>
    </r>
  </si>
  <si>
    <r>
      <t xml:space="preserve">  Dezember</t>
    </r>
    <r>
      <rPr>
        <vertAlign val="superscript"/>
        <sz val="8"/>
        <rFont val="Arial"/>
        <family val="2"/>
      </rPr>
      <t>3)</t>
    </r>
  </si>
  <si>
    <r>
      <t xml:space="preserve">  Januar-Dezember</t>
    </r>
    <r>
      <rPr>
        <vertAlign val="superscript"/>
        <sz val="8"/>
        <rFont val="Arial"/>
        <family val="2"/>
      </rPr>
      <t>3)</t>
    </r>
  </si>
  <si>
    <t>2) Trend-Konjunktur-Komponente mit Extremwert-, Saison- und (arbeitstäglicher) Kalenderbereinigung gemäß dem Berliner Verfahren</t>
  </si>
  <si>
    <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Jahres-/Quartalswerte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(2015=100)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entsprechen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(arithmetischen)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Mittel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Monatswerte;</t>
    </r>
  </si>
  <si>
    <r>
      <t>geringfügige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Abweichungen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durch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Runden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Zahlen.</t>
    </r>
  </si>
  <si>
    <t>nigung gemäß dem Berliner Verfahren (BV4.1); zur Pfeilspezifikation siehe "Vorbemerkungen".</t>
  </si>
  <si>
    <t>2) Trend-Konjunktur-Komponente mit Extremwert-, Saison- und (werktäglicher) Kalenderberei-</t>
  </si>
  <si>
    <r>
      <t>2) Trend-Konjunktur-Komponente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Extremwert-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Saisonbereinigung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Berliner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Verfahren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(BV4.1);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Pfeilspezifikation</t>
    </r>
  </si>
  <si>
    <t>1) Herstellung von Datenverarbeitungsgeräten, elektronischen und optischen Erzeugnissen.</t>
  </si>
  <si>
    <r>
      <t>Herstellung von DV-Geräten, ...</t>
    </r>
    <r>
      <rPr>
        <vertAlign val="superscript"/>
        <sz val="8"/>
        <rFont val="Arial"/>
        <family val="2"/>
      </rPr>
      <t>1)</t>
    </r>
  </si>
  <si>
    <r>
      <t>Exportquote</t>
    </r>
    <r>
      <rPr>
        <vertAlign val="superscript"/>
        <sz val="8"/>
        <rFont val="Arial"/>
        <family val="2"/>
      </rPr>
      <t>1)</t>
    </r>
  </si>
  <si>
    <t>3) Trend-Konjunktur-Komponente mit Extremwert-, Saison- und (arbeitstäglicher) Kalenderbereinigung gemäß dem Berliner Verfahren</t>
  </si>
  <si>
    <t>Die Jahres-/Quartalswerte (Anzahl) entsprechen der Summe der Monatswerte, die jeweiligen Werte zur durchschnittlichen</t>
  </si>
  <si>
    <t>Aufenthaltsdauer (Tage) werden basierend darauf berechnet.</t>
  </si>
  <si>
    <t>4.1 Ankünfte, Übernachtungen, durchschnittliche Aufenthaltsdauer in Beherbergungseinrichtungen nach Herkunft der Gäste</t>
  </si>
  <si>
    <r>
      <t>3) Trend-Konjunktur-Komponente mit Extremwert-,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Saison- und (wochentäglicher) Kalenderbereinigung gemäß dem Berliner Verfahren</t>
    </r>
  </si>
  <si>
    <t>insg.</t>
  </si>
  <si>
    <r>
      <t xml:space="preserve">        darunter EU-Länder</t>
    </r>
    <r>
      <rPr>
        <vertAlign val="superscript"/>
        <sz val="8"/>
        <rFont val="Arial"/>
        <family val="2"/>
      </rPr>
      <t>1)</t>
    </r>
  </si>
  <si>
    <r>
      <t>5.3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Vergleich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zu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Deutschland</t>
    </r>
    <r>
      <rPr>
        <b/>
        <sz val="5"/>
        <rFont val="Arial"/>
        <family val="2"/>
      </rPr>
      <t xml:space="preserve"> </t>
    </r>
    <r>
      <rPr>
        <b/>
        <sz val="8"/>
        <rFont val="Arial"/>
        <family val="2"/>
      </rPr>
      <t>-</t>
    </r>
    <r>
      <rPr>
        <b/>
        <sz val="5"/>
        <rFont val="Arial"/>
        <family val="2"/>
      </rPr>
      <t xml:space="preserve"> </t>
    </r>
    <r>
      <rPr>
        <b/>
        <sz val="8"/>
        <rFont val="Arial"/>
        <family val="2"/>
      </rPr>
      <t>Export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(Spezialhandel)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und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Import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(Generalhandel)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insgesamt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und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mit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EU-Ländern</t>
    </r>
  </si>
  <si>
    <t>Vergleich zu Deutschland - Export (Spezialhandel) und Import (Generalhandel) insgesamt und mit EU-Ländern</t>
  </si>
  <si>
    <t>3) Trend-Konjunktur-Komponente mit Extremwert-, Saison- und (werktäglicher) Kalenderbereinigung gemäß dem Berliner Verfahren</t>
  </si>
  <si>
    <r>
      <t>3) Trend-Konjunktur-Komponente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Extremwert-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Saisonbereinigung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Berliner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Verfahren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(BV4.1);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Pfeilspezifikation</t>
    </r>
  </si>
  <si>
    <t>v.</t>
  </si>
  <si>
    <t>von</t>
  </si>
  <si>
    <r>
      <rPr>
        <sz val="8"/>
        <rFont val="Arial"/>
        <family val="2"/>
      </rPr>
      <t xml:space="preserve">1) Vgl. hierzu vertiefend den </t>
    </r>
    <r>
      <rPr>
        <u/>
        <sz val="8"/>
        <color indexed="12"/>
        <rFont val="Arial"/>
        <family val="2"/>
      </rPr>
      <t>Qualitätsbericht zur Statistik über Kurzarbeit der Bundesagentur für Arbeit</t>
    </r>
    <r>
      <rPr>
        <sz val="8"/>
        <rFont val="Arial"/>
        <family val="2"/>
      </rPr>
      <t xml:space="preserve"> (Stand: Juli 2020).</t>
    </r>
  </si>
  <si>
    <r>
      <t>2) Trend-Konjunktur-Komponente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Extremwert-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Saisonbereinigung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Berliner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Verfahren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(BV4.1);</t>
    </r>
    <r>
      <rPr>
        <sz val="7"/>
        <rFont val="Arial"/>
        <family val="2"/>
      </rPr>
      <t/>
    </r>
  </si>
  <si>
    <t>zur Pfeilspezifikation siehe "Vorbemerkungen".</t>
  </si>
  <si>
    <r>
      <t>Komponente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durch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Zeitreihenanalyse.</t>
    </r>
  </si>
  <si>
    <r>
      <t>Datenquelle: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Statistik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Bundesagentur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Arbeit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(BA).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Eigene Ermittlung der Quartalswerte sowie der Trend-Konjunktur-</t>
    </r>
  </si>
  <si>
    <t xml:space="preserve">. </t>
  </si>
  <si>
    <t>Die Jahres-/Quartalswerte (Anzahl) entsprechen dem (arithmetischen) Mittel (bei den Personen in Anzeigen zur Kurzarbeit</t>
  </si>
  <si>
    <t>der Summe) der Monatswerte.</t>
  </si>
  <si>
    <t>Davon nach Wirtschaftszweigen</t>
  </si>
  <si>
    <t xml:space="preserve">x </t>
  </si>
  <si>
    <t xml:space="preserve"> davon</t>
  </si>
  <si>
    <r>
      <t xml:space="preserve">Sonstige wirtschaftl.
Dienstleistungen
(WA: 93,46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</si>
  <si>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Freiberufl., wissen-
schaftl. u. techn. DL
(WA: 267,45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</si>
  <si>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t>DL</t>
  </si>
  <si>
    <t>Dienstleistungen</t>
  </si>
  <si>
    <t>(BV4.1) zum aktuellen Berichtsstand:</t>
  </si>
  <si>
    <t>Schematische Darstellung zur Pfeilspezifikation auf Basis der Trend-Konjunktur-Komponente (im gesamten Bericht einheitlich):</t>
  </si>
  <si>
    <r>
      <t xml:space="preserve">Pfeilfarbe </t>
    </r>
    <r>
      <rPr>
        <sz val="8"/>
        <color rgb="FF69AF28"/>
        <rFont val="Arial"/>
        <family val="2"/>
      </rPr>
      <t>grün</t>
    </r>
    <r>
      <rPr>
        <sz val="8"/>
        <rFont val="Arial"/>
        <family val="2"/>
      </rPr>
      <t>: günstige Entwicklung (Veränderung im Vorjahresvergleich größer/gleich 0,5 Prozent bzw. kleiner/gleich -0,5 Prozent)</t>
    </r>
  </si>
  <si>
    <r>
      <t xml:space="preserve">Pfeilfarbe </t>
    </r>
    <r>
      <rPr>
        <sz val="8"/>
        <color rgb="FFFFDC00"/>
        <rFont val="Arial"/>
        <family val="2"/>
      </rPr>
      <t>gelb</t>
    </r>
    <r>
      <rPr>
        <sz val="8"/>
        <rFont val="Arial"/>
        <family val="2"/>
      </rPr>
      <t>: indifferente Entwicklung (Veränderung im Vorjahresvergleich zwischen 0,5 Prozent und -0,5 Prozent)</t>
    </r>
  </si>
  <si>
    <r>
      <t xml:space="preserve">Pfeilfarbe </t>
    </r>
    <r>
      <rPr>
        <sz val="8"/>
        <color rgb="FFAA1E32"/>
        <rFont val="Arial"/>
        <family val="2"/>
      </rPr>
      <t>rot</t>
    </r>
    <r>
      <rPr>
        <sz val="8"/>
        <rFont val="Arial"/>
        <family val="2"/>
      </rPr>
      <t>: ungünstige Entwicklung (Veränderung im Vorjahresvergleich größer/gleich 0,5 Prozent bzw. kleiner/gleich -0,5 Prozent)</t>
    </r>
  </si>
  <si>
    <r>
      <t>Vergleich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zu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Deutschland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-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Umsatz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und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Beschäftigte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im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Kraftfahrzeughandel,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Großhandel,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Einzelhandel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und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Gastgewerbe</t>
    </r>
  </si>
  <si>
    <r>
      <t>Vergleich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zu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Deutschland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-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Ankünfte,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Übernachtungen,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durchschnittliche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Aufenthaltsdauer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in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Beherbergungseinrichtungen</t>
    </r>
  </si>
  <si>
    <r>
      <t>Die Abkürzung "WA" im Tabellenkopf steht für "Wägungsanteil (am Gesamtindex)",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der üblicherweise in Promille (‰) angegeben wird.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</si>
</sst>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2">
    <numFmt numFmtId="6" formatCode="#,##0\ &quot;€&quot;;[Red]\-#,##0\ &quot;€&quot;"/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@\ *."/>
    <numFmt numFmtId="165" formatCode="\ \ \ \ \ \ \ \ \ \ @\ *."/>
    <numFmt numFmtId="166" formatCode="0.0_)"/>
    <numFmt numFmtId="167" formatCode="\ \ \ \ \ \ \ \ \ \ \ \ @\ *."/>
    <numFmt numFmtId="168" formatCode="\ \ \ \ \ \ \ \ \ \ \ \ @"/>
    <numFmt numFmtId="169" formatCode="\ \ \ \ \ \ \ \ \ \ \ \ \ @\ *."/>
    <numFmt numFmtId="170" formatCode="\ @\ *."/>
    <numFmt numFmtId="171" formatCode="\ @"/>
    <numFmt numFmtId="172" formatCode="\ \ @\ *."/>
    <numFmt numFmtId="173" formatCode="\ \ @"/>
    <numFmt numFmtId="174" formatCode="\ \ \ @\ *."/>
    <numFmt numFmtId="175" formatCode="\+#\ ###\ ##0;\-\ #\ ###\ ##0;\-"/>
    <numFmt numFmtId="176" formatCode="\ \ \ @"/>
    <numFmt numFmtId="177" formatCode="\ \ \ \ @\ *."/>
    <numFmt numFmtId="178" formatCode="\ \ \ \ @"/>
    <numFmt numFmtId="179" formatCode="\ \ \ \ \ \ @\ *."/>
    <numFmt numFmtId="180" formatCode="\+\ #\ ###\ ###\ ##0.0;\-\ #\ ###\ ###\ ##0.0;* &quot;&quot;\-&quot;&quot;"/>
    <numFmt numFmtId="181" formatCode="\ \ \ \ \ \ @"/>
    <numFmt numFmtId="182" formatCode="* &quot;[&quot;#0\ \ &quot;]&quot;"/>
    <numFmt numFmtId="183" formatCode="\ \ \ \ \ \ \ @\ *."/>
    <numFmt numFmtId="184" formatCode="##\ ###\ ##0"/>
    <numFmt numFmtId="185" formatCode="\ \ \ \ \ \ \ \ \ @\ *."/>
    <numFmt numFmtId="186" formatCode="#\ ###\ ###"/>
    <numFmt numFmtId="187" formatCode="\ \ \ \ \ \ \ \ \ @"/>
    <numFmt numFmtId="188" formatCode="#\ ###\ ##0.0;\-\ #\ ###\ ##0.0;\-"/>
    <numFmt numFmtId="189" formatCode="\ #\ ###\ ##0.000\ \ ;\ \–###\ ##0.000\ \ ;\ * \–\ \ ;\ * @\ \ "/>
    <numFmt numFmtId="190" formatCode="\ ##\ ###\ ##0.0\ \ ;\ \–#\ ###\ ##0.0\ \ ;\ * \–\ \ ;\ * @\ \ "/>
    <numFmt numFmtId="191" formatCode="\ #\ ###\ ###\ ##0\ \ ;\ \–###\ ###\ ##0\ \ ;\ * \–\ \ ;\ * @\ \ "/>
    <numFmt numFmtId="192" formatCode="\ #\ ###\ ##0.00\ \ ;\ \–###\ ##0.00\ \ ;\ * \–\ \ ;\ * @\ \ "/>
    <numFmt numFmtId="193" formatCode="#\ ###\ ###;\–\ #\ ###\ ###"/>
    <numFmt numFmtId="194" formatCode="_(&quot;€&quot;* #,##0.00_);_(&quot;€&quot;* \(#,##0.00\);_(&quot;€&quot;* &quot;-&quot;??_);_(@_)"/>
    <numFmt numFmtId="195" formatCode="\•\ \ ;\•\ \ ;\•\ \ ;\•\ \ "/>
    <numFmt numFmtId="196" formatCode="_(* #,##0.00_);_(* \(#,##0.00\);_(* &quot;-&quot;??_);_(@_)"/>
    <numFmt numFmtId="197" formatCode="\ ####0.0\ \ ;\ * \–####0.0\ \ ;\ * \X\ \ ;\ * @\ \ "/>
    <numFmt numFmtId="198" formatCode="\ ##0\ \ ;\ * \x\ \ ;\ * @\ \ "/>
    <numFmt numFmtId="199" formatCode="\ ??0.0\ \ ;\ * \–??0.0\ \ ;\ * \–\ \ ;\ * @\ \ "/>
    <numFmt numFmtId="200" formatCode="&quot;.  &quot;"/>
    <numFmt numFmtId="201" formatCode="&quot;–    &quot;"/>
    <numFmt numFmtId="202" formatCode="#,##0,&quot; &quot;"/>
    <numFmt numFmtId="203" formatCode="#,##0.0"/>
    <numFmt numFmtId="204" formatCode="_-* #,##0.00\ &quot;DM&quot;_-;\-* #,##0.00\ &quot;DM&quot;_-;_-* &quot;-&quot;??\ &quot;DM&quot;_-;_-@_-"/>
    <numFmt numFmtId="205" formatCode="\ \ 0.00\ \ "/>
    <numFmt numFmtId="206" formatCode="\ 0.0\ \ "/>
    <numFmt numFmtId="207" formatCode="#\ ###\ ##0"/>
    <numFmt numFmtId="208" formatCode="\ General"/>
    <numFmt numFmtId="209" formatCode="0\ 000"/>
    <numFmt numFmtId="210" formatCode="0.0"/>
    <numFmt numFmtId="211" formatCode="#,##0.0_ ;\-#,##0.0\ "/>
    <numFmt numFmtId="212" formatCode="#,##0_ ;\-#,##0\ "/>
  </numFmts>
  <fonts count="117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u/>
      <sz val="8"/>
      <name val="Arial"/>
      <family val="2"/>
    </font>
    <font>
      <sz val="8"/>
      <name val="Arial"/>
      <family val="2"/>
    </font>
    <font>
      <b/>
      <u/>
      <sz val="8"/>
      <name val="Arial"/>
      <family val="2"/>
    </font>
    <font>
      <u/>
      <sz val="8.5500000000000007"/>
      <color indexed="12"/>
      <name val="Arial"/>
      <family val="2"/>
    </font>
    <font>
      <u/>
      <sz val="8"/>
      <color indexed="12"/>
      <name val="Arial"/>
      <family val="2"/>
    </font>
    <font>
      <sz val="10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11"/>
      <color indexed="8"/>
      <name val="Arial"/>
      <family val="2"/>
    </font>
    <font>
      <sz val="11"/>
      <color indexed="32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sz val="11"/>
      <color indexed="9"/>
      <name val="Arial"/>
      <family val="2"/>
    </font>
    <font>
      <sz val="11"/>
      <color indexed="12"/>
      <name val="Calibri"/>
      <family val="2"/>
    </font>
    <font>
      <b/>
      <sz val="11"/>
      <color indexed="63"/>
      <name val="Calibri"/>
      <family val="2"/>
    </font>
    <font>
      <i/>
      <sz val="6"/>
      <name val="AGaramond"/>
      <family val="1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i/>
      <sz val="11"/>
      <color indexed="23"/>
      <name val="Arial"/>
      <family val="2"/>
    </font>
    <font>
      <sz val="6"/>
      <name val="Jahrbuch"/>
    </font>
    <font>
      <sz val="11"/>
      <color indexed="17"/>
      <name val="Calibri"/>
      <family val="2"/>
    </font>
    <font>
      <sz val="11"/>
      <color indexed="17"/>
      <name val="Arial"/>
      <family val="2"/>
    </font>
    <font>
      <u/>
      <sz val="10"/>
      <color indexed="12"/>
      <name val="Times New Roman"/>
      <family val="1"/>
    </font>
    <font>
      <u/>
      <sz val="10"/>
      <color indexed="12"/>
      <name val="Arial"/>
      <family val="2"/>
    </font>
    <font>
      <u/>
      <sz val="9"/>
      <color indexed="12"/>
      <name val="Arial"/>
      <family val="2"/>
    </font>
    <font>
      <u/>
      <sz val="11"/>
      <color indexed="12"/>
      <name val="Calibri"/>
      <family val="2"/>
    </font>
    <font>
      <sz val="11"/>
      <name val="Arial"/>
      <family val="2"/>
    </font>
    <font>
      <sz val="11"/>
      <color theme="1"/>
      <name val="Calibri"/>
      <family val="2"/>
      <scheme val="minor"/>
    </font>
    <font>
      <sz val="11"/>
      <name val="MetaNormalLF-Roman"/>
    </font>
    <font>
      <b/>
      <u/>
      <sz val="8"/>
      <color indexed="12"/>
      <name val="Arial"/>
      <family val="2"/>
    </font>
    <font>
      <sz val="11"/>
      <color indexed="60"/>
      <name val="Calibri"/>
      <family val="2"/>
    </font>
    <font>
      <sz val="11"/>
      <color indexed="60"/>
      <name val="Arial"/>
      <family val="2"/>
    </font>
    <font>
      <sz val="6"/>
      <name val="Arial"/>
      <family val="2"/>
    </font>
    <font>
      <b/>
      <sz val="10"/>
      <name val="Arial"/>
      <family val="2"/>
    </font>
    <font>
      <sz val="6.5"/>
      <name val="MS Sans Serif"/>
      <family val="2"/>
    </font>
    <font>
      <b/>
      <sz val="7"/>
      <name val="AGaramond"/>
      <family val="1"/>
    </font>
    <font>
      <sz val="7"/>
      <name val="AGaramond"/>
      <family val="1"/>
    </font>
    <font>
      <sz val="7"/>
      <name val="Times New Roman"/>
      <family val="1"/>
    </font>
    <font>
      <sz val="11"/>
      <color indexed="20"/>
      <name val="Calibri"/>
      <family val="2"/>
    </font>
    <font>
      <sz val="11"/>
      <color indexed="20"/>
      <name val="Arial"/>
      <family val="2"/>
    </font>
    <font>
      <sz val="11"/>
      <color indexed="8"/>
      <name val="Calibri"/>
      <family val="2"/>
      <scheme val="minor"/>
    </font>
    <font>
      <sz val="10"/>
      <name val="MS Sans Serif"/>
      <family val="2"/>
    </font>
    <font>
      <sz val="11"/>
      <color rgb="FF000000"/>
      <name val="Calibri"/>
      <family val="2"/>
    </font>
    <font>
      <i/>
      <sz val="10"/>
      <name val="FuturaMedium"/>
      <family val="2"/>
    </font>
    <font>
      <i/>
      <sz val="6.5"/>
      <name val="Futura CondensedLight"/>
      <family val="2"/>
    </font>
    <font>
      <sz val="6.5"/>
      <name val="Futura Condensed"/>
      <family val="2"/>
    </font>
    <font>
      <i/>
      <sz val="7"/>
      <name val="AGaramond"/>
      <family val="1"/>
    </font>
    <font>
      <sz val="7.5"/>
      <name val="Arial"/>
      <family val="2"/>
    </font>
    <font>
      <b/>
      <sz val="15"/>
      <color indexed="56"/>
      <name val="Calibri"/>
      <family val="2"/>
    </font>
    <font>
      <b/>
      <sz val="15"/>
      <color indexed="56"/>
      <name val="Arial"/>
      <family val="2"/>
    </font>
    <font>
      <b/>
      <sz val="13"/>
      <color indexed="56"/>
      <name val="Calibri"/>
      <family val="2"/>
    </font>
    <font>
      <b/>
      <sz val="13"/>
      <color indexed="56"/>
      <name val="Arial"/>
      <family val="2"/>
    </font>
    <font>
      <b/>
      <sz val="11"/>
      <color indexed="56"/>
      <name val="Calibri"/>
      <family val="2"/>
    </font>
    <font>
      <b/>
      <sz val="11"/>
      <color indexed="56"/>
      <name val="Arial"/>
      <family val="2"/>
    </font>
    <font>
      <b/>
      <sz val="18"/>
      <color indexed="56"/>
      <name val="Cambria"/>
      <family val="2"/>
    </font>
    <font>
      <b/>
      <sz val="8"/>
      <name val="Jahrbuch"/>
    </font>
    <font>
      <sz val="11"/>
      <color indexed="52"/>
      <name val="Calibri"/>
      <family val="2"/>
    </font>
    <font>
      <sz val="11"/>
      <color indexed="52"/>
      <name val="Arial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sz val="11"/>
      <color indexed="9"/>
      <name val="Arial"/>
      <family val="2"/>
    </font>
    <font>
      <b/>
      <sz val="7"/>
      <name val="Arial"/>
      <family val="2"/>
    </font>
    <font>
      <i/>
      <sz val="8"/>
      <name val="Arial"/>
      <family val="2"/>
    </font>
    <font>
      <u/>
      <sz val="10"/>
      <color theme="10"/>
      <name val="Arial"/>
      <family val="2"/>
    </font>
    <font>
      <u/>
      <sz val="8"/>
      <color theme="10"/>
      <name val="Arial"/>
      <family val="2"/>
    </font>
    <font>
      <sz val="10"/>
      <name val="Arial"/>
      <family val="2"/>
    </font>
    <font>
      <vertAlign val="superscript"/>
      <sz val="8"/>
      <name val="Arial"/>
      <family val="2"/>
    </font>
    <font>
      <b/>
      <i/>
      <sz val="8"/>
      <name val="Arial"/>
      <family val="2"/>
    </font>
    <font>
      <sz val="8"/>
      <color rgb="FFFF0000"/>
      <name val="Arial"/>
      <family val="2"/>
    </font>
    <font>
      <b/>
      <vertAlign val="superscript"/>
      <sz val="8"/>
      <name val="Arial"/>
      <family val="2"/>
    </font>
    <font>
      <sz val="8"/>
      <color theme="1"/>
      <name val="Arial"/>
      <family val="2"/>
    </font>
    <font>
      <b/>
      <sz val="6"/>
      <name val="Arial"/>
      <family val="2"/>
    </font>
    <font>
      <sz val="10"/>
      <color rgb="FFFF0000"/>
      <name val="Arial"/>
      <family val="2"/>
    </font>
    <font>
      <sz val="5"/>
      <name val="Arial"/>
      <family val="2"/>
    </font>
    <font>
      <sz val="8"/>
      <name val="Calibri"/>
      <family val="2"/>
    </font>
    <font>
      <sz val="8"/>
      <color rgb="FFAA1E32"/>
      <name val="Wingdings 3"/>
      <family val="1"/>
      <charset val="2"/>
    </font>
    <font>
      <sz val="8"/>
      <color rgb="FF69AF28"/>
      <name val="Wingdings 3"/>
      <family val="1"/>
      <charset val="2"/>
    </font>
    <font>
      <sz val="8"/>
      <name val="Wingdings 3"/>
      <family val="1"/>
      <charset val="2"/>
    </font>
    <font>
      <sz val="8"/>
      <color rgb="FFFFDC00"/>
      <name val="Wingdings 3"/>
      <family val="1"/>
      <charset val="2"/>
    </font>
    <font>
      <sz val="8"/>
      <color rgb="FFFFFF00"/>
      <name val="Arial"/>
      <family val="2"/>
    </font>
    <font>
      <sz val="10"/>
      <color rgb="FFFFFF00"/>
      <name val="Arial"/>
      <family val="2"/>
    </font>
    <font>
      <sz val="8"/>
      <color rgb="FFFFFF00"/>
      <name val="Wingdings 3"/>
      <family val="1"/>
      <charset val="2"/>
    </font>
    <font>
      <sz val="11"/>
      <name val="Calibri"/>
      <family val="2"/>
    </font>
    <font>
      <sz val="10"/>
      <name val="Helv"/>
    </font>
    <font>
      <sz val="10"/>
      <color indexed="8"/>
      <name val="Calibri"/>
      <family val="2"/>
      <scheme val="minor"/>
    </font>
    <font>
      <b/>
      <sz val="8"/>
      <color rgb="FF000000"/>
      <name val="Arial"/>
      <family val="2"/>
    </font>
    <font>
      <sz val="8"/>
      <color rgb="FF69AF28"/>
      <name val="Arial"/>
      <family val="2"/>
    </font>
    <font>
      <sz val="8"/>
      <color rgb="FFFFDC00"/>
      <name val="Arial"/>
      <family val="2"/>
    </font>
    <font>
      <sz val="8"/>
      <color rgb="FFAA1E32"/>
      <name val="Arial"/>
      <family val="2"/>
    </font>
    <font>
      <b/>
      <sz val="5"/>
      <name val="Arial"/>
      <family val="2"/>
    </font>
    <font>
      <u/>
      <sz val="7"/>
      <color indexed="12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17"/>
      </patternFill>
    </fill>
    <fill>
      <patternFill patternType="solid">
        <fgColor indexed="15"/>
      </patternFill>
    </fill>
    <fill>
      <patternFill patternType="solid">
        <fgColor indexed="41"/>
      </patternFill>
    </fill>
    <fill>
      <patternFill patternType="solid">
        <fgColor indexed="21"/>
      </patternFill>
    </fill>
    <fill>
      <patternFill patternType="solid">
        <fgColor indexed="18"/>
      </patternFill>
    </fill>
    <fill>
      <patternFill patternType="solid">
        <fgColor indexed="49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8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19"/>
      </patternFill>
    </fill>
    <fill>
      <patternFill patternType="solid">
        <fgColor indexed="57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indexed="55"/>
      </patternFill>
    </fill>
    <fill>
      <patternFill patternType="solid">
        <fgColor theme="0"/>
        <bgColor indexed="64"/>
      </patternFill>
    </fill>
  </fills>
  <borders count="6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medium">
        <color indexed="64"/>
      </left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20682">
    <xf numFmtId="0" fontId="0" fillId="0" borderId="0"/>
    <xf numFmtId="0" fontId="22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9" fillId="0" borderId="0"/>
    <xf numFmtId="164" fontId="25" fillId="0" borderId="0"/>
    <xf numFmtId="164" fontId="25" fillId="0" borderId="0"/>
    <xf numFmtId="49" fontId="25" fillId="0" borderId="0"/>
    <xf numFmtId="49" fontId="25" fillId="0" borderId="0"/>
    <xf numFmtId="165" fontId="25" fillId="0" borderId="0">
      <alignment horizontal="center"/>
    </xf>
    <xf numFmtId="165" fontId="25" fillId="0" borderId="0">
      <alignment horizontal="center"/>
    </xf>
    <xf numFmtId="166" fontId="29" fillId="0" borderId="0">
      <alignment horizontal="center"/>
    </xf>
    <xf numFmtId="167" fontId="25" fillId="0" borderId="0"/>
    <xf numFmtId="167" fontId="25" fillId="0" borderId="0"/>
    <xf numFmtId="168" fontId="25" fillId="0" borderId="0"/>
    <xf numFmtId="168" fontId="25" fillId="0" borderId="0"/>
    <xf numFmtId="169" fontId="25" fillId="0" borderId="0"/>
    <xf numFmtId="169" fontId="25" fillId="0" borderId="0"/>
    <xf numFmtId="170" fontId="30" fillId="0" borderId="0"/>
    <xf numFmtId="170" fontId="25" fillId="0" borderId="0"/>
    <xf numFmtId="170" fontId="25" fillId="0" borderId="0"/>
    <xf numFmtId="171" fontId="30" fillId="0" borderId="0"/>
    <xf numFmtId="0" fontId="31" fillId="27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32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8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32" fillId="28" borderId="0" applyNumberFormat="0" applyBorder="0" applyAlignment="0" applyProtection="0"/>
    <xf numFmtId="0" fontId="31" fillId="28" borderId="0" applyNumberFormat="0" applyBorder="0" applyAlignment="0" applyProtection="0"/>
    <xf numFmtId="0" fontId="31" fillId="29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32" fillId="29" borderId="0" applyNumberFormat="0" applyBorder="0" applyAlignment="0" applyProtection="0"/>
    <xf numFmtId="0" fontId="31" fillId="29" borderId="0" applyNumberFormat="0" applyBorder="0" applyAlignment="0" applyProtection="0"/>
    <xf numFmtId="0" fontId="31" fillId="3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32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1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32" fillId="31" borderId="0" applyNumberFormat="0" applyBorder="0" applyAlignment="0" applyProtection="0"/>
    <xf numFmtId="0" fontId="31" fillId="31" borderId="0" applyNumberFormat="0" applyBorder="0" applyAlignment="0" applyProtection="0"/>
    <xf numFmtId="0" fontId="31" fillId="32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32" fillId="32" borderId="0" applyNumberFormat="0" applyBorder="0" applyAlignment="0" applyProtection="0"/>
    <xf numFmtId="0" fontId="31" fillId="32" borderId="0" applyNumberFormat="0" applyBorder="0" applyAlignment="0" applyProtection="0"/>
    <xf numFmtId="0" fontId="31" fillId="27" borderId="0" applyNumberFormat="0" applyBorder="0" applyAlignment="0" applyProtection="0"/>
    <xf numFmtId="0" fontId="33" fillId="33" borderId="0" applyNumberFormat="0" applyBorder="0" applyAlignment="0" applyProtection="0"/>
    <xf numFmtId="0" fontId="31" fillId="27" borderId="0" applyNumberFormat="0" applyBorder="0" applyAlignment="0" applyProtection="0"/>
    <xf numFmtId="0" fontId="31" fillId="28" borderId="0" applyNumberFormat="0" applyBorder="0" applyAlignment="0" applyProtection="0"/>
    <xf numFmtId="0" fontId="33" fillId="34" borderId="0" applyNumberFormat="0" applyBorder="0" applyAlignment="0" applyProtection="0"/>
    <xf numFmtId="0" fontId="31" fillId="28" borderId="0" applyNumberFormat="0" applyBorder="0" applyAlignment="0" applyProtection="0"/>
    <xf numFmtId="0" fontId="31" fillId="29" borderId="0" applyNumberFormat="0" applyBorder="0" applyAlignment="0" applyProtection="0"/>
    <xf numFmtId="0" fontId="33" fillId="35" borderId="0" applyNumberFormat="0" applyBorder="0" applyAlignment="0" applyProtection="0"/>
    <xf numFmtId="0" fontId="31" fillId="29" borderId="0" applyNumberFormat="0" applyBorder="0" applyAlignment="0" applyProtection="0"/>
    <xf numFmtId="0" fontId="31" fillId="30" borderId="0" applyNumberFormat="0" applyBorder="0" applyAlignment="0" applyProtection="0"/>
    <xf numFmtId="0" fontId="33" fillId="36" borderId="0" applyNumberFormat="0" applyBorder="0" applyAlignment="0" applyProtection="0"/>
    <xf numFmtId="0" fontId="31" fillId="30" borderId="0" applyNumberFormat="0" applyBorder="0" applyAlignment="0" applyProtection="0"/>
    <xf numFmtId="0" fontId="31" fillId="31" borderId="0" applyNumberFormat="0" applyBorder="0" applyAlignment="0" applyProtection="0"/>
    <xf numFmtId="0" fontId="33" fillId="37" borderId="0" applyNumberFormat="0" applyBorder="0" applyAlignment="0" applyProtection="0"/>
    <xf numFmtId="0" fontId="31" fillId="31" borderId="0" applyNumberFormat="0" applyBorder="0" applyAlignment="0" applyProtection="0"/>
    <xf numFmtId="0" fontId="31" fillId="32" borderId="0" applyNumberFormat="0" applyBorder="0" applyAlignment="0" applyProtection="0"/>
    <xf numFmtId="0" fontId="33" fillId="38" borderId="0" applyNumberFormat="0" applyBorder="0" applyAlignment="0" applyProtection="0"/>
    <xf numFmtId="0" fontId="31" fillId="32" borderId="0" applyNumberFormat="0" applyBorder="0" applyAlignment="0" applyProtection="0"/>
    <xf numFmtId="172" fontId="34" fillId="0" borderId="0"/>
    <xf numFmtId="173" fontId="30" fillId="0" borderId="0"/>
    <xf numFmtId="174" fontId="25" fillId="0" borderId="0"/>
    <xf numFmtId="174" fontId="25" fillId="0" borderId="0"/>
    <xf numFmtId="175" fontId="29" fillId="0" borderId="0"/>
    <xf numFmtId="176" fontId="30" fillId="0" borderId="0"/>
    <xf numFmtId="176" fontId="25" fillId="0" borderId="0"/>
    <xf numFmtId="176" fontId="25" fillId="0" borderId="0"/>
    <xf numFmtId="0" fontId="31" fillId="39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32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32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32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3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32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32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4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32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39" borderId="0" applyNumberFormat="0" applyBorder="0" applyAlignment="0" applyProtection="0"/>
    <xf numFmtId="0" fontId="33" fillId="33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3" fillId="41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3" fillId="29" borderId="0" applyNumberFormat="0" applyBorder="0" applyAlignment="0" applyProtection="0"/>
    <xf numFmtId="0" fontId="31" fillId="41" borderId="0" applyNumberFormat="0" applyBorder="0" applyAlignment="0" applyProtection="0"/>
    <xf numFmtId="0" fontId="31" fillId="30" borderId="0" applyNumberFormat="0" applyBorder="0" applyAlignment="0" applyProtection="0"/>
    <xf numFmtId="0" fontId="33" fillId="36" borderId="0" applyNumberFormat="0" applyBorder="0" applyAlignment="0" applyProtection="0"/>
    <xf numFmtId="0" fontId="31" fillId="30" borderId="0" applyNumberFormat="0" applyBorder="0" applyAlignment="0" applyProtection="0"/>
    <xf numFmtId="0" fontId="31" fillId="39" borderId="0" applyNumberFormat="0" applyBorder="0" applyAlignment="0" applyProtection="0"/>
    <xf numFmtId="0" fontId="33" fillId="43" borderId="0" applyNumberFormat="0" applyBorder="0" applyAlignment="0" applyProtection="0"/>
    <xf numFmtId="0" fontId="31" fillId="39" borderId="0" applyNumberFormat="0" applyBorder="0" applyAlignment="0" applyProtection="0"/>
    <xf numFmtId="0" fontId="31" fillId="42" borderId="0" applyNumberFormat="0" applyBorder="0" applyAlignment="0" applyProtection="0"/>
    <xf numFmtId="0" fontId="33" fillId="38" borderId="0" applyNumberFormat="0" applyBorder="0" applyAlignment="0" applyProtection="0"/>
    <xf numFmtId="0" fontId="31" fillId="42" borderId="0" applyNumberFormat="0" applyBorder="0" applyAlignment="0" applyProtection="0"/>
    <xf numFmtId="177" fontId="34" fillId="0" borderId="0"/>
    <xf numFmtId="177" fontId="25" fillId="0" borderId="0"/>
    <xf numFmtId="177" fontId="25" fillId="0" borderId="0"/>
    <xf numFmtId="178" fontId="30" fillId="0" borderId="0"/>
    <xf numFmtId="0" fontId="35" fillId="44" borderId="0" applyNumberFormat="0" applyBorder="0" applyAlignment="0" applyProtection="0"/>
    <xf numFmtId="0" fontId="36" fillId="44" borderId="0" applyNumberFormat="0" applyBorder="0" applyAlignment="0" applyProtection="0"/>
    <xf numFmtId="0" fontId="35" fillId="44" borderId="0" applyNumberFormat="0" applyBorder="0" applyAlignment="0" applyProtection="0"/>
    <xf numFmtId="0" fontId="35" fillId="40" borderId="0" applyNumberFormat="0" applyBorder="0" applyAlignment="0" applyProtection="0"/>
    <xf numFmtId="0" fontId="36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1" borderId="0" applyNumberFormat="0" applyBorder="0" applyAlignment="0" applyProtection="0"/>
    <xf numFmtId="0" fontId="36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5" borderId="0" applyNumberFormat="0" applyBorder="0" applyAlignment="0" applyProtection="0"/>
    <xf numFmtId="0" fontId="36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38" borderId="0" applyNumberFormat="0" applyBorder="0" applyAlignment="0" applyProtection="0"/>
    <xf numFmtId="0" fontId="36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46" borderId="0" applyNumberFormat="0" applyBorder="0" applyAlignment="0" applyProtection="0"/>
    <xf numFmtId="0" fontId="36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4" borderId="0" applyNumberFormat="0" applyBorder="0" applyAlignment="0" applyProtection="0"/>
    <xf numFmtId="0" fontId="37" fillId="47" borderId="0" applyNumberFormat="0" applyBorder="0" applyAlignment="0" applyProtection="0"/>
    <xf numFmtId="0" fontId="35" fillId="44" borderId="0" applyNumberFormat="0" applyBorder="0" applyAlignment="0" applyProtection="0"/>
    <xf numFmtId="0" fontId="35" fillId="40" borderId="0" applyNumberFormat="0" applyBorder="0" applyAlignment="0" applyProtection="0"/>
    <xf numFmtId="0" fontId="37" fillId="41" borderId="0" applyNumberFormat="0" applyBorder="0" applyAlignment="0" applyProtection="0"/>
    <xf numFmtId="0" fontId="35" fillId="40" borderId="0" applyNumberFormat="0" applyBorder="0" applyAlignment="0" applyProtection="0"/>
    <xf numFmtId="0" fontId="35" fillId="41" borderId="0" applyNumberFormat="0" applyBorder="0" applyAlignment="0" applyProtection="0"/>
    <xf numFmtId="0" fontId="37" fillId="29" borderId="0" applyNumberFormat="0" applyBorder="0" applyAlignment="0" applyProtection="0"/>
    <xf numFmtId="0" fontId="35" fillId="41" borderId="0" applyNumberFormat="0" applyBorder="0" applyAlignment="0" applyProtection="0"/>
    <xf numFmtId="0" fontId="35" fillId="45" borderId="0" applyNumberFormat="0" applyBorder="0" applyAlignment="0" applyProtection="0"/>
    <xf numFmtId="0" fontId="37" fillId="47" borderId="0" applyNumberFormat="0" applyBorder="0" applyAlignment="0" applyProtection="0"/>
    <xf numFmtId="0" fontId="35" fillId="45" borderId="0" applyNumberFormat="0" applyBorder="0" applyAlignment="0" applyProtection="0"/>
    <xf numFmtId="0" fontId="35" fillId="38" borderId="0" applyNumberFormat="0" applyBorder="0" applyAlignment="0" applyProtection="0"/>
    <xf numFmtId="0" fontId="37" fillId="31" borderId="0" applyNumberFormat="0" applyBorder="0" applyAlignment="0" applyProtection="0"/>
    <xf numFmtId="0" fontId="35" fillId="38" borderId="0" applyNumberFormat="0" applyBorder="0" applyAlignment="0" applyProtection="0"/>
    <xf numFmtId="0" fontId="35" fillId="46" borderId="0" applyNumberFormat="0" applyBorder="0" applyAlignment="0" applyProtection="0"/>
    <xf numFmtId="0" fontId="37" fillId="48" borderId="0" applyNumberFormat="0" applyBorder="0" applyAlignment="0" applyProtection="0"/>
    <xf numFmtId="0" fontId="35" fillId="46" borderId="0" applyNumberFormat="0" applyBorder="0" applyAlignment="0" applyProtection="0"/>
    <xf numFmtId="179" fontId="25" fillId="0" borderId="0"/>
    <xf numFmtId="179" fontId="25" fillId="0" borderId="0">
      <alignment horizontal="center"/>
    </xf>
    <xf numFmtId="180" fontId="29" fillId="0" borderId="0">
      <alignment horizontal="center"/>
    </xf>
    <xf numFmtId="179" fontId="25" fillId="0" borderId="0">
      <alignment horizontal="center"/>
    </xf>
    <xf numFmtId="181" fontId="25" fillId="0" borderId="0">
      <alignment horizontal="center"/>
    </xf>
    <xf numFmtId="181" fontId="25" fillId="0" borderId="0">
      <alignment horizontal="center"/>
    </xf>
    <xf numFmtId="182" fontId="29" fillId="0" borderId="0">
      <alignment horizontal="center"/>
    </xf>
    <xf numFmtId="183" fontId="25" fillId="0" borderId="0">
      <alignment horizontal="center"/>
    </xf>
    <xf numFmtId="183" fontId="25" fillId="0" borderId="0">
      <alignment horizontal="center"/>
    </xf>
    <xf numFmtId="184" fontId="29" fillId="0" borderId="0">
      <alignment horizontal="center"/>
    </xf>
    <xf numFmtId="185" fontId="25" fillId="0" borderId="0"/>
    <xf numFmtId="185" fontId="25" fillId="0" borderId="0">
      <alignment horizontal="center"/>
    </xf>
    <xf numFmtId="186" fontId="29" fillId="0" borderId="0">
      <alignment horizontal="center"/>
    </xf>
    <xf numFmtId="185" fontId="25" fillId="0" borderId="0">
      <alignment horizontal="center"/>
    </xf>
    <xf numFmtId="187" fontId="25" fillId="0" borderId="0">
      <alignment horizontal="center"/>
    </xf>
    <xf numFmtId="187" fontId="25" fillId="0" borderId="0">
      <alignment horizontal="center"/>
    </xf>
    <xf numFmtId="188" fontId="29" fillId="0" borderId="0">
      <alignment horizontal="center"/>
    </xf>
    <xf numFmtId="0" fontId="35" fillId="49" borderId="0" applyNumberFormat="0" applyBorder="0" applyAlignment="0" applyProtection="0"/>
    <xf numFmtId="0" fontId="36" fillId="49" borderId="0" applyNumberFormat="0" applyBorder="0" applyAlignment="0" applyProtection="0"/>
    <xf numFmtId="0" fontId="21" fillId="9" borderId="0" applyNumberFormat="0" applyBorder="0" applyAlignment="0" applyProtection="0"/>
    <xf numFmtId="0" fontId="35" fillId="50" borderId="0" applyNumberFormat="0" applyBorder="0" applyAlignment="0" applyProtection="0"/>
    <xf numFmtId="0" fontId="36" fillId="50" borderId="0" applyNumberFormat="0" applyBorder="0" applyAlignment="0" applyProtection="0"/>
    <xf numFmtId="0" fontId="21" fillId="12" borderId="0" applyNumberFormat="0" applyBorder="0" applyAlignment="0" applyProtection="0"/>
    <xf numFmtId="0" fontId="35" fillId="48" borderId="0" applyNumberFormat="0" applyBorder="0" applyAlignment="0" applyProtection="0"/>
    <xf numFmtId="0" fontId="36" fillId="48" borderId="0" applyNumberFormat="0" applyBorder="0" applyAlignment="0" applyProtection="0"/>
    <xf numFmtId="0" fontId="21" fillId="15" borderId="0" applyNumberFormat="0" applyBorder="0" applyAlignment="0" applyProtection="0"/>
    <xf numFmtId="0" fontId="35" fillId="45" borderId="0" applyNumberFormat="0" applyBorder="0" applyAlignment="0" applyProtection="0"/>
    <xf numFmtId="0" fontId="36" fillId="45" borderId="0" applyNumberFormat="0" applyBorder="0" applyAlignment="0" applyProtection="0"/>
    <xf numFmtId="0" fontId="21" fillId="18" borderId="0" applyNumberFormat="0" applyBorder="0" applyAlignment="0" applyProtection="0"/>
    <xf numFmtId="0" fontId="35" fillId="38" borderId="0" applyNumberFormat="0" applyBorder="0" applyAlignment="0" applyProtection="0"/>
    <xf numFmtId="0" fontId="36" fillId="38" borderId="0" applyNumberFormat="0" applyBorder="0" applyAlignment="0" applyProtection="0"/>
    <xf numFmtId="0" fontId="21" fillId="21" borderId="0" applyNumberFormat="0" applyBorder="0" applyAlignment="0" applyProtection="0"/>
    <xf numFmtId="0" fontId="35" fillId="51" borderId="0" applyNumberFormat="0" applyBorder="0" applyAlignment="0" applyProtection="0"/>
    <xf numFmtId="0" fontId="36" fillId="51" borderId="0" applyNumberFormat="0" applyBorder="0" applyAlignment="0" applyProtection="0"/>
    <xf numFmtId="0" fontId="21" fillId="24" borderId="0" applyNumberFormat="0" applyBorder="0" applyAlignment="0" applyProtection="0"/>
    <xf numFmtId="0" fontId="38" fillId="52" borderId="10" applyNumberFormat="0" applyAlignment="0" applyProtection="0"/>
    <xf numFmtId="0" fontId="38" fillId="52" borderId="10" applyNumberFormat="0" applyAlignment="0" applyProtection="0"/>
    <xf numFmtId="0" fontId="14" fillId="6" borderId="5" applyNumberFormat="0" applyAlignment="0" applyProtection="0"/>
    <xf numFmtId="189" fontId="34" fillId="0" borderId="0">
      <alignment horizontal="right"/>
    </xf>
    <xf numFmtId="189" fontId="34" fillId="0" borderId="0">
      <alignment horizontal="right"/>
    </xf>
    <xf numFmtId="190" fontId="34" fillId="0" borderId="0">
      <alignment horizontal="right"/>
    </xf>
    <xf numFmtId="190" fontId="34" fillId="0" borderId="0">
      <alignment horizontal="right"/>
    </xf>
    <xf numFmtId="190" fontId="34" fillId="0" borderId="0">
      <alignment horizontal="right"/>
    </xf>
    <xf numFmtId="191" fontId="34" fillId="0" borderId="0">
      <alignment horizontal="right"/>
    </xf>
    <xf numFmtId="191" fontId="34" fillId="0" borderId="0">
      <alignment horizontal="right"/>
    </xf>
    <xf numFmtId="0" fontId="34" fillId="0" borderId="0">
      <alignment horizontal="right"/>
    </xf>
    <xf numFmtId="0" fontId="34" fillId="0" borderId="0">
      <alignment horizontal="right"/>
    </xf>
    <xf numFmtId="192" fontId="34" fillId="0" borderId="0">
      <alignment horizontal="right"/>
    </xf>
    <xf numFmtId="192" fontId="34" fillId="0" borderId="0">
      <alignment horizontal="right"/>
    </xf>
    <xf numFmtId="1" fontId="39" fillId="0" borderId="11">
      <alignment horizontal="center"/>
    </xf>
    <xf numFmtId="0" fontId="40" fillId="52" borderId="12" applyNumberFormat="0" applyAlignment="0" applyProtection="0"/>
    <xf numFmtId="0" fontId="40" fillId="52" borderId="12" applyNumberFormat="0" applyAlignment="0" applyProtection="0"/>
    <xf numFmtId="0" fontId="15" fillId="6" borderId="4" applyNumberFormat="0" applyAlignment="0" applyProtection="0"/>
    <xf numFmtId="193" fontId="34" fillId="0" borderId="13" applyBorder="0"/>
    <xf numFmtId="0" fontId="41" fillId="32" borderId="12" applyNumberFormat="0" applyAlignment="0" applyProtection="0"/>
    <xf numFmtId="0" fontId="41" fillId="32" borderId="12" applyNumberFormat="0" applyAlignment="0" applyProtection="0"/>
    <xf numFmtId="0" fontId="13" fillId="5" borderId="4" applyNumberFormat="0" applyAlignment="0" applyProtection="0"/>
    <xf numFmtId="0" fontId="42" fillId="0" borderId="14" applyNumberFormat="0" applyFill="0" applyAlignment="0" applyProtection="0"/>
    <xf numFmtId="0" fontId="42" fillId="0" borderId="14" applyNumberFormat="0" applyFill="0" applyAlignment="0" applyProtection="0"/>
    <xf numFmtId="0" fontId="20" fillId="0" borderId="9" applyNumberFormat="0" applyFill="0" applyAlignment="0" applyProtection="0"/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9" fillId="0" borderId="0" applyFont="0" applyFill="0" applyBorder="0" applyAlignment="0" applyProtection="0"/>
    <xf numFmtId="44" fontId="22" fillId="0" borderId="0" applyFont="0" applyFill="0" applyBorder="0" applyAlignment="0" applyProtection="0"/>
    <xf numFmtId="194" fontId="29" fillId="0" borderId="0" applyFont="0" applyFill="0" applyBorder="0" applyAlignment="0" applyProtection="0"/>
    <xf numFmtId="44" fontId="29" fillId="0" borderId="0" applyFont="0" applyFill="0" applyBorder="0" applyAlignment="0" applyProtection="0"/>
    <xf numFmtId="194" fontId="29" fillId="0" borderId="0" applyFont="0" applyFill="0" applyBorder="0" applyAlignment="0" applyProtection="0"/>
    <xf numFmtId="0" fontId="25" fillId="0" borderId="15"/>
    <xf numFmtId="0" fontId="25" fillId="0" borderId="15"/>
    <xf numFmtId="0" fontId="25" fillId="0" borderId="15"/>
    <xf numFmtId="195" fontId="45" fillId="0" borderId="0">
      <alignment horizontal="right" vertical="center"/>
    </xf>
    <xf numFmtId="0" fontId="46" fillId="29" borderId="0" applyNumberFormat="0" applyBorder="0" applyAlignment="0" applyProtection="0"/>
    <xf numFmtId="0" fontId="47" fillId="29" borderId="0" applyNumberFormat="0" applyBorder="0" applyAlignment="0" applyProtection="0"/>
    <xf numFmtId="0" fontId="10" fillId="2" borderId="0" applyNumberFormat="0" applyBorder="0" applyAlignment="0" applyProtection="0"/>
    <xf numFmtId="49" fontId="23" fillId="0" borderId="0">
      <alignment horizontal="left"/>
    </xf>
    <xf numFmtId="49" fontId="23" fillId="0" borderId="0">
      <alignment horizontal="left"/>
    </xf>
    <xf numFmtId="0" fontId="48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top"/>
      <protection locked="0"/>
    </xf>
    <xf numFmtId="0" fontId="25" fillId="0" borderId="0">
      <alignment horizontal="left"/>
    </xf>
    <xf numFmtId="0" fontId="25" fillId="0" borderId="0">
      <alignment horizontal="left"/>
    </xf>
    <xf numFmtId="1" fontId="34" fillId="0" borderId="16">
      <alignment horizontal="center"/>
    </xf>
    <xf numFmtId="1" fontId="34" fillId="0" borderId="16">
      <alignment horizontal="center"/>
    </xf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2" fillId="0" borderId="0" applyFont="0" applyFill="0" applyBorder="0" applyAlignment="0" applyProtection="0"/>
    <xf numFmtId="196" fontId="29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0" fontId="28" fillId="0" borderId="0">
      <alignment horizontal="left"/>
      <protection locked="0"/>
    </xf>
    <xf numFmtId="0" fontId="28" fillId="0" borderId="0">
      <alignment horizontal="left"/>
      <protection locked="0"/>
    </xf>
    <xf numFmtId="0" fontId="55" fillId="0" borderId="0">
      <alignment horizontal="left"/>
      <protection locked="0"/>
    </xf>
    <xf numFmtId="0" fontId="55" fillId="0" borderId="0">
      <alignment horizontal="left"/>
      <protection locked="0"/>
    </xf>
    <xf numFmtId="197" fontId="34" fillId="0" borderId="0">
      <alignment horizontal="right"/>
    </xf>
    <xf numFmtId="197" fontId="34" fillId="0" borderId="0">
      <alignment horizontal="right"/>
    </xf>
    <xf numFmtId="197" fontId="34" fillId="0" borderId="0">
      <alignment horizontal="right"/>
    </xf>
    <xf numFmtId="198" fontId="34" fillId="0" borderId="0">
      <alignment horizontal="right"/>
    </xf>
    <xf numFmtId="198" fontId="34" fillId="0" borderId="0">
      <alignment horizontal="right"/>
    </xf>
    <xf numFmtId="164" fontId="30" fillId="0" borderId="0"/>
    <xf numFmtId="0" fontId="56" fillId="53" borderId="0" applyNumberFormat="0" applyBorder="0" applyAlignment="0" applyProtection="0"/>
    <xf numFmtId="0" fontId="57" fillId="53" borderId="0" applyNumberFormat="0" applyBorder="0" applyAlignment="0" applyProtection="0"/>
    <xf numFmtId="0" fontId="12" fillId="4" borderId="0" applyNumberFormat="0" applyBorder="0" applyAlignment="0" applyProtection="0"/>
    <xf numFmtId="0" fontId="58" fillId="0" borderId="17" applyFont="0" applyBorder="0" applyAlignment="0"/>
    <xf numFmtId="49" fontId="25" fillId="0" borderId="0">
      <alignment horizontal="left"/>
    </xf>
    <xf numFmtId="49" fontId="25" fillId="0" borderId="0">
      <alignment horizontal="left"/>
    </xf>
    <xf numFmtId="1" fontId="59" fillId="54" borderId="18">
      <alignment horizontal="right"/>
    </xf>
    <xf numFmtId="0" fontId="25" fillId="55" borderId="19" applyNumberFormat="0" applyFont="0" applyAlignment="0" applyProtection="0"/>
    <xf numFmtId="0" fontId="25" fillId="55" borderId="19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31" fillId="55" borderId="19" applyNumberFormat="0" applyFont="0" applyAlignment="0" applyProtection="0"/>
    <xf numFmtId="0" fontId="60" fillId="0" borderId="0"/>
    <xf numFmtId="49" fontId="30" fillId="0" borderId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" fillId="0" borderId="0" applyFont="0" applyFill="0" applyBorder="0" applyAlignment="0" applyProtection="0"/>
    <xf numFmtId="199" fontId="34" fillId="0" borderId="0">
      <alignment horizontal="right"/>
    </xf>
    <xf numFmtId="199" fontId="34" fillId="0" borderId="0">
      <alignment horizontal="right"/>
    </xf>
    <xf numFmtId="200" fontId="61" fillId="0" borderId="0">
      <alignment horizontal="right" vertical="center"/>
    </xf>
    <xf numFmtId="200" fontId="61" fillId="0" borderId="18">
      <alignment horizontal="right" vertical="center"/>
    </xf>
    <xf numFmtId="200" fontId="61" fillId="0" borderId="18">
      <alignment horizontal="right" vertical="center"/>
    </xf>
    <xf numFmtId="200" fontId="61" fillId="0" borderId="18">
      <alignment horizontal="right" vertical="center"/>
    </xf>
    <xf numFmtId="200" fontId="61" fillId="0" borderId="18">
      <alignment horizontal="right" vertical="center"/>
    </xf>
    <xf numFmtId="200" fontId="61" fillId="0" borderId="16">
      <alignment horizontal="right" vertical="center"/>
    </xf>
    <xf numFmtId="200" fontId="61" fillId="0" borderId="18">
      <alignment horizontal="right" vertical="center"/>
    </xf>
    <xf numFmtId="200" fontId="61" fillId="0" borderId="18">
      <alignment horizontal="right" vertical="center"/>
    </xf>
    <xf numFmtId="200" fontId="61" fillId="0" borderId="16">
      <alignment horizontal="right" vertical="center"/>
    </xf>
    <xf numFmtId="200" fontId="61" fillId="0" borderId="20">
      <alignment horizontal="right" vertical="center"/>
    </xf>
    <xf numFmtId="1" fontId="62" fillId="56" borderId="0">
      <alignment horizontal="right" vertical="center"/>
    </xf>
    <xf numFmtId="1" fontId="62" fillId="56" borderId="21">
      <alignment horizontal="right" vertical="center"/>
    </xf>
    <xf numFmtId="1" fontId="62" fillId="56" borderId="21">
      <alignment horizontal="right" vertical="center"/>
    </xf>
    <xf numFmtId="1" fontId="63" fillId="56" borderId="15">
      <alignment horizontal="right" vertical="center"/>
    </xf>
    <xf numFmtId="1" fontId="63" fillId="56" borderId="15">
      <alignment horizontal="right" vertical="center"/>
    </xf>
    <xf numFmtId="1" fontId="62" fillId="56" borderId="18">
      <alignment horizontal="right" vertical="center"/>
    </xf>
    <xf numFmtId="1" fontId="62" fillId="56" borderId="18">
      <alignment horizontal="right" vertical="center"/>
    </xf>
    <xf numFmtId="1" fontId="62" fillId="56" borderId="22">
      <alignment horizontal="right" vertical="center"/>
    </xf>
    <xf numFmtId="1" fontId="62" fillId="56" borderId="22">
      <alignment horizontal="right" vertical="center"/>
    </xf>
    <xf numFmtId="1" fontId="62" fillId="56" borderId="16">
      <alignment horizontal="right" vertical="center"/>
    </xf>
    <xf numFmtId="1" fontId="63" fillId="56" borderId="20">
      <alignment horizontal="right" vertical="center"/>
    </xf>
    <xf numFmtId="0" fontId="64" fillId="28" borderId="0" applyNumberFormat="0" applyBorder="0" applyAlignment="0" applyProtection="0"/>
    <xf numFmtId="0" fontId="65" fillId="28" borderId="0" applyNumberFormat="0" applyBorder="0" applyAlignment="0" applyProtection="0"/>
    <xf numFmtId="0" fontId="11" fillId="3" borderId="0" applyNumberFormat="0" applyBorder="0" applyAlignment="0" applyProtection="0"/>
    <xf numFmtId="0" fontId="29" fillId="0" borderId="0"/>
    <xf numFmtId="0" fontId="22" fillId="0" borderId="0"/>
    <xf numFmtId="0" fontId="29" fillId="0" borderId="0"/>
    <xf numFmtId="0" fontId="29" fillId="0" borderId="0"/>
    <xf numFmtId="0" fontId="29" fillId="0" borderId="0"/>
    <xf numFmtId="0" fontId="22" fillId="0" borderId="0"/>
    <xf numFmtId="0" fontId="29" fillId="0" borderId="0"/>
    <xf numFmtId="0" fontId="22" fillId="0" borderId="0"/>
    <xf numFmtId="0" fontId="52" fillId="0" borderId="0"/>
    <xf numFmtId="0" fontId="66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29" fillId="0" borderId="0"/>
    <xf numFmtId="0" fontId="5" fillId="0" borderId="0"/>
    <xf numFmtId="0" fontId="67" fillId="0" borderId="0"/>
    <xf numFmtId="0" fontId="5" fillId="0" borderId="0"/>
    <xf numFmtId="0" fontId="5" fillId="0" borderId="0"/>
    <xf numFmtId="0" fontId="5" fillId="0" borderId="0"/>
    <xf numFmtId="0" fontId="68" fillId="0" borderId="0"/>
    <xf numFmtId="0" fontId="29" fillId="0" borderId="0"/>
    <xf numFmtId="0" fontId="22" fillId="0" borderId="0"/>
    <xf numFmtId="0" fontId="5" fillId="0" borderId="0"/>
    <xf numFmtId="0" fontId="5" fillId="0" borderId="0"/>
    <xf numFmtId="0" fontId="52" fillId="0" borderId="0"/>
    <xf numFmtId="0" fontId="52" fillId="0" borderId="0"/>
    <xf numFmtId="0" fontId="52" fillId="0" borderId="0"/>
    <xf numFmtId="0" fontId="5" fillId="0" borderId="0"/>
    <xf numFmtId="0" fontId="5" fillId="0" borderId="0"/>
    <xf numFmtId="0" fontId="22" fillId="0" borderId="0"/>
    <xf numFmtId="0" fontId="52" fillId="0" borderId="0"/>
    <xf numFmtId="0" fontId="22" fillId="0" borderId="0"/>
    <xf numFmtId="0" fontId="22" fillId="0" borderId="0"/>
    <xf numFmtId="0" fontId="29" fillId="0" borderId="0"/>
    <xf numFmtId="0" fontId="29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0" fontId="22" fillId="0" borderId="0"/>
    <xf numFmtId="0" fontId="22" fillId="0" borderId="0"/>
    <xf numFmtId="0" fontId="52" fillId="0" borderId="0"/>
    <xf numFmtId="0" fontId="53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9" fillId="0" borderId="0"/>
    <xf numFmtId="0" fontId="29" fillId="0" borderId="0"/>
    <xf numFmtId="0" fontId="29" fillId="0" borderId="0"/>
    <xf numFmtId="0" fontId="5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6" fillId="0" borderId="0"/>
    <xf numFmtId="0" fontId="31" fillId="0" borderId="0"/>
    <xf numFmtId="0" fontId="66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2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>
      <alignment vertical="center"/>
    </xf>
    <xf numFmtId="0" fontId="29" fillId="0" borderId="0"/>
    <xf numFmtId="0" fontId="29" fillId="0" borderId="0"/>
    <xf numFmtId="0" fontId="53" fillId="0" borderId="0"/>
    <xf numFmtId="0" fontId="29" fillId="0" borderId="0"/>
    <xf numFmtId="0" fontId="3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201" fontId="62" fillId="0" borderId="16">
      <alignment horizontal="right" vertical="center"/>
    </xf>
    <xf numFmtId="201" fontId="62" fillId="0" borderId="22">
      <alignment horizontal="right" vertical="center"/>
    </xf>
    <xf numFmtId="201" fontId="62" fillId="0" borderId="22">
      <alignment horizontal="right" vertical="center"/>
    </xf>
    <xf numFmtId="201" fontId="62" fillId="0" borderId="18">
      <alignment horizontal="right" vertical="center"/>
    </xf>
    <xf numFmtId="201" fontId="62" fillId="0" borderId="18">
      <alignment horizontal="right" vertical="center"/>
    </xf>
    <xf numFmtId="201" fontId="62" fillId="0" borderId="22">
      <alignment horizontal="right" vertical="center"/>
    </xf>
    <xf numFmtId="201" fontId="62" fillId="0" borderId="22">
      <alignment horizontal="right" vertical="center"/>
    </xf>
    <xf numFmtId="201" fontId="62" fillId="0" borderId="0">
      <alignment horizontal="right" vertical="center"/>
    </xf>
    <xf numFmtId="201" fontId="62" fillId="0" borderId="16">
      <alignment horizontal="right" vertical="center"/>
    </xf>
    <xf numFmtId="201" fontId="62" fillId="0" borderId="22">
      <alignment horizontal="right" vertical="center"/>
    </xf>
    <xf numFmtId="201" fontId="62" fillId="0" borderId="22">
      <alignment horizontal="right" vertical="center"/>
    </xf>
    <xf numFmtId="201" fontId="62" fillId="0" borderId="18">
      <alignment horizontal="right" vertical="center"/>
    </xf>
    <xf numFmtId="201" fontId="62" fillId="0" borderId="18">
      <alignment horizontal="right" vertical="center"/>
    </xf>
    <xf numFmtId="201" fontId="62" fillId="0" borderId="22">
      <alignment horizontal="right" vertical="center"/>
    </xf>
    <xf numFmtId="201" fontId="62" fillId="0" borderId="22">
      <alignment horizontal="right" vertical="center"/>
    </xf>
    <xf numFmtId="201" fontId="62" fillId="0" borderId="23">
      <alignment horizontal="right" vertical="center"/>
    </xf>
    <xf numFmtId="201" fontId="62" fillId="0" borderId="18">
      <alignment horizontal="right" vertical="center"/>
    </xf>
    <xf numFmtId="201" fontId="62" fillId="0" borderId="18">
      <alignment horizontal="right" vertical="center"/>
    </xf>
    <xf numFmtId="201" fontId="62" fillId="0" borderId="0">
      <alignment horizontal="right" vertical="center"/>
    </xf>
    <xf numFmtId="201" fontId="62" fillId="0" borderId="16">
      <alignment horizontal="right" vertical="center"/>
    </xf>
    <xf numFmtId="201" fontId="62" fillId="0" borderId="20">
      <alignment horizontal="right" vertical="center"/>
    </xf>
    <xf numFmtId="201" fontId="62" fillId="0" borderId="24">
      <alignment horizontal="right" vertical="center"/>
    </xf>
    <xf numFmtId="201" fontId="62" fillId="0" borderId="0">
      <alignment horizontal="right" vertical="center"/>
    </xf>
    <xf numFmtId="0" fontId="25" fillId="0" borderId="16">
      <alignment horizontal="right" vertical="center" wrapText="1"/>
    </xf>
    <xf numFmtId="0" fontId="25" fillId="0" borderId="16">
      <alignment horizontal="right" vertical="center" wrapText="1"/>
    </xf>
    <xf numFmtId="1" fontId="69" fillId="0" borderId="15" applyNumberFormat="0" applyBorder="0">
      <alignment horizontal="left" vertical="top" wrapText="1"/>
    </xf>
    <xf numFmtId="1" fontId="69" fillId="0" borderId="15" applyNumberFormat="0" applyBorder="0">
      <alignment horizontal="left" vertical="top" wrapText="1"/>
    </xf>
    <xf numFmtId="0" fontId="62" fillId="0" borderId="18">
      <alignment horizontal="left" vertical="center" wrapText="1"/>
    </xf>
    <xf numFmtId="0" fontId="62" fillId="0" borderId="18">
      <alignment horizontal="left" vertical="center" wrapText="1"/>
    </xf>
    <xf numFmtId="0" fontId="62" fillId="0" borderId="0">
      <alignment horizontal="left" vertical="center" wrapText="1"/>
    </xf>
    <xf numFmtId="202" fontId="62" fillId="0" borderId="0">
      <alignment horizontal="right" vertical="center"/>
    </xf>
    <xf numFmtId="1" fontId="70" fillId="0" borderId="25" applyNumberFormat="0" applyBorder="0">
      <alignment horizontal="center" vertical="center" textRotation="90" wrapText="1"/>
    </xf>
    <xf numFmtId="1" fontId="70" fillId="0" borderId="25" applyNumberFormat="0" applyBorder="0">
      <alignment horizontal="center" vertical="center" textRotation="90" wrapText="1"/>
    </xf>
    <xf numFmtId="1" fontId="71" fillId="0" borderId="26" applyBorder="0">
      <alignment horizontal="center" vertical="center" textRotation="90"/>
    </xf>
    <xf numFmtId="1" fontId="71" fillId="0" borderId="26" applyBorder="0">
      <alignment horizontal="center" vertical="center" textRotation="90"/>
    </xf>
    <xf numFmtId="0" fontId="39" fillId="0" borderId="27">
      <alignment horizontal="center" vertical="center"/>
    </xf>
    <xf numFmtId="0" fontId="72" fillId="0" borderId="0">
      <alignment horizontal="center" textRotation="90" wrapText="1"/>
    </xf>
    <xf numFmtId="0" fontId="39" fillId="0" borderId="20">
      <alignment horizontal="left" vertical="center"/>
    </xf>
    <xf numFmtId="203" fontId="73" fillId="0" borderId="0">
      <alignment horizontal="center" vertical="center"/>
    </xf>
    <xf numFmtId="0" fontId="74" fillId="0" borderId="28" applyNumberFormat="0" applyFill="0" applyAlignment="0" applyProtection="0"/>
    <xf numFmtId="0" fontId="75" fillId="0" borderId="28" applyNumberFormat="0" applyFill="0" applyAlignment="0" applyProtection="0"/>
    <xf numFmtId="0" fontId="7" fillId="0" borderId="1" applyNumberFormat="0" applyFill="0" applyAlignment="0" applyProtection="0"/>
    <xf numFmtId="0" fontId="76" fillId="0" borderId="29" applyNumberFormat="0" applyFill="0" applyAlignment="0" applyProtection="0"/>
    <xf numFmtId="0" fontId="77" fillId="0" borderId="29" applyNumberFormat="0" applyFill="0" applyAlignment="0" applyProtection="0"/>
    <xf numFmtId="0" fontId="8" fillId="0" borderId="2" applyNumberFormat="0" applyFill="0" applyAlignment="0" applyProtection="0"/>
    <xf numFmtId="0" fontId="78" fillId="0" borderId="30" applyNumberFormat="0" applyFill="0" applyAlignment="0" applyProtection="0"/>
    <xf numFmtId="0" fontId="79" fillId="0" borderId="30" applyNumberFormat="0" applyFill="0" applyAlignment="0" applyProtection="0"/>
    <xf numFmtId="0" fontId="9" fillId="0" borderId="3" applyNumberFormat="0" applyFill="0" applyAlignment="0" applyProtection="0"/>
    <xf numFmtId="0" fontId="78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49" fontId="25" fillId="0" borderId="0">
      <alignment horizontal="left" vertical="top"/>
    </xf>
    <xf numFmtId="49" fontId="25" fillId="0" borderId="0">
      <alignment horizontal="left" vertical="top"/>
    </xf>
    <xf numFmtId="1" fontId="81" fillId="0" borderId="0">
      <alignment vertical="center"/>
    </xf>
    <xf numFmtId="0" fontId="82" fillId="0" borderId="31" applyNumberFormat="0" applyFill="0" applyAlignment="0" applyProtection="0"/>
    <xf numFmtId="0" fontId="83" fillId="0" borderId="31" applyNumberFormat="0" applyFill="0" applyAlignment="0" applyProtection="0"/>
    <xf numFmtId="0" fontId="16" fillId="0" borderId="6" applyNumberFormat="0" applyFill="0" applyAlignment="0" applyProtection="0"/>
    <xf numFmtId="204" fontId="29" fillId="0" borderId="0" applyFont="0" applyFill="0" applyBorder="0" applyAlignment="0" applyProtection="0"/>
    <xf numFmtId="0" fontId="84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72" fillId="0" borderId="32">
      <alignment horizontal="center" vertical="center"/>
    </xf>
    <xf numFmtId="0" fontId="72" fillId="0" borderId="27">
      <alignment horizontal="center" vertical="center"/>
    </xf>
    <xf numFmtId="205" fontId="60" fillId="0" borderId="23">
      <alignment horizontal="right"/>
    </xf>
    <xf numFmtId="0" fontId="60" fillId="0" borderId="23">
      <alignment horizontal="left"/>
    </xf>
    <xf numFmtId="0" fontId="60" fillId="0" borderId="23">
      <alignment horizontal="left"/>
    </xf>
    <xf numFmtId="0" fontId="60" fillId="0" borderId="23">
      <alignment horizontal="left"/>
    </xf>
    <xf numFmtId="206" fontId="60" fillId="0" borderId="23">
      <alignment horizontal="left"/>
    </xf>
    <xf numFmtId="206" fontId="60" fillId="0" borderId="23">
      <alignment horizontal="left"/>
    </xf>
    <xf numFmtId="206" fontId="60" fillId="0" borderId="23">
      <alignment horizontal="left"/>
    </xf>
    <xf numFmtId="206" fontId="60" fillId="0" borderId="23">
      <alignment horizontal="left"/>
    </xf>
    <xf numFmtId="206" fontId="60" fillId="0" borderId="23">
      <alignment horizontal="left"/>
    </xf>
    <xf numFmtId="0" fontId="85" fillId="57" borderId="33" applyNumberFormat="0" applyAlignment="0" applyProtection="0"/>
    <xf numFmtId="0" fontId="86" fillId="57" borderId="33" applyNumberFormat="0" applyAlignment="0" applyProtection="0"/>
    <xf numFmtId="0" fontId="17" fillId="7" borderId="7" applyNumberFormat="0" applyAlignment="0" applyProtection="0"/>
    <xf numFmtId="0" fontId="87" fillId="0" borderId="0">
      <alignment horizontal="center" vertical="center"/>
    </xf>
    <xf numFmtId="0" fontId="87" fillId="0" borderId="0">
      <alignment horizontal="center" vertical="center"/>
    </xf>
    <xf numFmtId="0" fontId="89" fillId="0" borderId="0" applyNumberFormat="0" applyFill="0" applyBorder="0" applyAlignment="0" applyProtection="0"/>
    <xf numFmtId="0" fontId="91" fillId="0" borderId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29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5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8" fillId="0" borderId="0"/>
    <xf numFmtId="0" fontId="2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2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9" fillId="0" borderId="0"/>
    <xf numFmtId="0" fontId="2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9" fillId="0" borderId="0"/>
    <xf numFmtId="0" fontId="53" fillId="0" borderId="0"/>
    <xf numFmtId="0" fontId="53" fillId="0" borderId="0"/>
    <xf numFmtId="0" fontId="5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0" fillId="0" borderId="0"/>
    <xf numFmtId="0" fontId="1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9" fillId="0" borderId="0"/>
    <xf numFmtId="0" fontId="29" fillId="0" borderId="0"/>
    <xf numFmtId="0" fontId="2" fillId="0" borderId="0"/>
    <xf numFmtId="0" fontId="1" fillId="0" borderId="0"/>
  </cellStyleXfs>
  <cellXfs count="443">
    <xf numFmtId="0" fontId="0" fillId="0" borderId="0" xfId="0"/>
    <xf numFmtId="0" fontId="23" fillId="0" borderId="0" xfId="1" applyFont="1" applyAlignment="1"/>
    <xf numFmtId="0" fontId="24" fillId="0" borderId="0" xfId="1" applyFont="1" applyAlignment="1">
      <alignment wrapText="1"/>
    </xf>
    <xf numFmtId="0" fontId="25" fillId="0" borderId="0" xfId="1" applyFont="1" applyAlignment="1">
      <alignment vertical="center"/>
    </xf>
    <xf numFmtId="0" fontId="25" fillId="0" borderId="0" xfId="1" applyFont="1"/>
    <xf numFmtId="0" fontId="26" fillId="0" borderId="0" xfId="1" applyFont="1" applyAlignment="1">
      <alignment wrapText="1"/>
    </xf>
    <xf numFmtId="0" fontId="25" fillId="0" borderId="0" xfId="1" applyFont="1" applyAlignment="1">
      <alignment wrapText="1"/>
    </xf>
    <xf numFmtId="0" fontId="25" fillId="0" borderId="0" xfId="1" applyFont="1" applyAlignment="1"/>
    <xf numFmtId="0" fontId="28" fillId="0" borderId="0" xfId="2" applyFont="1" applyAlignment="1" applyProtection="1"/>
    <xf numFmtId="0" fontId="28" fillId="0" borderId="0" xfId="2" applyFont="1" applyAlignment="1" applyProtection="1">
      <alignment wrapText="1"/>
    </xf>
    <xf numFmtId="0" fontId="25" fillId="0" borderId="0" xfId="0" applyFont="1" applyAlignment="1">
      <alignment vertical="center"/>
    </xf>
    <xf numFmtId="49" fontId="25" fillId="0" borderId="0" xfId="3" applyNumberFormat="1" applyFont="1" applyFill="1" applyAlignment="1">
      <alignment vertical="center"/>
    </xf>
    <xf numFmtId="0" fontId="23" fillId="0" borderId="0" xfId="0" applyFont="1" applyAlignment="1">
      <alignment vertical="center"/>
    </xf>
    <xf numFmtId="49" fontId="28" fillId="0" borderId="0" xfId="2" applyNumberFormat="1" applyFont="1" applyFill="1" applyAlignment="1" applyProtection="1">
      <alignment vertical="center"/>
    </xf>
    <xf numFmtId="0" fontId="28" fillId="0" borderId="0" xfId="2" applyFont="1" applyFill="1" applyAlignment="1" applyProtection="1">
      <alignment vertical="center" wrapText="1"/>
    </xf>
    <xf numFmtId="49" fontId="28" fillId="0" borderId="0" xfId="2" applyNumberFormat="1" applyFont="1" applyFill="1" applyAlignment="1" applyProtection="1">
      <alignment vertical="top"/>
    </xf>
    <xf numFmtId="0" fontId="25" fillId="0" borderId="0" xfId="0" applyFont="1"/>
    <xf numFmtId="0" fontId="25" fillId="0" borderId="0" xfId="0" applyFont="1" applyFill="1"/>
    <xf numFmtId="49" fontId="23" fillId="0" borderId="0" xfId="1" applyNumberFormat="1" applyFont="1" applyAlignment="1"/>
    <xf numFmtId="0" fontId="90" fillId="0" borderId="0" xfId="1963" applyFont="1" applyBorder="1" applyAlignment="1">
      <alignment horizontal="right"/>
    </xf>
    <xf numFmtId="0" fontId="90" fillId="0" borderId="0" xfId="1963" applyFont="1" applyBorder="1" applyAlignment="1"/>
    <xf numFmtId="0" fontId="23" fillId="0" borderId="0" xfId="2227" applyNumberFormat="1" applyFont="1"/>
    <xf numFmtId="0" fontId="25" fillId="0" borderId="0" xfId="2227" applyFont="1"/>
    <xf numFmtId="0" fontId="23" fillId="0" borderId="0" xfId="2227" applyFont="1" applyBorder="1"/>
    <xf numFmtId="17" fontId="25" fillId="0" borderId="0" xfId="2227" quotePrefix="1" applyNumberFormat="1" applyFont="1"/>
    <xf numFmtId="0" fontId="29" fillId="0" borderId="0" xfId="2227" applyNumberFormat="1" applyFont="1"/>
    <xf numFmtId="0" fontId="29" fillId="0" borderId="0" xfId="2227" applyFont="1"/>
    <xf numFmtId="0" fontId="25" fillId="0" borderId="0" xfId="2227" applyFont="1" applyBorder="1"/>
    <xf numFmtId="0" fontId="29" fillId="0" borderId="0" xfId="2227" applyFont="1" applyAlignment="1">
      <alignment horizontal="center"/>
    </xf>
    <xf numFmtId="0" fontId="25" fillId="0" borderId="42" xfId="2227" applyFont="1" applyBorder="1" applyAlignment="1">
      <alignment horizontal="center" vertical="center"/>
    </xf>
    <xf numFmtId="0" fontId="25" fillId="0" borderId="15" xfId="2227" applyNumberFormat="1" applyFont="1" applyBorder="1" applyAlignment="1"/>
    <xf numFmtId="0" fontId="25" fillId="0" borderId="51" xfId="2227" applyNumberFormat="1" applyFont="1" applyBorder="1" applyAlignment="1"/>
    <xf numFmtId="207" fontId="25" fillId="0" borderId="37" xfId="2227" applyNumberFormat="1" applyFont="1" applyBorder="1"/>
    <xf numFmtId="207" fontId="25" fillId="0" borderId="15" xfId="2227" applyNumberFormat="1" applyFont="1" applyBorder="1"/>
    <xf numFmtId="0" fontId="25" fillId="0" borderId="15" xfId="2227" applyFont="1" applyBorder="1"/>
    <xf numFmtId="0" fontId="25" fillId="0" borderId="37" xfId="2227" applyNumberFormat="1" applyFont="1" applyBorder="1" applyAlignment="1"/>
    <xf numFmtId="0" fontId="23" fillId="0" borderId="0" xfId="2227" applyNumberFormat="1" applyFont="1" applyBorder="1" applyAlignment="1"/>
    <xf numFmtId="0" fontId="23" fillId="0" borderId="13" xfId="2227" applyNumberFormat="1" applyFont="1" applyBorder="1" applyAlignment="1"/>
    <xf numFmtId="203" fontId="23" fillId="0" borderId="0" xfId="2227" applyNumberFormat="1" applyFont="1" applyBorder="1" applyAlignment="1" applyProtection="1"/>
    <xf numFmtId="203" fontId="93" fillId="0" borderId="0" xfId="2227" applyNumberFormat="1" applyFont="1" applyBorder="1" applyAlignment="1" applyProtection="1"/>
    <xf numFmtId="208" fontId="23" fillId="0" borderId="41" xfId="2227" applyNumberFormat="1" applyFont="1" applyBorder="1" applyAlignment="1"/>
    <xf numFmtId="208" fontId="23" fillId="0" borderId="0" xfId="2227" applyNumberFormat="1" applyFont="1" applyBorder="1" applyAlignment="1"/>
    <xf numFmtId="0" fontId="59" fillId="0" borderId="0" xfId="2227" applyFont="1" applyAlignment="1"/>
    <xf numFmtId="0" fontId="25" fillId="0" borderId="0" xfId="2227" applyNumberFormat="1" applyFont="1" applyBorder="1" applyAlignment="1"/>
    <xf numFmtId="0" fontId="25" fillId="0" borderId="13" xfId="2227" applyNumberFormat="1" applyFont="1" applyBorder="1" applyAlignment="1">
      <alignment horizontal="left"/>
    </xf>
    <xf numFmtId="203" fontId="88" fillId="0" borderId="0" xfId="2227" applyNumberFormat="1" applyFont="1" applyBorder="1" applyAlignment="1" applyProtection="1"/>
    <xf numFmtId="203" fontId="25" fillId="0" borderId="0" xfId="2227" applyNumberFormat="1" applyFont="1" applyBorder="1" applyAlignment="1" applyProtection="1"/>
    <xf numFmtId="0" fontId="25" fillId="0" borderId="41" xfId="2227" applyNumberFormat="1" applyFont="1" applyBorder="1" applyAlignment="1"/>
    <xf numFmtId="208" fontId="25" fillId="0" borderId="0" xfId="2227" applyNumberFormat="1" applyFont="1" applyBorder="1" applyAlignment="1"/>
    <xf numFmtId="0" fontId="29" fillId="0" borderId="0" xfId="2227" applyFont="1" applyAlignment="1"/>
    <xf numFmtId="0" fontId="25" fillId="0" borderId="13" xfId="2227" applyNumberFormat="1" applyFont="1" applyBorder="1" applyAlignment="1"/>
    <xf numFmtId="208" fontId="25" fillId="0" borderId="41" xfId="2227" applyNumberFormat="1" applyFont="1" applyBorder="1" applyAlignment="1"/>
    <xf numFmtId="203" fontId="25" fillId="0" borderId="41" xfId="2227" applyNumberFormat="1" applyFont="1" applyBorder="1" applyAlignment="1" applyProtection="1">
      <alignment horizontal="right"/>
    </xf>
    <xf numFmtId="203" fontId="88" fillId="0" borderId="0" xfId="2227" applyNumberFormat="1" applyFont="1" applyBorder="1" applyAlignment="1" applyProtection="1">
      <alignment horizontal="right"/>
    </xf>
    <xf numFmtId="203" fontId="25" fillId="0" borderId="0" xfId="2227" applyNumberFormat="1" applyFont="1" applyBorder="1" applyAlignment="1" applyProtection="1">
      <alignment horizontal="right"/>
    </xf>
    <xf numFmtId="203" fontId="23" fillId="0" borderId="41" xfId="2227" applyNumberFormat="1" applyFont="1" applyBorder="1" applyAlignment="1" applyProtection="1">
      <alignment horizontal="right"/>
    </xf>
    <xf numFmtId="203" fontId="93" fillId="0" borderId="0" xfId="2227" applyNumberFormat="1" applyFont="1" applyBorder="1" applyAlignment="1" applyProtection="1">
      <alignment horizontal="right"/>
    </xf>
    <xf numFmtId="203" fontId="23" fillId="0" borderId="0" xfId="2227" applyNumberFormat="1" applyFont="1" applyBorder="1" applyAlignment="1" applyProtection="1">
      <alignment horizontal="right"/>
    </xf>
    <xf numFmtId="203" fontId="25" fillId="0" borderId="41" xfId="2227" applyNumberFormat="1" applyFont="1" applyFill="1" applyBorder="1" applyAlignment="1" applyProtection="1">
      <alignment horizontal="right"/>
    </xf>
    <xf numFmtId="203" fontId="88" fillId="0" borderId="0" xfId="2227" applyNumberFormat="1" applyFont="1" applyFill="1" applyBorder="1" applyAlignment="1" applyProtection="1">
      <alignment horizontal="right"/>
    </xf>
    <xf numFmtId="203" fontId="25" fillId="0" borderId="0" xfId="2227" applyNumberFormat="1" applyFont="1" applyFill="1" applyBorder="1" applyAlignment="1" applyProtection="1">
      <alignment horizontal="right"/>
    </xf>
    <xf numFmtId="210" fontId="88" fillId="0" borderId="0" xfId="2227" applyNumberFormat="1" applyFont="1" applyBorder="1" applyAlignment="1" applyProtection="1">
      <alignment horizontal="right"/>
    </xf>
    <xf numFmtId="210" fontId="25" fillId="0" borderId="0" xfId="2227" applyNumberFormat="1" applyFont="1" applyBorder="1" applyAlignment="1" applyProtection="1">
      <alignment horizontal="right"/>
    </xf>
    <xf numFmtId="210" fontId="88" fillId="0" borderId="0" xfId="2227" applyNumberFormat="1" applyFont="1" applyBorder="1" applyAlignment="1" applyProtection="1"/>
    <xf numFmtId="210" fontId="25" fillId="0" borderId="0" xfId="2227" applyNumberFormat="1" applyFont="1" applyBorder="1" applyAlignment="1" applyProtection="1"/>
    <xf numFmtId="0" fontId="25" fillId="0" borderId="0" xfId="2227" applyNumberFormat="1" applyFont="1" applyBorder="1" applyAlignment="1">
      <alignment horizontal="left"/>
    </xf>
    <xf numFmtId="209" fontId="25" fillId="0" borderId="0" xfId="2227" applyNumberFormat="1" applyFont="1" applyBorder="1" applyProtection="1"/>
    <xf numFmtId="1" fontId="25" fillId="0" borderId="0" xfId="2227" applyNumberFormat="1" applyFont="1" applyBorder="1"/>
    <xf numFmtId="0" fontId="25" fillId="0" borderId="0" xfId="2227" applyNumberFormat="1" applyFont="1" applyBorder="1"/>
    <xf numFmtId="0" fontId="25" fillId="0" borderId="0" xfId="2227" applyNumberFormat="1" applyFont="1" applyFill="1" applyBorder="1" applyAlignment="1"/>
    <xf numFmtId="0" fontId="25" fillId="0" borderId="13" xfId="2227" applyNumberFormat="1" applyFont="1" applyFill="1" applyBorder="1" applyAlignment="1"/>
    <xf numFmtId="210" fontId="25" fillId="0" borderId="41" xfId="2227" applyNumberFormat="1" applyFont="1" applyFill="1" applyBorder="1" applyAlignment="1" applyProtection="1">
      <alignment horizontal="right"/>
    </xf>
    <xf numFmtId="210" fontId="88" fillId="0" borderId="0" xfId="2227" applyNumberFormat="1" applyFont="1" applyFill="1" applyBorder="1" applyAlignment="1" applyProtection="1">
      <alignment horizontal="right"/>
    </xf>
    <xf numFmtId="210" fontId="25" fillId="0" borderId="0" xfId="2227" applyNumberFormat="1" applyFont="1" applyFill="1" applyBorder="1" applyAlignment="1" applyProtection="1">
      <alignment horizontal="right"/>
    </xf>
    <xf numFmtId="208" fontId="25" fillId="0" borderId="41" xfId="2227" applyNumberFormat="1" applyFont="1" applyFill="1" applyBorder="1" applyAlignment="1"/>
    <xf numFmtId="208" fontId="25" fillId="0" borderId="0" xfId="2227" applyNumberFormat="1" applyFont="1" applyFill="1" applyBorder="1" applyAlignment="1"/>
    <xf numFmtId="0" fontId="29" fillId="0" borderId="0" xfId="2227" applyFont="1" applyFill="1" applyAlignment="1"/>
    <xf numFmtId="0" fontId="25" fillId="0" borderId="0" xfId="2227" quotePrefix="1" applyFont="1"/>
    <xf numFmtId="0" fontId="25" fillId="0" borderId="38" xfId="2227" applyFont="1" applyBorder="1" applyAlignment="1">
      <alignment horizontal="center" vertical="center"/>
    </xf>
    <xf numFmtId="203" fontId="23" fillId="0" borderId="41" xfId="2227" applyNumberFormat="1" applyFont="1" applyFill="1" applyBorder="1" applyAlignment="1" applyProtection="1"/>
    <xf numFmtId="203" fontId="93" fillId="0" borderId="0" xfId="2227" applyNumberFormat="1" applyFont="1" applyFill="1" applyBorder="1" applyAlignment="1" applyProtection="1"/>
    <xf numFmtId="203" fontId="88" fillId="0" borderId="0" xfId="2227" applyNumberFormat="1" applyFont="1" applyFill="1" applyBorder="1" applyAlignment="1" applyProtection="1"/>
    <xf numFmtId="203" fontId="25" fillId="0" borderId="41" xfId="2227" applyNumberFormat="1" applyFont="1" applyFill="1" applyBorder="1" applyAlignment="1" applyProtection="1"/>
    <xf numFmtId="203" fontId="23" fillId="0" borderId="41" xfId="2227" applyNumberFormat="1" applyFont="1" applyFill="1" applyBorder="1" applyAlignment="1" applyProtection="1">
      <alignment horizontal="right"/>
    </xf>
    <xf numFmtId="203" fontId="93" fillId="0" borderId="0" xfId="2227" applyNumberFormat="1" applyFont="1" applyFill="1" applyBorder="1" applyAlignment="1" applyProtection="1">
      <alignment horizontal="right"/>
    </xf>
    <xf numFmtId="210" fontId="25" fillId="0" borderId="41" xfId="2227" applyNumberFormat="1" applyFont="1" applyFill="1" applyBorder="1" applyAlignment="1" applyProtection="1"/>
    <xf numFmtId="210" fontId="88" fillId="0" borderId="0" xfId="2227" applyNumberFormat="1" applyFont="1" applyFill="1" applyBorder="1" applyAlignment="1" applyProtection="1"/>
    <xf numFmtId="203" fontId="23" fillId="0" borderId="0" xfId="2227" applyNumberFormat="1" applyFont="1" applyFill="1" applyBorder="1" applyAlignment="1" applyProtection="1"/>
    <xf numFmtId="203" fontId="25" fillId="0" borderId="0" xfId="2227" applyNumberFormat="1" applyFont="1" applyFill="1" applyBorder="1" applyAlignment="1" applyProtection="1"/>
    <xf numFmtId="203" fontId="23" fillId="0" borderId="0" xfId="2227" applyNumberFormat="1" applyFont="1" applyFill="1" applyBorder="1" applyAlignment="1" applyProtection="1">
      <alignment horizontal="right"/>
    </xf>
    <xf numFmtId="210" fontId="25" fillId="0" borderId="0" xfId="2227" applyNumberFormat="1" applyFont="1" applyFill="1" applyBorder="1" applyAlignment="1" applyProtection="1"/>
    <xf numFmtId="0" fontId="25" fillId="0" borderId="53" xfId="2227" applyFont="1" applyBorder="1" applyAlignment="1">
      <alignment horizontal="center" vertical="center"/>
    </xf>
    <xf numFmtId="3" fontId="23" fillId="0" borderId="0" xfId="2227" applyNumberFormat="1" applyFont="1" applyBorder="1" applyAlignment="1" applyProtection="1">
      <alignment horizontal="right"/>
    </xf>
    <xf numFmtId="3" fontId="25" fillId="0" borderId="0" xfId="2227" applyNumberFormat="1" applyFont="1" applyBorder="1" applyAlignment="1" applyProtection="1">
      <alignment horizontal="right"/>
    </xf>
    <xf numFmtId="3" fontId="25" fillId="0" borderId="0" xfId="2227" applyNumberFormat="1" applyFont="1" applyFill="1" applyBorder="1" applyAlignment="1" applyProtection="1">
      <alignment horizontal="right"/>
    </xf>
    <xf numFmtId="0" fontId="23" fillId="0" borderId="0" xfId="378" applyNumberFormat="1" applyFont="1"/>
    <xf numFmtId="0" fontId="25" fillId="0" borderId="0" xfId="378" applyFont="1"/>
    <xf numFmtId="17" fontId="25" fillId="0" borderId="0" xfId="378" quotePrefix="1" applyNumberFormat="1" applyFont="1"/>
    <xf numFmtId="0" fontId="29" fillId="0" borderId="0" xfId="378" applyNumberFormat="1" applyFont="1"/>
    <xf numFmtId="0" fontId="29" fillId="0" borderId="0" xfId="378" applyFont="1"/>
    <xf numFmtId="0" fontId="25" fillId="0" borderId="0" xfId="378" applyFont="1" applyBorder="1"/>
    <xf numFmtId="0" fontId="29" fillId="0" borderId="0" xfId="378" applyFont="1" applyAlignment="1">
      <alignment horizontal="center"/>
    </xf>
    <xf numFmtId="207" fontId="25" fillId="0" borderId="37" xfId="378" applyNumberFormat="1" applyFont="1" applyBorder="1"/>
    <xf numFmtId="0" fontId="23" fillId="0" borderId="0" xfId="378" applyNumberFormat="1" applyFont="1" applyBorder="1" applyAlignment="1"/>
    <xf numFmtId="0" fontId="23" fillId="0" borderId="13" xfId="378" applyNumberFormat="1" applyFont="1" applyBorder="1" applyAlignment="1"/>
    <xf numFmtId="3" fontId="23" fillId="0" borderId="0" xfId="378" applyNumberFormat="1" applyFont="1" applyAlignment="1" applyProtection="1"/>
    <xf numFmtId="0" fontId="59" fillId="0" borderId="0" xfId="378" applyFont="1" applyAlignment="1"/>
    <xf numFmtId="3" fontId="23" fillId="0" borderId="41" xfId="378" applyNumberFormat="1" applyFont="1" applyBorder="1" applyAlignment="1" applyProtection="1"/>
    <xf numFmtId="208" fontId="23" fillId="0" borderId="41" xfId="378" applyNumberFormat="1" applyFont="1" applyBorder="1" applyAlignment="1"/>
    <xf numFmtId="0" fontId="25" fillId="0" borderId="0" xfId="378" applyNumberFormat="1" applyFont="1" applyBorder="1" applyAlignment="1"/>
    <xf numFmtId="0" fontId="25" fillId="0" borderId="0" xfId="378" applyNumberFormat="1" applyFont="1" applyBorder="1" applyAlignment="1">
      <alignment horizontal="left"/>
    </xf>
    <xf numFmtId="3" fontId="25" fillId="0" borderId="41" xfId="378" applyNumberFormat="1" applyFont="1" applyBorder="1" applyAlignment="1" applyProtection="1"/>
    <xf numFmtId="0" fontId="29" fillId="0" borderId="0" xfId="378" applyFont="1" applyAlignment="1"/>
    <xf numFmtId="0" fontId="25" fillId="0" borderId="13" xfId="378" applyNumberFormat="1" applyFont="1" applyBorder="1" applyAlignment="1"/>
    <xf numFmtId="208" fontId="25" fillId="0" borderId="41" xfId="378" applyNumberFormat="1" applyFont="1" applyBorder="1" applyAlignment="1"/>
    <xf numFmtId="3" fontId="25" fillId="0" borderId="0" xfId="378" applyNumberFormat="1" applyFont="1" applyFill="1" applyBorder="1" applyAlignment="1" applyProtection="1">
      <alignment horizontal="right"/>
    </xf>
    <xf numFmtId="209" fontId="25" fillId="0" borderId="0" xfId="378" applyNumberFormat="1" applyFont="1" applyProtection="1"/>
    <xf numFmtId="0" fontId="25" fillId="0" borderId="0" xfId="378" applyNumberFormat="1" applyFont="1" applyBorder="1"/>
    <xf numFmtId="3" fontId="25" fillId="0" borderId="0" xfId="378" applyNumberFormat="1" applyFont="1" applyBorder="1" applyAlignment="1" applyProtection="1">
      <alignment horizontal="right"/>
    </xf>
    <xf numFmtId="207" fontId="25" fillId="0" borderId="0" xfId="378" applyNumberFormat="1" applyFont="1" applyBorder="1"/>
    <xf numFmtId="0" fontId="94" fillId="0" borderId="0" xfId="1" applyFont="1" applyAlignment="1"/>
    <xf numFmtId="207" fontId="94" fillId="0" borderId="15" xfId="2227" applyNumberFormat="1" applyFont="1" applyBorder="1"/>
    <xf numFmtId="203" fontId="59" fillId="0" borderId="0" xfId="2227" applyNumberFormat="1" applyFont="1" applyAlignment="1"/>
    <xf numFmtId="0" fontId="25" fillId="0" borderId="41" xfId="378" applyNumberFormat="1" applyFont="1" applyBorder="1" applyAlignment="1"/>
    <xf numFmtId="0" fontId="25" fillId="0" borderId="15" xfId="378" applyFont="1" applyBorder="1"/>
    <xf numFmtId="1" fontId="25" fillId="0" borderId="0" xfId="378" applyNumberFormat="1" applyFont="1" applyBorder="1"/>
    <xf numFmtId="208" fontId="23" fillId="0" borderId="41" xfId="378" applyNumberFormat="1" applyFont="1" applyFill="1" applyBorder="1" applyAlignment="1"/>
    <xf numFmtId="0" fontId="94" fillId="0" borderId="15" xfId="2227" applyFont="1" applyBorder="1"/>
    <xf numFmtId="3" fontId="23" fillId="0" borderId="0" xfId="378" applyNumberFormat="1" applyFont="1" applyBorder="1" applyAlignment="1" applyProtection="1"/>
    <xf numFmtId="3" fontId="23" fillId="0" borderId="0" xfId="378" applyNumberFormat="1" applyFont="1" applyBorder="1" applyAlignment="1"/>
    <xf numFmtId="3" fontId="25" fillId="0" borderId="0" xfId="378" applyNumberFormat="1" applyFont="1" applyBorder="1" applyAlignment="1" applyProtection="1"/>
    <xf numFmtId="3" fontId="25" fillId="0" borderId="0" xfId="378" applyNumberFormat="1" applyFont="1" applyBorder="1" applyAlignment="1"/>
    <xf numFmtId="209" fontId="25" fillId="0" borderId="0" xfId="378" applyNumberFormat="1" applyFont="1" applyBorder="1" applyProtection="1"/>
    <xf numFmtId="0" fontId="25" fillId="0" borderId="48" xfId="2227" applyFont="1" applyBorder="1" applyAlignment="1">
      <alignment horizontal="center" vertical="center"/>
    </xf>
    <xf numFmtId="0" fontId="94" fillId="0" borderId="0" xfId="2227" applyFont="1"/>
    <xf numFmtId="0" fontId="98" fillId="0" borderId="0" xfId="2227" applyFont="1"/>
    <xf numFmtId="209" fontId="94" fillId="0" borderId="0" xfId="2227" applyNumberFormat="1" applyFont="1" applyBorder="1" applyProtection="1"/>
    <xf numFmtId="0" fontId="94" fillId="0" borderId="0" xfId="2227" applyFont="1" applyBorder="1"/>
    <xf numFmtId="0" fontId="29" fillId="0" borderId="0" xfId="2227" applyFont="1" applyBorder="1"/>
    <xf numFmtId="3" fontId="25" fillId="0" borderId="41" xfId="2227" applyNumberFormat="1" applyFont="1" applyBorder="1" applyAlignment="1" applyProtection="1">
      <alignment horizontal="right"/>
    </xf>
    <xf numFmtId="0" fontId="25" fillId="0" borderId="0" xfId="2227" applyFont="1" applyFill="1"/>
    <xf numFmtId="0" fontId="24" fillId="0" borderId="0" xfId="1963" applyFont="1" applyBorder="1" applyAlignment="1">
      <alignment horizontal="right"/>
    </xf>
    <xf numFmtId="0" fontId="25" fillId="0" borderId="38" xfId="2227" applyFont="1" applyBorder="1" applyAlignment="1">
      <alignment horizontal="center" vertical="center"/>
    </xf>
    <xf numFmtId="209" fontId="25" fillId="0" borderId="0" xfId="2227" applyNumberFormat="1" applyFont="1" applyBorder="1" applyAlignment="1" applyProtection="1"/>
    <xf numFmtId="1" fontId="25" fillId="0" borderId="0" xfId="2227" applyNumberFormat="1" applyFont="1" applyBorder="1" applyAlignment="1"/>
    <xf numFmtId="0" fontId="25" fillId="0" borderId="0" xfId="2227" applyFont="1" applyBorder="1" applyAlignment="1"/>
    <xf numFmtId="0" fontId="23" fillId="0" borderId="0" xfId="2227" applyFont="1" applyFill="1" applyBorder="1"/>
    <xf numFmtId="0" fontId="90" fillId="0" borderId="0" xfId="1963" applyFont="1" applyFill="1" applyBorder="1" applyAlignment="1">
      <alignment horizontal="right"/>
    </xf>
    <xf numFmtId="0" fontId="25" fillId="0" borderId="0" xfId="2227" applyFont="1" applyFill="1" applyBorder="1"/>
    <xf numFmtId="3" fontId="23" fillId="0" borderId="0" xfId="2227" applyNumberFormat="1" applyFont="1" applyFill="1" applyBorder="1" applyAlignment="1" applyProtection="1">
      <alignment horizontal="right"/>
    </xf>
    <xf numFmtId="3" fontId="23" fillId="0" borderId="41" xfId="2227" applyNumberFormat="1" applyFont="1" applyFill="1" applyBorder="1" applyAlignment="1" applyProtection="1"/>
    <xf numFmtId="3" fontId="25" fillId="0" borderId="41" xfId="2227" applyNumberFormat="1" applyFont="1" applyFill="1" applyBorder="1" applyAlignment="1" applyProtection="1"/>
    <xf numFmtId="3" fontId="23" fillId="0" borderId="0" xfId="2227" applyNumberFormat="1" applyFont="1" applyBorder="1" applyAlignment="1" applyProtection="1"/>
    <xf numFmtId="3" fontId="25" fillId="0" borderId="0" xfId="2227" applyNumberFormat="1" applyFont="1" applyBorder="1" applyAlignment="1" applyProtection="1"/>
    <xf numFmtId="0" fontId="25" fillId="0" borderId="38" xfId="2227" applyFont="1" applyBorder="1" applyAlignment="1">
      <alignment horizontal="center" vertical="center"/>
    </xf>
    <xf numFmtId="0" fontId="25" fillId="0" borderId="42" xfId="2227" applyFont="1" applyFill="1" applyBorder="1" applyAlignment="1">
      <alignment horizontal="center" vertical="center"/>
    </xf>
    <xf numFmtId="3" fontId="23" fillId="0" borderId="41" xfId="2227" applyNumberFormat="1" applyFont="1" applyFill="1" applyBorder="1" applyAlignment="1" applyProtection="1">
      <alignment horizontal="right"/>
    </xf>
    <xf numFmtId="3" fontId="25" fillId="0" borderId="41" xfId="2227" applyNumberFormat="1" applyFont="1" applyFill="1" applyBorder="1" applyAlignment="1" applyProtection="1">
      <alignment horizontal="right"/>
    </xf>
    <xf numFmtId="3" fontId="23" fillId="0" borderId="0" xfId="2227" applyNumberFormat="1" applyFont="1" applyFill="1" applyBorder="1" applyAlignment="1" applyProtection="1"/>
    <xf numFmtId="3" fontId="25" fillId="0" borderId="0" xfId="2227" applyNumberFormat="1" applyFont="1" applyFill="1" applyBorder="1" applyAlignment="1" applyProtection="1"/>
    <xf numFmtId="211" fontId="93" fillId="0" borderId="0" xfId="2227" applyNumberFormat="1" applyFont="1" applyBorder="1" applyAlignment="1" applyProtection="1">
      <alignment horizontal="right"/>
    </xf>
    <xf numFmtId="211" fontId="59" fillId="0" borderId="0" xfId="2227" applyNumberFormat="1" applyFont="1" applyAlignment="1"/>
    <xf numFmtId="211" fontId="88" fillId="0" borderId="0" xfId="2227" applyNumberFormat="1" applyFont="1" applyBorder="1" applyAlignment="1" applyProtection="1">
      <alignment horizontal="right"/>
    </xf>
    <xf numFmtId="211" fontId="88" fillId="0" borderId="0" xfId="2227" applyNumberFormat="1" applyFont="1" applyFill="1" applyBorder="1" applyAlignment="1" applyProtection="1">
      <alignment horizontal="right"/>
    </xf>
    <xf numFmtId="0" fontId="59" fillId="0" borderId="0" xfId="2227" applyFont="1" applyBorder="1" applyAlignment="1"/>
    <xf numFmtId="0" fontId="29" fillId="0" borderId="0" xfId="2227" applyFont="1" applyBorder="1" applyAlignment="1"/>
    <xf numFmtId="0" fontId="25" fillId="0" borderId="0" xfId="2227" applyFont="1" applyAlignment="1"/>
    <xf numFmtId="0" fontId="25" fillId="0" borderId="42" xfId="2227" applyFont="1" applyBorder="1" applyAlignment="1">
      <alignment vertical="center"/>
    </xf>
    <xf numFmtId="0" fontId="25" fillId="0" borderId="15" xfId="2227" applyFont="1" applyBorder="1" applyAlignment="1"/>
    <xf numFmtId="207" fontId="25" fillId="0" borderId="15" xfId="2227" applyNumberFormat="1" applyFont="1" applyBorder="1" applyAlignment="1"/>
    <xf numFmtId="210" fontId="93" fillId="0" borderId="0" xfId="2227" applyNumberFormat="1" applyFont="1" applyFill="1" applyBorder="1" applyAlignment="1" applyProtection="1">
      <alignment horizontal="right"/>
    </xf>
    <xf numFmtId="210" fontId="93" fillId="0" borderId="0" xfId="2227" applyNumberFormat="1" applyFont="1" applyFill="1" applyBorder="1" applyAlignment="1" applyProtection="1"/>
    <xf numFmtId="2" fontId="101" fillId="0" borderId="0" xfId="2227" applyNumberFormat="1" applyFont="1" applyFill="1" applyBorder="1" applyAlignment="1" applyProtection="1">
      <alignment horizontal="center"/>
    </xf>
    <xf numFmtId="2" fontId="102" fillId="0" borderId="0" xfId="2227" applyNumberFormat="1" applyFont="1" applyFill="1" applyBorder="1" applyAlignment="1" applyProtection="1">
      <alignment horizontal="center"/>
    </xf>
    <xf numFmtId="2" fontId="103" fillId="0" borderId="0" xfId="2227" applyNumberFormat="1" applyFont="1" applyFill="1" applyBorder="1" applyAlignment="1" applyProtection="1">
      <alignment horizontal="center"/>
    </xf>
    <xf numFmtId="2" fontId="104" fillId="0" borderId="0" xfId="2227" applyNumberFormat="1" applyFont="1" applyFill="1" applyBorder="1" applyAlignment="1" applyProtection="1">
      <alignment horizontal="center"/>
    </xf>
    <xf numFmtId="0" fontId="105" fillId="0" borderId="0" xfId="2227" applyFont="1"/>
    <xf numFmtId="0" fontId="106" fillId="0" borderId="0" xfId="2227" applyFont="1"/>
    <xf numFmtId="207" fontId="105" fillId="0" borderId="15" xfId="2227" applyNumberFormat="1" applyFont="1" applyBorder="1"/>
    <xf numFmtId="2" fontId="107" fillId="0" borderId="0" xfId="2227" applyNumberFormat="1" applyFont="1" applyFill="1" applyBorder="1" applyAlignment="1" applyProtection="1">
      <alignment horizontal="center"/>
    </xf>
    <xf numFmtId="0" fontId="102" fillId="0" borderId="0" xfId="2227" applyFont="1" applyBorder="1" applyAlignment="1">
      <alignment horizontal="center"/>
    </xf>
    <xf numFmtId="0" fontId="103" fillId="0" borderId="0" xfId="2227" applyFont="1" applyBorder="1" applyAlignment="1">
      <alignment horizontal="center"/>
    </xf>
    <xf numFmtId="210" fontId="102" fillId="0" borderId="0" xfId="2227" applyNumberFormat="1" applyFont="1" applyBorder="1" applyAlignment="1">
      <alignment horizontal="center"/>
    </xf>
    <xf numFmtId="210" fontId="103" fillId="0" borderId="0" xfId="2227" applyNumberFormat="1" applyFont="1" applyBorder="1" applyAlignment="1">
      <alignment horizontal="center"/>
    </xf>
    <xf numFmtId="210" fontId="101" fillId="0" borderId="0" xfId="2227" applyNumberFormat="1" applyFont="1" applyBorder="1" applyAlignment="1">
      <alignment horizontal="center"/>
    </xf>
    <xf numFmtId="210" fontId="104" fillId="0" borderId="0" xfId="2227" applyNumberFormat="1" applyFont="1" applyBorder="1" applyAlignment="1">
      <alignment horizontal="center"/>
    </xf>
    <xf numFmtId="0" fontId="101" fillId="0" borderId="0" xfId="2227" applyFont="1" applyBorder="1" applyAlignment="1">
      <alignment horizontal="center"/>
    </xf>
    <xf numFmtId="3" fontId="29" fillId="0" borderId="0" xfId="2227" applyNumberFormat="1" applyFont="1" applyAlignment="1"/>
    <xf numFmtId="203" fontId="23" fillId="0" borderId="41" xfId="2227" applyNumberFormat="1" applyFont="1" applyBorder="1" applyAlignment="1" applyProtection="1"/>
    <xf numFmtId="203" fontId="25" fillId="0" borderId="41" xfId="2227" applyNumberFormat="1" applyFont="1" applyBorder="1" applyAlignment="1" applyProtection="1"/>
    <xf numFmtId="3" fontId="23" fillId="0" borderId="41" xfId="2227" applyNumberFormat="1" applyFont="1" applyBorder="1" applyAlignment="1" applyProtection="1"/>
    <xf numFmtId="3" fontId="25" fillId="0" borderId="41" xfId="378" applyNumberFormat="1" applyFont="1" applyFill="1" applyBorder="1" applyAlignment="1" applyProtection="1"/>
    <xf numFmtId="3" fontId="25" fillId="0" borderId="0" xfId="378" applyNumberFormat="1" applyFont="1" applyFill="1" applyBorder="1" applyAlignment="1" applyProtection="1"/>
    <xf numFmtId="3" fontId="96" fillId="0" borderId="0" xfId="378" applyNumberFormat="1" applyFont="1" applyBorder="1" applyAlignment="1"/>
    <xf numFmtId="0" fontId="25" fillId="0" borderId="38" xfId="2227" applyFont="1" applyBorder="1" applyAlignment="1">
      <alignment horizontal="center" vertical="center"/>
    </xf>
    <xf numFmtId="3" fontId="25" fillId="0" borderId="0" xfId="378" applyNumberFormat="1" applyFont="1" applyBorder="1"/>
    <xf numFmtId="3" fontId="29" fillId="0" borderId="0" xfId="378" applyNumberFormat="1" applyFont="1"/>
    <xf numFmtId="3" fontId="23" fillId="0" borderId="41" xfId="2227" applyNumberFormat="1" applyFont="1" applyBorder="1" applyAlignment="1" applyProtection="1">
      <alignment horizontal="right"/>
    </xf>
    <xf numFmtId="0" fontId="23" fillId="0" borderId="0" xfId="2227" applyNumberFormat="1" applyFont="1" applyFill="1" applyBorder="1" applyAlignment="1"/>
    <xf numFmtId="0" fontId="23" fillId="0" borderId="41" xfId="2227" applyNumberFormat="1" applyFont="1" applyBorder="1" applyAlignment="1"/>
    <xf numFmtId="0" fontId="25" fillId="0" borderId="45" xfId="2227" applyNumberFormat="1" applyFont="1" applyBorder="1" applyAlignment="1"/>
    <xf numFmtId="0" fontId="25" fillId="0" borderId="48" xfId="2227" applyFont="1" applyBorder="1" applyAlignment="1">
      <alignment horizontal="center" vertical="center"/>
    </xf>
    <xf numFmtId="0" fontId="25" fillId="0" borderId="54" xfId="2227" applyFont="1" applyBorder="1" applyAlignment="1">
      <alignment horizontal="center" vertical="center"/>
    </xf>
    <xf numFmtId="2" fontId="104" fillId="0" borderId="0" xfId="2227" applyNumberFormat="1" applyFont="1" applyFill="1" applyBorder="1" applyAlignment="1" applyProtection="1">
      <alignment horizontal="right"/>
    </xf>
    <xf numFmtId="0" fontId="25" fillId="0" borderId="41" xfId="2227" applyNumberFormat="1" applyFont="1" applyFill="1" applyBorder="1" applyAlignment="1"/>
    <xf numFmtId="0" fontId="23" fillId="0" borderId="41" xfId="2227" applyNumberFormat="1" applyFont="1" applyFill="1" applyBorder="1" applyAlignment="1"/>
    <xf numFmtId="0" fontId="25" fillId="0" borderId="45" xfId="2227" applyNumberFormat="1" applyFont="1" applyFill="1" applyBorder="1" applyAlignment="1"/>
    <xf numFmtId="0" fontId="25" fillId="0" borderId="40" xfId="2227" applyFont="1" applyBorder="1" applyAlignment="1">
      <alignment vertical="center"/>
    </xf>
    <xf numFmtId="3" fontId="102" fillId="0" borderId="0" xfId="2227" applyNumberFormat="1" applyFont="1" applyBorder="1" applyAlignment="1" applyProtection="1">
      <alignment horizontal="center"/>
    </xf>
    <xf numFmtId="3" fontId="103" fillId="0" borderId="0" xfId="2227" applyNumberFormat="1" applyFont="1" applyFill="1" applyBorder="1" applyAlignment="1" applyProtection="1">
      <alignment horizontal="center"/>
    </xf>
    <xf numFmtId="3" fontId="101" fillId="0" borderId="0" xfId="2227" applyNumberFormat="1" applyFont="1" applyBorder="1" applyAlignment="1" applyProtection="1">
      <alignment horizontal="center"/>
    </xf>
    <xf numFmtId="3" fontId="103" fillId="0" borderId="0" xfId="2227" applyNumberFormat="1" applyFont="1" applyBorder="1" applyAlignment="1" applyProtection="1">
      <alignment horizontal="center"/>
    </xf>
    <xf numFmtId="3" fontId="104" fillId="0" borderId="0" xfId="2227" applyNumberFormat="1" applyFont="1" applyBorder="1" applyAlignment="1" applyProtection="1">
      <alignment horizontal="center"/>
    </xf>
    <xf numFmtId="203" fontId="29" fillId="0" borderId="0" xfId="2227" applyNumberFormat="1" applyFont="1"/>
    <xf numFmtId="0" fontId="28" fillId="58" borderId="0" xfId="290" applyFont="1" applyFill="1" applyAlignment="1" applyProtection="1"/>
    <xf numFmtId="0" fontId="96" fillId="58" borderId="0" xfId="17642" applyFont="1" applyFill="1" applyAlignment="1"/>
    <xf numFmtId="0" fontId="111" fillId="58" borderId="0" xfId="17642" applyFont="1" applyFill="1" applyAlignment="1">
      <alignment horizontal="left"/>
    </xf>
    <xf numFmtId="0" fontId="111" fillId="58" borderId="0" xfId="17642" applyFont="1" applyFill="1" applyAlignment="1">
      <alignment horizontal="justify"/>
    </xf>
    <xf numFmtId="0" fontId="25" fillId="0" borderId="0" xfId="409" applyFont="1" applyFill="1" applyAlignment="1"/>
    <xf numFmtId="0" fontId="25" fillId="0" borderId="0" xfId="409" applyFont="1" applyAlignment="1"/>
    <xf numFmtId="0" fontId="25" fillId="0" borderId="0" xfId="409" applyFont="1" applyAlignment="1">
      <alignment wrapText="1"/>
    </xf>
    <xf numFmtId="0" fontId="25" fillId="0" borderId="0" xfId="377" applyFont="1" applyAlignment="1"/>
    <xf numFmtId="0" fontId="23" fillId="0" borderId="0" xfId="377" applyFont="1" applyAlignment="1">
      <alignment vertical="center"/>
    </xf>
    <xf numFmtId="0" fontId="28" fillId="0" borderId="0" xfId="2" applyFont="1" applyFill="1" applyAlignment="1" applyProtection="1"/>
    <xf numFmtId="49" fontId="28" fillId="0" borderId="0" xfId="2" applyNumberFormat="1" applyFont="1" applyFill="1" applyAlignment="1" applyProtection="1"/>
    <xf numFmtId="49" fontId="25" fillId="0" borderId="0" xfId="409" applyNumberFormat="1" applyFont="1" applyFill="1" applyAlignment="1"/>
    <xf numFmtId="0" fontId="27" fillId="0" borderId="0" xfId="2" applyFill="1" applyAlignment="1" applyProtection="1"/>
    <xf numFmtId="0" fontId="25" fillId="0" borderId="0" xfId="0" applyFont="1" applyAlignment="1">
      <alignment vertical="center" wrapText="1"/>
    </xf>
    <xf numFmtId="212" fontId="25" fillId="0" borderId="0" xfId="2227" applyNumberFormat="1" applyFont="1" applyFill="1" applyBorder="1" applyAlignment="1" applyProtection="1">
      <alignment horizontal="right"/>
    </xf>
    <xf numFmtId="3" fontId="93" fillId="0" borderId="0" xfId="2227" applyNumberFormat="1" applyFont="1" applyBorder="1" applyAlignment="1" applyProtection="1">
      <alignment horizontal="right"/>
    </xf>
    <xf numFmtId="3" fontId="88" fillId="0" borderId="0" xfId="2227" applyNumberFormat="1" applyFont="1" applyBorder="1" applyAlignment="1" applyProtection="1">
      <alignment horizontal="right"/>
    </xf>
    <xf numFmtId="3" fontId="88" fillId="0" borderId="0" xfId="2227" applyNumberFormat="1" applyFont="1" applyFill="1" applyBorder="1" applyAlignment="1" applyProtection="1">
      <alignment horizontal="right"/>
    </xf>
    <xf numFmtId="3" fontId="93" fillId="0" borderId="0" xfId="2227" applyNumberFormat="1" applyFont="1" applyFill="1" applyBorder="1" applyAlignment="1" applyProtection="1">
      <alignment horizontal="right"/>
    </xf>
    <xf numFmtId="0" fontId="25" fillId="0" borderId="0" xfId="2227" applyNumberFormat="1" applyFont="1" applyFill="1" applyBorder="1" applyAlignment="1">
      <alignment horizontal="left"/>
    </xf>
    <xf numFmtId="209" fontId="25" fillId="0" borderId="0" xfId="2227" applyNumberFormat="1" applyFont="1" applyFill="1" applyBorder="1" applyProtection="1"/>
    <xf numFmtId="0" fontId="25" fillId="0" borderId="0" xfId="2227" applyNumberFormat="1" applyFont="1" applyFill="1" applyBorder="1"/>
    <xf numFmtId="0" fontId="27" fillId="0" borderId="0" xfId="2" applyAlignment="1" applyProtection="1"/>
    <xf numFmtId="211" fontId="29" fillId="0" borderId="0" xfId="2227" applyNumberFormat="1" applyFont="1"/>
    <xf numFmtId="211" fontId="93" fillId="0" borderId="0" xfId="2227" applyNumberFormat="1" applyFont="1" applyFill="1" applyBorder="1" applyAlignment="1" applyProtection="1">
      <alignment horizontal="right"/>
    </xf>
    <xf numFmtId="0" fontId="22" fillId="0" borderId="0" xfId="377"/>
    <xf numFmtId="0" fontId="96" fillId="58" borderId="0" xfId="20680" applyFont="1" applyFill="1" applyAlignment="1"/>
    <xf numFmtId="0" fontId="111" fillId="58" borderId="0" xfId="20680" applyFont="1" applyFill="1" applyAlignment="1">
      <alignment horizontal="left"/>
    </xf>
    <xf numFmtId="0" fontId="111" fillId="58" borderId="0" xfId="20680" applyFont="1" applyFill="1" applyAlignment="1">
      <alignment horizontal="justify"/>
    </xf>
    <xf numFmtId="49" fontId="23" fillId="0" borderId="0" xfId="409" applyNumberFormat="1" applyFont="1" applyFill="1" applyAlignment="1"/>
    <xf numFmtId="2" fontId="102" fillId="0" borderId="26" xfId="2227" applyNumberFormat="1" applyFont="1" applyFill="1" applyBorder="1" applyAlignment="1" applyProtection="1">
      <alignment horizontal="center" vertical="center"/>
    </xf>
    <xf numFmtId="2" fontId="101" fillId="0" borderId="24" xfId="2227" applyNumberFormat="1" applyFont="1" applyFill="1" applyBorder="1" applyAlignment="1" applyProtection="1">
      <alignment horizontal="center" vertical="center"/>
    </xf>
    <xf numFmtId="0" fontId="0" fillId="0" borderId="60" xfId="0" applyBorder="1" applyAlignment="1">
      <alignment horizontal="center" vertical="center"/>
    </xf>
    <xf numFmtId="0" fontId="0" fillId="0" borderId="60" xfId="0" applyBorder="1" applyAlignment="1">
      <alignment horizontal="right"/>
    </xf>
    <xf numFmtId="2" fontId="102" fillId="0" borderId="21" xfId="2227" applyNumberFormat="1" applyFont="1" applyFill="1" applyBorder="1" applyAlignment="1" applyProtection="1">
      <alignment horizontal="center" vertical="center"/>
    </xf>
    <xf numFmtId="2" fontId="104" fillId="0" borderId="23" xfId="2227" applyNumberFormat="1" applyFont="1" applyFill="1" applyBorder="1" applyAlignment="1" applyProtection="1">
      <alignment horizontal="center" vertical="center"/>
    </xf>
    <xf numFmtId="2" fontId="104" fillId="0" borderId="16" xfId="2227" applyNumberFormat="1" applyFont="1" applyFill="1" applyBorder="1" applyAlignment="1" applyProtection="1">
      <alignment horizontal="center" vertical="center"/>
    </xf>
    <xf numFmtId="2" fontId="101" fillId="0" borderId="61" xfId="2227" applyNumberFormat="1" applyFont="1" applyFill="1" applyBorder="1" applyAlignment="1" applyProtection="1">
      <alignment horizontal="center" vertical="center"/>
    </xf>
    <xf numFmtId="209" fontId="88" fillId="0" borderId="0" xfId="2227" applyNumberFormat="1" applyFont="1" applyBorder="1" applyProtection="1"/>
    <xf numFmtId="0" fontId="96" fillId="58" borderId="0" xfId="20681" applyFont="1" applyFill="1" applyAlignment="1"/>
    <xf numFmtId="0" fontId="23" fillId="58" borderId="0" xfId="20681" applyFont="1" applyFill="1" applyAlignment="1">
      <alignment horizontal="left"/>
    </xf>
    <xf numFmtId="0" fontId="25" fillId="58" borderId="0" xfId="20681" applyFont="1" applyFill="1" applyAlignment="1"/>
    <xf numFmtId="0" fontId="23" fillId="58" borderId="0" xfId="20681" applyFont="1" applyFill="1" applyAlignment="1">
      <alignment horizontal="justify"/>
    </xf>
    <xf numFmtId="0" fontId="25" fillId="0" borderId="0" xfId="409" applyNumberFormat="1" applyFont="1" applyFill="1" applyAlignment="1"/>
    <xf numFmtId="0" fontId="25" fillId="0" borderId="0" xfId="409" applyNumberFormat="1" applyFont="1" applyAlignment="1"/>
    <xf numFmtId="0" fontId="25" fillId="0" borderId="0" xfId="409" applyNumberFormat="1" applyFont="1" applyAlignment="1">
      <alignment wrapText="1"/>
    </xf>
    <xf numFmtId="0" fontId="25" fillId="58" borderId="0" xfId="20681" applyFont="1" applyFill="1" applyAlignment="1">
      <alignment horizontal="justify"/>
    </xf>
    <xf numFmtId="210" fontId="29" fillId="0" borderId="0" xfId="2227" applyNumberFormat="1" applyFont="1"/>
    <xf numFmtId="210" fontId="25" fillId="0" borderId="0" xfId="2227" applyNumberFormat="1" applyFont="1" applyBorder="1"/>
    <xf numFmtId="211" fontId="88" fillId="0" borderId="0" xfId="2227" quotePrefix="1" applyNumberFormat="1" applyFont="1" applyBorder="1" applyAlignment="1" applyProtection="1">
      <alignment horizontal="right"/>
    </xf>
    <xf numFmtId="211" fontId="88" fillId="0" borderId="0" xfId="2227" quotePrefix="1" applyNumberFormat="1" applyFont="1" applyFill="1" applyBorder="1" applyAlignment="1" applyProtection="1">
      <alignment horizontal="right"/>
    </xf>
    <xf numFmtId="210" fontId="59" fillId="0" borderId="0" xfId="2227" applyNumberFormat="1" applyFont="1" applyAlignment="1"/>
    <xf numFmtId="210" fontId="29" fillId="0" borderId="0" xfId="2227" applyNumberFormat="1" applyFont="1" applyAlignment="1"/>
    <xf numFmtId="210" fontId="25" fillId="0" borderId="0" xfId="2227" applyNumberFormat="1" applyFont="1" applyBorder="1" applyProtection="1"/>
    <xf numFmtId="203" fontId="93" fillId="0" borderId="0" xfId="2227" quotePrefix="1" applyNumberFormat="1" applyFont="1" applyBorder="1" applyAlignment="1" applyProtection="1">
      <alignment horizontal="right"/>
    </xf>
    <xf numFmtId="0" fontId="25" fillId="0" borderId="0" xfId="409" applyFont="1" applyFill="1" applyAlignment="1">
      <alignment wrapText="1"/>
    </xf>
    <xf numFmtId="210" fontId="23" fillId="0" borderId="0" xfId="2227" applyNumberFormat="1" applyFont="1" applyFill="1" applyBorder="1" applyAlignment="1" applyProtection="1">
      <alignment horizontal="center"/>
    </xf>
    <xf numFmtId="0" fontId="28" fillId="0" borderId="0" xfId="2" applyFont="1" applyAlignment="1" applyProtection="1">
      <alignment vertical="center"/>
    </xf>
    <xf numFmtId="0" fontId="28" fillId="0" borderId="0" xfId="2" applyFont="1" applyAlignment="1" applyProtection="1">
      <alignment vertical="center" wrapText="1"/>
    </xf>
    <xf numFmtId="0" fontId="28" fillId="0" borderId="0" xfId="2" applyFont="1" applyAlignment="1" applyProtection="1">
      <alignment vertical="top"/>
    </xf>
    <xf numFmtId="0" fontId="25" fillId="0" borderId="0" xfId="1" applyFont="1" applyAlignment="1">
      <alignment vertical="center" wrapText="1"/>
    </xf>
    <xf numFmtId="3" fontId="23" fillId="0" borderId="0" xfId="2227" applyNumberFormat="1" applyFont="1" applyFill="1" applyBorder="1" applyAlignment="1" applyProtection="1">
      <alignment horizontal="center"/>
    </xf>
    <xf numFmtId="0" fontId="28" fillId="0" borderId="0" xfId="2" quotePrefix="1" applyNumberFormat="1" applyFont="1" applyAlignment="1" applyProtection="1">
      <alignment vertical="center"/>
    </xf>
    <xf numFmtId="0" fontId="25" fillId="0" borderId="57" xfId="2227" applyFont="1" applyBorder="1" applyAlignment="1">
      <alignment horizontal="center" vertical="center"/>
    </xf>
    <xf numFmtId="211" fontId="93" fillId="0" borderId="0" xfId="2227" applyNumberFormat="1" applyFont="1" applyBorder="1" applyAlignment="1" applyProtection="1"/>
    <xf numFmtId="211" fontId="88" fillId="0" borderId="0" xfId="2227" applyNumberFormat="1" applyFont="1" applyBorder="1" applyAlignment="1" applyProtection="1"/>
    <xf numFmtId="211" fontId="88" fillId="0" borderId="0" xfId="2227" applyNumberFormat="1" applyFont="1" applyFill="1" applyBorder="1" applyAlignment="1" applyProtection="1"/>
    <xf numFmtId="211" fontId="93" fillId="0" borderId="0" xfId="2227" applyNumberFormat="1" applyFont="1" applyFill="1" applyBorder="1" applyAlignment="1" applyProtection="1"/>
    <xf numFmtId="203" fontId="93" fillId="0" borderId="0" xfId="2227" applyNumberFormat="1" applyFont="1" applyBorder="1" applyAlignment="1"/>
    <xf numFmtId="203" fontId="88" fillId="0" borderId="0" xfId="2227" applyNumberFormat="1" applyFont="1" applyBorder="1"/>
    <xf numFmtId="203" fontId="88" fillId="0" borderId="0" xfId="2227" applyNumberFormat="1" applyFont="1" applyBorder="1" applyAlignment="1"/>
    <xf numFmtId="203" fontId="93" fillId="0" borderId="0" xfId="2227" applyNumberFormat="1" applyFont="1" applyBorder="1" applyAlignment="1">
      <alignment horizontal="right"/>
    </xf>
    <xf numFmtId="2" fontId="23" fillId="0" borderId="0" xfId="2227" applyNumberFormat="1" applyFont="1" applyFill="1" applyBorder="1" applyAlignment="1" applyProtection="1">
      <alignment horizontal="center"/>
    </xf>
    <xf numFmtId="212" fontId="23" fillId="0" borderId="0" xfId="2227" applyNumberFormat="1" applyFont="1" applyFill="1" applyBorder="1" applyAlignment="1" applyProtection="1"/>
    <xf numFmtId="212" fontId="25" fillId="0" borderId="0" xfId="2227" applyNumberFormat="1" applyFont="1" applyFill="1" applyBorder="1" applyAlignment="1" applyProtection="1"/>
    <xf numFmtId="203" fontId="93" fillId="0" borderId="0" xfId="2227" applyNumberFormat="1" applyFont="1" applyBorder="1" applyAlignment="1" applyProtection="1">
      <alignment horizontal="center"/>
    </xf>
    <xf numFmtId="2" fontId="25" fillId="0" borderId="0" xfId="2227" applyNumberFormat="1" applyFont="1" applyFill="1" applyBorder="1" applyAlignment="1" applyProtection="1">
      <alignment horizontal="center"/>
    </xf>
    <xf numFmtId="203" fontId="25" fillId="0" borderId="0" xfId="2227" applyNumberFormat="1" applyFont="1" applyBorder="1" applyAlignment="1" applyProtection="1">
      <alignment horizontal="center"/>
    </xf>
    <xf numFmtId="203" fontId="93" fillId="0" borderId="0" xfId="2227" applyNumberFormat="1" applyFont="1" applyFill="1" applyBorder="1" applyAlignment="1">
      <alignment horizontal="right"/>
    </xf>
    <xf numFmtId="203" fontId="88" fillId="0" borderId="0" xfId="2227" applyNumberFormat="1" applyFont="1" applyFill="1" applyBorder="1" applyAlignment="1">
      <alignment horizontal="right"/>
    </xf>
    <xf numFmtId="210" fontId="104" fillId="0" borderId="0" xfId="2227" applyNumberFormat="1" applyFont="1" applyFill="1" applyBorder="1" applyAlignment="1">
      <alignment horizontal="center"/>
    </xf>
    <xf numFmtId="210" fontId="102" fillId="0" borderId="0" xfId="2227" applyNumberFormat="1" applyFont="1" applyFill="1" applyBorder="1" applyAlignment="1">
      <alignment horizontal="center"/>
    </xf>
    <xf numFmtId="210" fontId="101" fillId="0" borderId="0" xfId="2227" applyNumberFormat="1" applyFont="1" applyFill="1" applyBorder="1" applyAlignment="1">
      <alignment horizontal="center"/>
    </xf>
    <xf numFmtId="210" fontId="103" fillId="0" borderId="0" xfId="2227" applyNumberFormat="1" applyFont="1" applyFill="1" applyBorder="1" applyAlignment="1">
      <alignment horizontal="center"/>
    </xf>
    <xf numFmtId="203" fontId="88" fillId="0" borderId="0" xfId="2227" applyNumberFormat="1" applyFont="1" applyBorder="1" applyAlignment="1">
      <alignment horizontal="right"/>
    </xf>
    <xf numFmtId="0" fontId="29" fillId="0" borderId="0" xfId="2227" applyFont="1" applyFill="1"/>
    <xf numFmtId="207" fontId="25" fillId="0" borderId="15" xfId="2227" applyNumberFormat="1" applyFont="1" applyFill="1" applyBorder="1"/>
    <xf numFmtId="0" fontId="20" fillId="0" borderId="60" xfId="0" applyFont="1" applyBorder="1" applyAlignment="1">
      <alignment horizontal="center" vertical="center" wrapText="1"/>
    </xf>
    <xf numFmtId="0" fontId="20" fillId="0" borderId="26" xfId="0" applyFont="1" applyBorder="1" applyAlignment="1">
      <alignment horizontal="center" vertical="center" wrapText="1"/>
    </xf>
    <xf numFmtId="0" fontId="20" fillId="0" borderId="21" xfId="0" applyFont="1" applyBorder="1" applyAlignment="1">
      <alignment horizontal="center" vertical="center" wrapText="1"/>
    </xf>
    <xf numFmtId="0" fontId="20" fillId="0" borderId="23" xfId="0" applyFont="1" applyBorder="1" applyAlignment="1">
      <alignment horizontal="center" vertical="center" wrapText="1"/>
    </xf>
    <xf numFmtId="0" fontId="20" fillId="0" borderId="16" xfId="0" applyFont="1" applyBorder="1" applyAlignment="1">
      <alignment horizontal="center" vertical="center" wrapText="1"/>
    </xf>
    <xf numFmtId="0" fontId="20" fillId="0" borderId="61" xfId="0" applyFont="1" applyBorder="1" applyAlignment="1">
      <alignment horizontal="center" vertical="center" wrapText="1"/>
    </xf>
    <xf numFmtId="0" fontId="20" fillId="0" borderId="24" xfId="0" applyFont="1" applyBorder="1" applyAlignment="1">
      <alignment horizontal="center" vertical="center" wrapText="1"/>
    </xf>
    <xf numFmtId="0" fontId="25" fillId="0" borderId="37" xfId="2227" applyNumberFormat="1" applyFont="1" applyBorder="1" applyAlignment="1">
      <alignment horizontal="center" vertical="center"/>
    </xf>
    <xf numFmtId="0" fontId="25" fillId="0" borderId="15" xfId="2227" applyNumberFormat="1" applyFont="1" applyBorder="1" applyAlignment="1">
      <alignment horizontal="center" vertical="center"/>
    </xf>
    <xf numFmtId="0" fontId="25" fillId="0" borderId="41" xfId="2227" applyNumberFormat="1" applyFont="1" applyBorder="1" applyAlignment="1">
      <alignment horizontal="center" vertical="center"/>
    </xf>
    <xf numFmtId="0" fontId="25" fillId="0" borderId="0" xfId="2227" applyNumberFormat="1" applyFont="1" applyBorder="1" applyAlignment="1">
      <alignment horizontal="center" vertical="center"/>
    </xf>
    <xf numFmtId="0" fontId="25" fillId="0" borderId="43" xfId="2227" applyNumberFormat="1" applyFont="1" applyBorder="1" applyAlignment="1">
      <alignment horizontal="center" vertical="center"/>
    </xf>
    <xf numFmtId="0" fontId="25" fillId="0" borderId="20" xfId="2227" applyNumberFormat="1" applyFont="1" applyBorder="1" applyAlignment="1">
      <alignment horizontal="center" vertical="center"/>
    </xf>
    <xf numFmtId="0" fontId="25" fillId="0" borderId="44" xfId="2227" applyFont="1" applyBorder="1" applyAlignment="1">
      <alignment horizontal="center" vertical="center"/>
    </xf>
    <xf numFmtId="0" fontId="25" fillId="0" borderId="45" xfId="2227" applyFont="1" applyBorder="1" applyAlignment="1">
      <alignment horizontal="center" vertical="center"/>
    </xf>
    <xf numFmtId="0" fontId="25" fillId="0" borderId="50" xfId="2227" applyFont="1" applyBorder="1" applyAlignment="1">
      <alignment horizontal="center" vertical="center"/>
    </xf>
    <xf numFmtId="0" fontId="25" fillId="0" borderId="46" xfId="2227" applyFont="1" applyBorder="1" applyAlignment="1">
      <alignment horizontal="center" vertical="center" wrapText="1"/>
    </xf>
    <xf numFmtId="0" fontId="25" fillId="0" borderId="55" xfId="2227" applyFont="1" applyBorder="1" applyAlignment="1">
      <alignment horizontal="center" vertical="center" wrapText="1"/>
    </xf>
    <xf numFmtId="0" fontId="25" fillId="0" borderId="41" xfId="2227" applyFont="1" applyBorder="1" applyAlignment="1">
      <alignment horizontal="center" vertical="center"/>
    </xf>
    <xf numFmtId="0" fontId="25" fillId="0" borderId="0" xfId="2227" applyFont="1" applyBorder="1" applyAlignment="1">
      <alignment horizontal="center" vertical="center"/>
    </xf>
    <xf numFmtId="0" fontId="25" fillId="0" borderId="48" xfId="2227" applyFont="1" applyBorder="1" applyAlignment="1">
      <alignment horizontal="center" vertical="center"/>
    </xf>
    <xf numFmtId="0" fontId="25" fillId="0" borderId="56" xfId="2227" applyFont="1" applyBorder="1" applyAlignment="1">
      <alignment horizontal="center" vertical="center"/>
    </xf>
    <xf numFmtId="0" fontId="25" fillId="0" borderId="38" xfId="2227" applyFont="1" applyBorder="1" applyAlignment="1">
      <alignment horizontal="center" vertical="center"/>
    </xf>
    <xf numFmtId="0" fontId="25" fillId="0" borderId="39" xfId="2227" applyFont="1" applyBorder="1" applyAlignment="1">
      <alignment horizontal="center" vertical="center"/>
    </xf>
    <xf numFmtId="0" fontId="25" fillId="0" borderId="41" xfId="2227" applyFont="1" applyBorder="1" applyAlignment="1">
      <alignment horizontal="center" vertical="center" wrapText="1"/>
    </xf>
    <xf numFmtId="0" fontId="25" fillId="0" borderId="0" xfId="2227" applyFont="1" applyBorder="1" applyAlignment="1">
      <alignment horizontal="center" vertical="center" wrapText="1"/>
    </xf>
    <xf numFmtId="0" fontId="25" fillId="0" borderId="48" xfId="2227" applyFont="1" applyBorder="1" applyAlignment="1">
      <alignment horizontal="center" vertical="center" wrapText="1"/>
    </xf>
    <xf numFmtId="0" fontId="25" fillId="0" borderId="56" xfId="2227" applyFont="1" applyBorder="1" applyAlignment="1">
      <alignment horizontal="center" vertical="center" wrapText="1"/>
    </xf>
    <xf numFmtId="0" fontId="25" fillId="0" borderId="51" xfId="2227" applyNumberFormat="1" applyFont="1" applyBorder="1" applyAlignment="1">
      <alignment horizontal="center" vertical="center"/>
    </xf>
    <xf numFmtId="0" fontId="25" fillId="0" borderId="13" xfId="2227" applyNumberFormat="1" applyFont="1" applyBorder="1" applyAlignment="1">
      <alignment horizontal="center" vertical="center"/>
    </xf>
    <xf numFmtId="0" fontId="25" fillId="0" borderId="52" xfId="2227" applyNumberFormat="1" applyFont="1" applyBorder="1" applyAlignment="1">
      <alignment horizontal="center" vertical="center"/>
    </xf>
    <xf numFmtId="0" fontId="25" fillId="0" borderId="34" xfId="2227" applyFont="1" applyBorder="1" applyAlignment="1">
      <alignment horizontal="center" vertical="center"/>
    </xf>
    <xf numFmtId="0" fontId="25" fillId="0" borderId="35" xfId="2227" applyFont="1" applyBorder="1" applyAlignment="1">
      <alignment horizontal="center" vertical="center"/>
    </xf>
    <xf numFmtId="0" fontId="25" fillId="0" borderId="38" xfId="2227" applyFont="1" applyFill="1" applyBorder="1" applyAlignment="1">
      <alignment horizontal="center" vertical="center"/>
    </xf>
    <xf numFmtId="0" fontId="25" fillId="0" borderId="39" xfId="2227" applyFont="1" applyFill="1" applyBorder="1" applyAlignment="1">
      <alignment horizontal="center" vertical="center"/>
    </xf>
    <xf numFmtId="6" fontId="25" fillId="0" borderId="57" xfId="2227" applyNumberFormat="1" applyFont="1" applyBorder="1" applyAlignment="1">
      <alignment horizontal="center" vertical="center"/>
    </xf>
    <xf numFmtId="6" fontId="25" fillId="0" borderId="58" xfId="2227" applyNumberFormat="1" applyFont="1" applyBorder="1" applyAlignment="1">
      <alignment horizontal="center" vertical="center"/>
    </xf>
    <xf numFmtId="6" fontId="25" fillId="0" borderId="59" xfId="2227" applyNumberFormat="1" applyFont="1" applyBorder="1" applyAlignment="1">
      <alignment horizontal="center" vertical="center"/>
    </xf>
    <xf numFmtId="0" fontId="25" fillId="0" borderId="46" xfId="2227" applyFont="1" applyFill="1" applyBorder="1" applyAlignment="1">
      <alignment horizontal="center" vertical="center"/>
    </xf>
    <xf numFmtId="0" fontId="25" fillId="0" borderId="41" xfId="2227" applyFont="1" applyFill="1" applyBorder="1" applyAlignment="1">
      <alignment horizontal="center" vertical="center"/>
    </xf>
    <xf numFmtId="0" fontId="25" fillId="0" borderId="48" xfId="2227" applyFont="1" applyFill="1" applyBorder="1" applyAlignment="1">
      <alignment horizontal="center" vertical="center"/>
    </xf>
    <xf numFmtId="0" fontId="25" fillId="0" borderId="40" xfId="2227" applyFont="1" applyFill="1" applyBorder="1" applyAlignment="1">
      <alignment horizontal="center" vertical="center"/>
    </xf>
    <xf numFmtId="0" fontId="25" fillId="0" borderId="44" xfId="2227" applyFont="1" applyFill="1" applyBorder="1" applyAlignment="1">
      <alignment horizontal="center" vertical="center" wrapText="1"/>
    </xf>
    <xf numFmtId="0" fontId="25" fillId="0" borderId="45" xfId="2227" applyFont="1" applyFill="1" applyBorder="1" applyAlignment="1">
      <alignment horizontal="center" vertical="center" wrapText="1"/>
    </xf>
    <xf numFmtId="0" fontId="25" fillId="0" borderId="54" xfId="2227" applyFont="1" applyFill="1" applyBorder="1" applyAlignment="1">
      <alignment horizontal="center" vertical="center" wrapText="1"/>
    </xf>
    <xf numFmtId="0" fontId="25" fillId="0" borderId="34" xfId="2227" applyFont="1" applyFill="1" applyBorder="1" applyAlignment="1">
      <alignment horizontal="center" vertical="center"/>
    </xf>
    <xf numFmtId="0" fontId="25" fillId="0" borderId="35" xfId="2227" applyFont="1" applyFill="1" applyBorder="1" applyAlignment="1">
      <alignment horizontal="center" vertical="center"/>
    </xf>
    <xf numFmtId="0" fontId="25" fillId="0" borderId="36" xfId="2227" applyFont="1" applyFill="1" applyBorder="1" applyAlignment="1">
      <alignment horizontal="center" vertical="center"/>
    </xf>
    <xf numFmtId="0" fontId="25" fillId="0" borderId="57" xfId="2227" applyFont="1" applyFill="1" applyBorder="1" applyAlignment="1">
      <alignment horizontal="center" vertical="center"/>
    </xf>
    <xf numFmtId="0" fontId="25" fillId="0" borderId="58" xfId="2227" applyFont="1" applyFill="1" applyBorder="1" applyAlignment="1">
      <alignment horizontal="center" vertical="center"/>
    </xf>
    <xf numFmtId="0" fontId="25" fillId="0" borderId="59" xfId="2227" applyFont="1" applyFill="1" applyBorder="1" applyAlignment="1">
      <alignment horizontal="center" vertical="center"/>
    </xf>
    <xf numFmtId="0" fontId="25" fillId="0" borderId="47" xfId="2227" applyFont="1" applyFill="1" applyBorder="1" applyAlignment="1">
      <alignment horizontal="center" vertical="center" wrapText="1"/>
    </xf>
    <xf numFmtId="0" fontId="25" fillId="0" borderId="13" xfId="2227" applyFont="1" applyFill="1" applyBorder="1" applyAlignment="1">
      <alignment horizontal="center" vertical="center" wrapText="1"/>
    </xf>
    <xf numFmtId="0" fontId="25" fillId="0" borderId="49" xfId="2227" applyFont="1" applyFill="1" applyBorder="1" applyAlignment="1">
      <alignment horizontal="center" vertical="center" wrapText="1"/>
    </xf>
    <xf numFmtId="0" fontId="25" fillId="0" borderId="45" xfId="2227" applyFont="1" applyFill="1" applyBorder="1" applyAlignment="1">
      <alignment horizontal="center" vertical="center"/>
    </xf>
    <xf numFmtId="0" fontId="25" fillId="0" borderId="54" xfId="2227" applyFont="1" applyFill="1" applyBorder="1" applyAlignment="1">
      <alignment horizontal="center" vertical="center"/>
    </xf>
    <xf numFmtId="0" fontId="25" fillId="0" borderId="44" xfId="2227" applyFont="1" applyBorder="1" applyAlignment="1">
      <alignment horizontal="center" vertical="center" wrapText="1"/>
    </xf>
    <xf numFmtId="0" fontId="25" fillId="0" borderId="45" xfId="2227" applyFont="1" applyBorder="1" applyAlignment="1">
      <alignment horizontal="center" vertical="center" wrapText="1"/>
    </xf>
    <xf numFmtId="0" fontId="25" fillId="0" borderId="50" xfId="2227" applyFont="1" applyBorder="1" applyAlignment="1">
      <alignment horizontal="center" vertical="center" wrapText="1"/>
    </xf>
    <xf numFmtId="0" fontId="25" fillId="0" borderId="44" xfId="2227" applyFont="1" applyFill="1" applyBorder="1" applyAlignment="1">
      <alignment horizontal="center" vertical="center"/>
    </xf>
    <xf numFmtId="0" fontId="25" fillId="0" borderId="50" xfId="2227" applyFont="1" applyFill="1" applyBorder="1" applyAlignment="1">
      <alignment horizontal="center" vertical="center"/>
    </xf>
    <xf numFmtId="0" fontId="25" fillId="0" borderId="46" xfId="2227" applyFont="1" applyFill="1" applyBorder="1" applyAlignment="1">
      <alignment horizontal="center" vertical="center" wrapText="1"/>
    </xf>
    <xf numFmtId="0" fontId="25" fillId="0" borderId="55" xfId="2227" applyFont="1" applyFill="1" applyBorder="1" applyAlignment="1">
      <alignment horizontal="center" vertical="center" wrapText="1"/>
    </xf>
    <xf numFmtId="0" fontId="25" fillId="0" borderId="41" xfId="2227" applyFont="1" applyFill="1" applyBorder="1" applyAlignment="1">
      <alignment horizontal="center" vertical="center" wrapText="1"/>
    </xf>
    <xf numFmtId="0" fontId="25" fillId="0" borderId="0" xfId="2227" applyFont="1" applyFill="1" applyBorder="1" applyAlignment="1">
      <alignment horizontal="center" vertical="center" wrapText="1"/>
    </xf>
    <xf numFmtId="0" fontId="25" fillId="0" borderId="48" xfId="2227" applyFont="1" applyFill="1" applyBorder="1" applyAlignment="1">
      <alignment horizontal="center" vertical="center" wrapText="1"/>
    </xf>
    <xf numFmtId="0" fontId="25" fillId="0" borderId="56" xfId="2227" applyFont="1" applyFill="1" applyBorder="1" applyAlignment="1">
      <alignment horizontal="center" vertical="center" wrapText="1"/>
    </xf>
    <xf numFmtId="0" fontId="25" fillId="0" borderId="46" xfId="2227" applyFont="1" applyBorder="1" applyAlignment="1">
      <alignment horizontal="center" vertical="center"/>
    </xf>
    <xf numFmtId="0" fontId="25" fillId="0" borderId="43" xfId="2227" applyFont="1" applyBorder="1" applyAlignment="1">
      <alignment horizontal="center" vertical="center"/>
    </xf>
    <xf numFmtId="0" fontId="25" fillId="0" borderId="43" xfId="2227" applyFont="1" applyBorder="1" applyAlignment="1">
      <alignment horizontal="center" vertical="center" wrapText="1"/>
    </xf>
    <xf numFmtId="0" fontId="25" fillId="0" borderId="15" xfId="2227" applyNumberFormat="1" applyFont="1" applyBorder="1" applyAlignment="1">
      <alignment horizontal="center" vertical="center" wrapText="1"/>
    </xf>
    <xf numFmtId="0" fontId="25" fillId="0" borderId="0" xfId="2227" applyNumberFormat="1" applyFont="1" applyBorder="1" applyAlignment="1">
      <alignment horizontal="center" vertical="center" wrapText="1"/>
    </xf>
    <xf numFmtId="0" fontId="25" fillId="0" borderId="20" xfId="2227" applyNumberFormat="1" applyFont="1" applyBorder="1" applyAlignment="1">
      <alignment horizontal="center" vertical="center" wrapText="1"/>
    </xf>
    <xf numFmtId="0" fontId="25" fillId="0" borderId="36" xfId="2227" applyFont="1" applyBorder="1" applyAlignment="1">
      <alignment horizontal="center" vertical="center"/>
    </xf>
    <xf numFmtId="0" fontId="25" fillId="0" borderId="40" xfId="2227" applyFont="1" applyBorder="1" applyAlignment="1">
      <alignment horizontal="center" vertical="center"/>
    </xf>
    <xf numFmtId="0" fontId="25" fillId="0" borderId="37" xfId="2227" applyNumberFormat="1" applyFont="1" applyBorder="1" applyAlignment="1">
      <alignment horizontal="center"/>
    </xf>
    <xf numFmtId="0" fontId="25" fillId="0" borderId="15" xfId="2227" applyNumberFormat="1" applyFont="1" applyBorder="1" applyAlignment="1">
      <alignment horizontal="center"/>
    </xf>
    <xf numFmtId="0" fontId="25" fillId="0" borderId="37" xfId="2227" applyNumberFormat="1" applyFont="1" applyBorder="1" applyAlignment="1">
      <alignment horizontal="center" vertical="center" wrapText="1"/>
    </xf>
    <xf numFmtId="0" fontId="25" fillId="0" borderId="41" xfId="2227" applyNumberFormat="1" applyFont="1" applyBorder="1" applyAlignment="1">
      <alignment horizontal="center" vertical="center" wrapText="1"/>
    </xf>
    <xf numFmtId="0" fontId="25" fillId="0" borderId="43" xfId="2227" applyNumberFormat="1" applyFont="1" applyBorder="1" applyAlignment="1">
      <alignment horizontal="center" vertical="center" wrapText="1"/>
    </xf>
    <xf numFmtId="0" fontId="25" fillId="0" borderId="15" xfId="378" applyNumberFormat="1" applyFont="1" applyBorder="1" applyAlignment="1">
      <alignment horizontal="center"/>
    </xf>
    <xf numFmtId="0" fontId="25" fillId="0" borderId="44" xfId="378" applyFont="1" applyBorder="1" applyAlignment="1">
      <alignment horizontal="center" vertical="center" wrapText="1"/>
    </xf>
    <xf numFmtId="0" fontId="25" fillId="0" borderId="45" xfId="378" applyFont="1" applyBorder="1" applyAlignment="1">
      <alignment horizontal="center" vertical="center" wrapText="1"/>
    </xf>
    <xf numFmtId="0" fontId="25" fillId="0" borderId="50" xfId="378" applyFont="1" applyBorder="1" applyAlignment="1">
      <alignment horizontal="center" vertical="center" wrapText="1"/>
    </xf>
    <xf numFmtId="0" fontId="25" fillId="0" borderId="38" xfId="378" applyFont="1" applyBorder="1" applyAlignment="1">
      <alignment horizontal="center" vertical="center"/>
    </xf>
    <xf numFmtId="0" fontId="25" fillId="0" borderId="39" xfId="378" applyFont="1" applyBorder="1" applyAlignment="1">
      <alignment horizontal="center" vertical="center"/>
    </xf>
    <xf numFmtId="0" fontId="25" fillId="0" borderId="15" xfId="378" applyNumberFormat="1" applyFont="1" applyBorder="1" applyAlignment="1">
      <alignment horizontal="center" vertical="center"/>
    </xf>
    <xf numFmtId="0" fontId="25" fillId="0" borderId="51" xfId="378" applyNumberFormat="1" applyFont="1" applyBorder="1" applyAlignment="1">
      <alignment horizontal="center" vertical="center"/>
    </xf>
    <xf numFmtId="0" fontId="25" fillId="0" borderId="0" xfId="378" applyNumberFormat="1" applyFont="1" applyBorder="1" applyAlignment="1">
      <alignment horizontal="center" vertical="center"/>
    </xf>
    <xf numFmtId="0" fontId="25" fillId="0" borderId="13" xfId="378" applyNumberFormat="1" applyFont="1" applyBorder="1" applyAlignment="1">
      <alignment horizontal="center" vertical="center"/>
    </xf>
    <xf numFmtId="0" fontId="25" fillId="0" borderId="20" xfId="378" applyNumberFormat="1" applyFont="1" applyBorder="1" applyAlignment="1">
      <alignment horizontal="center" vertical="center"/>
    </xf>
    <xf numFmtId="0" fontId="25" fillId="0" borderId="52" xfId="378" applyNumberFormat="1" applyFont="1" applyBorder="1" applyAlignment="1">
      <alignment horizontal="center" vertical="center"/>
    </xf>
    <xf numFmtId="0" fontId="25" fillId="0" borderId="38" xfId="378" applyFont="1" applyBorder="1" applyAlignment="1">
      <alignment horizontal="center" vertical="center" wrapText="1"/>
    </xf>
    <xf numFmtId="0" fontId="25" fillId="0" borderId="39" xfId="378" applyFont="1" applyBorder="1" applyAlignment="1">
      <alignment horizontal="center" vertical="center" wrapText="1"/>
    </xf>
    <xf numFmtId="0" fontId="25" fillId="0" borderId="34" xfId="378" applyFont="1" applyBorder="1" applyAlignment="1">
      <alignment horizontal="center" vertical="center"/>
    </xf>
    <xf numFmtId="0" fontId="25" fillId="0" borderId="35" xfId="378" applyFont="1" applyBorder="1" applyAlignment="1">
      <alignment horizontal="center" vertical="center"/>
    </xf>
    <xf numFmtId="0" fontId="25" fillId="0" borderId="40" xfId="378" applyFont="1" applyBorder="1" applyAlignment="1">
      <alignment horizontal="center" vertical="center"/>
    </xf>
    <xf numFmtId="0" fontId="25" fillId="0" borderId="37" xfId="378" applyFont="1" applyBorder="1" applyAlignment="1">
      <alignment horizontal="center" vertical="center" wrapText="1"/>
    </xf>
    <xf numFmtId="0" fontId="25" fillId="0" borderId="51" xfId="378" applyFont="1" applyBorder="1" applyAlignment="1">
      <alignment horizontal="center" vertical="center"/>
    </xf>
    <xf numFmtId="0" fontId="25" fillId="0" borderId="48" xfId="378" applyFont="1" applyBorder="1" applyAlignment="1">
      <alignment horizontal="center" vertical="center"/>
    </xf>
    <xf numFmtId="0" fontId="25" fillId="0" borderId="49" xfId="378" applyFont="1" applyBorder="1" applyAlignment="1">
      <alignment horizontal="center" vertical="center"/>
    </xf>
    <xf numFmtId="0" fontId="25" fillId="0" borderId="47" xfId="2227" applyFont="1" applyBorder="1" applyAlignment="1">
      <alignment horizontal="center" vertical="center" wrapText="1"/>
    </xf>
    <xf numFmtId="0" fontId="25" fillId="0" borderId="13" xfId="2227" applyFont="1" applyBorder="1" applyAlignment="1">
      <alignment horizontal="center" vertical="center" wrapText="1"/>
    </xf>
    <xf numFmtId="0" fontId="25" fillId="0" borderId="49" xfId="2227" applyFont="1" applyBorder="1" applyAlignment="1">
      <alignment horizontal="center" vertical="center" wrapText="1"/>
    </xf>
    <xf numFmtId="0" fontId="25" fillId="0" borderId="55" xfId="2227" applyFont="1" applyBorder="1" applyAlignment="1">
      <alignment horizontal="center" vertical="center"/>
    </xf>
    <xf numFmtId="6" fontId="25" fillId="0" borderId="57" xfId="2227" applyNumberFormat="1" applyFont="1" applyFill="1" applyBorder="1" applyAlignment="1">
      <alignment horizontal="center" vertical="center"/>
    </xf>
    <xf numFmtId="6" fontId="25" fillId="0" borderId="59" xfId="2227" applyNumberFormat="1" applyFont="1" applyFill="1" applyBorder="1" applyAlignment="1">
      <alignment horizontal="center" vertical="center"/>
    </xf>
    <xf numFmtId="0" fontId="25" fillId="0" borderId="37" xfId="2227" applyFont="1" applyFill="1" applyBorder="1" applyAlignment="1">
      <alignment horizontal="center" vertical="center" wrapText="1"/>
    </xf>
    <xf numFmtId="0" fontId="25" fillId="0" borderId="15" xfId="2227" applyFont="1" applyFill="1" applyBorder="1" applyAlignment="1">
      <alignment horizontal="center" vertical="center"/>
    </xf>
    <xf numFmtId="0" fontId="25" fillId="0" borderId="56" xfId="2227" applyFont="1" applyFill="1" applyBorder="1" applyAlignment="1">
      <alignment horizontal="center" vertical="center"/>
    </xf>
    <xf numFmtId="0" fontId="25" fillId="0" borderId="37" xfId="2227" applyFont="1" applyBorder="1" applyAlignment="1">
      <alignment horizontal="center" vertical="center" wrapText="1"/>
    </xf>
    <xf numFmtId="0" fontId="25" fillId="0" borderId="15" xfId="2227" applyFont="1" applyBorder="1" applyAlignment="1">
      <alignment horizontal="center" vertical="center"/>
    </xf>
    <xf numFmtId="210" fontId="23" fillId="0" borderId="0" xfId="2227" applyNumberFormat="1" applyFont="1" applyFill="1" applyBorder="1" applyAlignment="1" applyProtection="1">
      <alignment horizontal="center"/>
    </xf>
    <xf numFmtId="210" fontId="25" fillId="0" borderId="0" xfId="2227" applyNumberFormat="1" applyFont="1" applyFill="1" applyBorder="1" applyAlignment="1" applyProtection="1">
      <alignment horizontal="center"/>
    </xf>
    <xf numFmtId="0" fontId="25" fillId="0" borderId="50" xfId="2227" applyFont="1" applyFill="1" applyBorder="1" applyAlignment="1">
      <alignment horizontal="center" vertical="center" wrapText="1"/>
    </xf>
    <xf numFmtId="0" fontId="25" fillId="0" borderId="43" xfId="2227" applyFont="1" applyFill="1" applyBorder="1" applyAlignment="1">
      <alignment horizontal="center" vertical="center" wrapText="1"/>
    </xf>
    <xf numFmtId="0" fontId="25" fillId="0" borderId="49" xfId="2227" applyFont="1" applyBorder="1" applyAlignment="1">
      <alignment horizontal="center" vertical="center"/>
    </xf>
    <xf numFmtId="0" fontId="25" fillId="0" borderId="37" xfId="2227" applyFont="1" applyBorder="1" applyAlignment="1">
      <alignment horizontal="center" vertical="center"/>
    </xf>
    <xf numFmtId="0" fontId="25" fillId="0" borderId="51" xfId="2227" applyFont="1" applyBorder="1" applyAlignment="1">
      <alignment horizontal="center" vertical="center"/>
    </xf>
    <xf numFmtId="0" fontId="25" fillId="0" borderId="13" xfId="2227" applyFont="1" applyBorder="1" applyAlignment="1">
      <alignment horizontal="center" vertical="center"/>
    </xf>
    <xf numFmtId="0" fontId="25" fillId="0" borderId="47" xfId="2227" applyFont="1" applyBorder="1" applyAlignment="1">
      <alignment horizontal="center" vertical="center"/>
    </xf>
    <xf numFmtId="0" fontId="28" fillId="0" borderId="0" xfId="2" applyNumberFormat="1" applyFont="1" applyBorder="1" applyAlignment="1" applyProtection="1">
      <alignment horizontal="left"/>
    </xf>
    <xf numFmtId="0" fontId="25" fillId="0" borderId="52" xfId="2227" applyFont="1" applyBorder="1" applyAlignment="1">
      <alignment horizontal="center" vertical="center" wrapText="1"/>
    </xf>
    <xf numFmtId="0" fontId="25" fillId="0" borderId="46" xfId="2227" applyFont="1" applyBorder="1" applyAlignment="1">
      <alignment vertical="center" wrapText="1"/>
    </xf>
    <xf numFmtId="0" fontId="25" fillId="0" borderId="55" xfId="2227" applyFont="1" applyBorder="1" applyAlignment="1">
      <alignment vertical="center" wrapText="1"/>
    </xf>
    <xf numFmtId="0" fontId="25" fillId="0" borderId="41" xfId="2227" applyFont="1" applyBorder="1" applyAlignment="1">
      <alignment vertical="center" wrapText="1"/>
    </xf>
    <xf numFmtId="0" fontId="25" fillId="0" borderId="0" xfId="2227" applyFont="1" applyBorder="1" applyAlignment="1">
      <alignment vertical="center" wrapText="1"/>
    </xf>
    <xf numFmtId="0" fontId="25" fillId="0" borderId="48" xfId="2227" applyFont="1" applyBorder="1" applyAlignment="1">
      <alignment vertical="center" wrapText="1"/>
    </xf>
    <xf numFmtId="0" fontId="25" fillId="0" borderId="56" xfId="2227" applyFont="1" applyBorder="1" applyAlignment="1">
      <alignment vertical="center" wrapText="1"/>
    </xf>
    <xf numFmtId="0" fontId="25" fillId="0" borderId="51" xfId="2227" applyFont="1" applyBorder="1" applyAlignment="1">
      <alignment horizontal="center" vertical="center" wrapText="1"/>
    </xf>
    <xf numFmtId="0" fontId="25" fillId="0" borderId="15" xfId="2227" applyFont="1" applyBorder="1" applyAlignment="1">
      <alignment horizontal="center" vertical="center" wrapText="1"/>
    </xf>
    <xf numFmtId="0" fontId="25" fillId="0" borderId="38" xfId="2227" applyFont="1" applyBorder="1" applyAlignment="1">
      <alignment horizontal="center" vertical="center" wrapText="1"/>
    </xf>
    <xf numFmtId="0" fontId="25" fillId="0" borderId="40" xfId="2227" applyFont="1" applyBorder="1" applyAlignment="1">
      <alignment horizontal="center" vertical="center" wrapText="1"/>
    </xf>
    <xf numFmtId="0" fontId="25" fillId="0" borderId="39" xfId="2227" applyFont="1" applyBorder="1" applyAlignment="1">
      <alignment horizontal="center" vertical="center" wrapText="1"/>
    </xf>
    <xf numFmtId="0" fontId="25" fillId="0" borderId="54" xfId="2227" applyFont="1" applyBorder="1" applyAlignment="1">
      <alignment horizontal="center" vertical="center"/>
    </xf>
    <xf numFmtId="0" fontId="25" fillId="0" borderId="46" xfId="2227" applyFont="1" applyBorder="1" applyAlignment="1">
      <alignment horizontal="left" vertical="center" wrapText="1"/>
    </xf>
    <xf numFmtId="0" fontId="25" fillId="0" borderId="47" xfId="2227" applyFont="1" applyBorder="1" applyAlignment="1">
      <alignment horizontal="left" vertical="center" wrapText="1"/>
    </xf>
    <xf numFmtId="0" fontId="25" fillId="0" borderId="41" xfId="2227" applyFont="1" applyBorder="1" applyAlignment="1">
      <alignment horizontal="left" vertical="center" wrapText="1"/>
    </xf>
    <xf numFmtId="0" fontId="25" fillId="0" borderId="13" xfId="2227" applyFont="1" applyBorder="1" applyAlignment="1">
      <alignment horizontal="left" vertical="center" wrapText="1"/>
    </xf>
    <xf numFmtId="0" fontId="25" fillId="0" borderId="48" xfId="2227" applyFont="1" applyBorder="1" applyAlignment="1">
      <alignment horizontal="left" vertical="center" wrapText="1"/>
    </xf>
    <xf numFmtId="0" fontId="25" fillId="0" borderId="49" xfId="2227" applyFont="1" applyBorder="1" applyAlignment="1">
      <alignment horizontal="left" vertical="center" wrapText="1"/>
    </xf>
    <xf numFmtId="0" fontId="25" fillId="0" borderId="37" xfId="2227" applyFont="1" applyFill="1" applyBorder="1" applyAlignment="1">
      <alignment horizontal="center" vertical="center"/>
    </xf>
  </cellXfs>
  <cellStyles count="20682">
    <cellStyle name="0mitP" xfId="4"/>
    <cellStyle name="0mitP 2" xfId="5"/>
    <cellStyle name="0ohneP" xfId="6"/>
    <cellStyle name="0ohneP 2" xfId="7"/>
    <cellStyle name="10mitP" xfId="8"/>
    <cellStyle name="10mitP 2" xfId="9"/>
    <cellStyle name="10mitP 2 2" xfId="10"/>
    <cellStyle name="12mitP" xfId="11"/>
    <cellStyle name="12mitP 2" xfId="12"/>
    <cellStyle name="12ohneP" xfId="13"/>
    <cellStyle name="12ohneP 2" xfId="14"/>
    <cellStyle name="13mitP" xfId="15"/>
    <cellStyle name="13mitP 2" xfId="16"/>
    <cellStyle name="1mitP" xfId="17"/>
    <cellStyle name="1mitP 2" xfId="18"/>
    <cellStyle name="1mitP_Fs-j1" xfId="19"/>
    <cellStyle name="1ohneP" xfId="20"/>
    <cellStyle name="20 % - Akzent1 10" xfId="1965"/>
    <cellStyle name="20 % - Akzent1 10 2" xfId="2228"/>
    <cellStyle name="20 % - Akzent1 11" xfId="1966"/>
    <cellStyle name="20 % - Akzent1 12" xfId="1967"/>
    <cellStyle name="20 % - Akzent1 13" xfId="1968"/>
    <cellStyle name="20 % - Akzent1 14" xfId="1969"/>
    <cellStyle name="20 % - Akzent1 15" xfId="1970"/>
    <cellStyle name="20 % - Akzent1 16" xfId="1971"/>
    <cellStyle name="20 % - Akzent1 17" xfId="1972"/>
    <cellStyle name="20 % - Akzent1 18" xfId="1973"/>
    <cellStyle name="20 % - Akzent1 19" xfId="1974"/>
    <cellStyle name="20 % - Akzent1 2" xfId="21"/>
    <cellStyle name="20 % - Akzent1 2 10" xfId="2229"/>
    <cellStyle name="20 % - Akzent1 2 10 2" xfId="2230"/>
    <cellStyle name="20 % - Akzent1 2 10 2 2" xfId="2231"/>
    <cellStyle name="20 % - Akzent1 2 10 3" xfId="2232"/>
    <cellStyle name="20 % - Akzent1 2 11" xfId="2233"/>
    <cellStyle name="20 % - Akzent1 2 11 2" xfId="2234"/>
    <cellStyle name="20 % - Akzent1 2 12" xfId="2235"/>
    <cellStyle name="20 % - Akzent1 2 12 2" xfId="2236"/>
    <cellStyle name="20 % - Akzent1 2 13" xfId="2237"/>
    <cellStyle name="20 % - Akzent1 2 14" xfId="2238"/>
    <cellStyle name="20 % - Akzent1 2 2" xfId="22"/>
    <cellStyle name="20 % - Akzent1 2 2 10" xfId="2239"/>
    <cellStyle name="20 % - Akzent1 2 2 2" xfId="23"/>
    <cellStyle name="20 % - Akzent1 2 2 2 2" xfId="2240"/>
    <cellStyle name="20 % - Akzent1 2 2 2 2 2" xfId="2241"/>
    <cellStyle name="20 % - Akzent1 2 2 2 2 2 2" xfId="2242"/>
    <cellStyle name="20 % - Akzent1 2 2 2 2 2 2 2" xfId="2243"/>
    <cellStyle name="20 % - Akzent1 2 2 2 2 2 2 2 2" xfId="2244"/>
    <cellStyle name="20 % - Akzent1 2 2 2 2 2 2 3" xfId="2245"/>
    <cellStyle name="20 % - Akzent1 2 2 2 2 2 3" xfId="2246"/>
    <cellStyle name="20 % - Akzent1 2 2 2 2 2 3 2" xfId="2247"/>
    <cellStyle name="20 % - Akzent1 2 2 2 2 2 4" xfId="2248"/>
    <cellStyle name="20 % - Akzent1 2 2 2 2 2 4 2" xfId="2249"/>
    <cellStyle name="20 % - Akzent1 2 2 2 2 2 5" xfId="2250"/>
    <cellStyle name="20 % - Akzent1 2 2 2 2 2 6" xfId="2251"/>
    <cellStyle name="20 % - Akzent1 2 2 2 2 3" xfId="2252"/>
    <cellStyle name="20 % - Akzent1 2 2 2 2 3 2" xfId="2253"/>
    <cellStyle name="20 % - Akzent1 2 2 2 2 3 2 2" xfId="2254"/>
    <cellStyle name="20 % - Akzent1 2 2 2 2 3 3" xfId="2255"/>
    <cellStyle name="20 % - Akzent1 2 2 2 2 4" xfId="2256"/>
    <cellStyle name="20 % - Akzent1 2 2 2 2 4 2" xfId="2257"/>
    <cellStyle name="20 % - Akzent1 2 2 2 2 5" xfId="2258"/>
    <cellStyle name="20 % - Akzent1 2 2 2 2 5 2" xfId="2259"/>
    <cellStyle name="20 % - Akzent1 2 2 2 2 6" xfId="2260"/>
    <cellStyle name="20 % - Akzent1 2 2 2 2 7" xfId="2261"/>
    <cellStyle name="20 % - Akzent1 2 2 2 3" xfId="2262"/>
    <cellStyle name="20 % - Akzent1 2 2 2 3 2" xfId="2263"/>
    <cellStyle name="20 % - Akzent1 2 2 2 3 2 2" xfId="2264"/>
    <cellStyle name="20 % - Akzent1 2 2 2 3 2 2 2" xfId="2265"/>
    <cellStyle name="20 % - Akzent1 2 2 2 3 2 3" xfId="2266"/>
    <cellStyle name="20 % - Akzent1 2 2 2 3 3" xfId="2267"/>
    <cellStyle name="20 % - Akzent1 2 2 2 3 3 2" xfId="2268"/>
    <cellStyle name="20 % - Akzent1 2 2 2 3 4" xfId="2269"/>
    <cellStyle name="20 % - Akzent1 2 2 2 3 4 2" xfId="2270"/>
    <cellStyle name="20 % - Akzent1 2 2 2 3 5" xfId="2271"/>
    <cellStyle name="20 % - Akzent1 2 2 2 3 6" xfId="2272"/>
    <cellStyle name="20 % - Akzent1 2 2 2 4" xfId="2273"/>
    <cellStyle name="20 % - Akzent1 2 2 2 4 2" xfId="2274"/>
    <cellStyle name="20 % - Akzent1 2 2 2 4 2 2" xfId="2275"/>
    <cellStyle name="20 % - Akzent1 2 2 2 4 3" xfId="2276"/>
    <cellStyle name="20 % - Akzent1 2 2 2 5" xfId="2277"/>
    <cellStyle name="20 % - Akzent1 2 2 2 5 2" xfId="2278"/>
    <cellStyle name="20 % - Akzent1 2 2 2 6" xfId="2279"/>
    <cellStyle name="20 % - Akzent1 2 2 2 6 2" xfId="2280"/>
    <cellStyle name="20 % - Akzent1 2 2 2 7" xfId="2281"/>
    <cellStyle name="20 % - Akzent1 2 2 2 8" xfId="2282"/>
    <cellStyle name="20 % - Akzent1 2 2 3" xfId="2283"/>
    <cellStyle name="20 % - Akzent1 2 2 3 2" xfId="2284"/>
    <cellStyle name="20 % - Akzent1 2 2 3 2 2" xfId="2285"/>
    <cellStyle name="20 % - Akzent1 2 2 3 2 2 2" xfId="2286"/>
    <cellStyle name="20 % - Akzent1 2 2 3 2 2 2 2" xfId="2287"/>
    <cellStyle name="20 % - Akzent1 2 2 3 2 2 2 2 2" xfId="2288"/>
    <cellStyle name="20 % - Akzent1 2 2 3 2 2 2 3" xfId="2289"/>
    <cellStyle name="20 % - Akzent1 2 2 3 2 2 3" xfId="2290"/>
    <cellStyle name="20 % - Akzent1 2 2 3 2 2 3 2" xfId="2291"/>
    <cellStyle name="20 % - Akzent1 2 2 3 2 2 4" xfId="2292"/>
    <cellStyle name="20 % - Akzent1 2 2 3 2 2 4 2" xfId="2293"/>
    <cellStyle name="20 % - Akzent1 2 2 3 2 2 5" xfId="2294"/>
    <cellStyle name="20 % - Akzent1 2 2 3 2 2 6" xfId="2295"/>
    <cellStyle name="20 % - Akzent1 2 2 3 2 3" xfId="2296"/>
    <cellStyle name="20 % - Akzent1 2 2 3 2 3 2" xfId="2297"/>
    <cellStyle name="20 % - Akzent1 2 2 3 2 3 2 2" xfId="2298"/>
    <cellStyle name="20 % - Akzent1 2 2 3 2 3 3" xfId="2299"/>
    <cellStyle name="20 % - Akzent1 2 2 3 2 4" xfId="2300"/>
    <cellStyle name="20 % - Akzent1 2 2 3 2 4 2" xfId="2301"/>
    <cellStyle name="20 % - Akzent1 2 2 3 2 5" xfId="2302"/>
    <cellStyle name="20 % - Akzent1 2 2 3 2 5 2" xfId="2303"/>
    <cellStyle name="20 % - Akzent1 2 2 3 2 6" xfId="2304"/>
    <cellStyle name="20 % - Akzent1 2 2 3 2 7" xfId="2305"/>
    <cellStyle name="20 % - Akzent1 2 2 3 3" xfId="2306"/>
    <cellStyle name="20 % - Akzent1 2 2 3 3 2" xfId="2307"/>
    <cellStyle name="20 % - Akzent1 2 2 3 3 2 2" xfId="2308"/>
    <cellStyle name="20 % - Akzent1 2 2 3 3 2 2 2" xfId="2309"/>
    <cellStyle name="20 % - Akzent1 2 2 3 3 2 3" xfId="2310"/>
    <cellStyle name="20 % - Akzent1 2 2 3 3 3" xfId="2311"/>
    <cellStyle name="20 % - Akzent1 2 2 3 3 3 2" xfId="2312"/>
    <cellStyle name="20 % - Akzent1 2 2 3 3 4" xfId="2313"/>
    <cellStyle name="20 % - Akzent1 2 2 3 3 4 2" xfId="2314"/>
    <cellStyle name="20 % - Akzent1 2 2 3 3 5" xfId="2315"/>
    <cellStyle name="20 % - Akzent1 2 2 3 3 6" xfId="2316"/>
    <cellStyle name="20 % - Akzent1 2 2 3 4" xfId="2317"/>
    <cellStyle name="20 % - Akzent1 2 2 3 4 2" xfId="2318"/>
    <cellStyle name="20 % - Akzent1 2 2 3 4 2 2" xfId="2319"/>
    <cellStyle name="20 % - Akzent1 2 2 3 4 3" xfId="2320"/>
    <cellStyle name="20 % - Akzent1 2 2 3 5" xfId="2321"/>
    <cellStyle name="20 % - Akzent1 2 2 3 5 2" xfId="2322"/>
    <cellStyle name="20 % - Akzent1 2 2 3 6" xfId="2323"/>
    <cellStyle name="20 % - Akzent1 2 2 3 6 2" xfId="2324"/>
    <cellStyle name="20 % - Akzent1 2 2 3 7" xfId="2325"/>
    <cellStyle name="20 % - Akzent1 2 2 3 8" xfId="2326"/>
    <cellStyle name="20 % - Akzent1 2 2 4" xfId="2327"/>
    <cellStyle name="20 % - Akzent1 2 2 4 2" xfId="2328"/>
    <cellStyle name="20 % - Akzent1 2 2 4 2 2" xfId="2329"/>
    <cellStyle name="20 % - Akzent1 2 2 4 2 2 2" xfId="2330"/>
    <cellStyle name="20 % - Akzent1 2 2 4 2 2 2 2" xfId="2331"/>
    <cellStyle name="20 % - Akzent1 2 2 4 2 2 3" xfId="2332"/>
    <cellStyle name="20 % - Akzent1 2 2 4 2 3" xfId="2333"/>
    <cellStyle name="20 % - Akzent1 2 2 4 2 3 2" xfId="2334"/>
    <cellStyle name="20 % - Akzent1 2 2 4 2 4" xfId="2335"/>
    <cellStyle name="20 % - Akzent1 2 2 4 2 4 2" xfId="2336"/>
    <cellStyle name="20 % - Akzent1 2 2 4 2 5" xfId="2337"/>
    <cellStyle name="20 % - Akzent1 2 2 4 2 6" xfId="2338"/>
    <cellStyle name="20 % - Akzent1 2 2 4 3" xfId="2339"/>
    <cellStyle name="20 % - Akzent1 2 2 4 3 2" xfId="2340"/>
    <cellStyle name="20 % - Akzent1 2 2 4 3 2 2" xfId="2341"/>
    <cellStyle name="20 % - Akzent1 2 2 4 3 3" xfId="2342"/>
    <cellStyle name="20 % - Akzent1 2 2 4 4" xfId="2343"/>
    <cellStyle name="20 % - Akzent1 2 2 4 4 2" xfId="2344"/>
    <cellStyle name="20 % - Akzent1 2 2 4 5" xfId="2345"/>
    <cellStyle name="20 % - Akzent1 2 2 4 5 2" xfId="2346"/>
    <cellStyle name="20 % - Akzent1 2 2 4 6" xfId="2347"/>
    <cellStyle name="20 % - Akzent1 2 2 4 7" xfId="2348"/>
    <cellStyle name="20 % - Akzent1 2 2 5" xfId="2349"/>
    <cellStyle name="20 % - Akzent1 2 2 5 2" xfId="2350"/>
    <cellStyle name="20 % - Akzent1 2 2 5 2 2" xfId="2351"/>
    <cellStyle name="20 % - Akzent1 2 2 5 2 2 2" xfId="2352"/>
    <cellStyle name="20 % - Akzent1 2 2 5 2 3" xfId="2353"/>
    <cellStyle name="20 % - Akzent1 2 2 5 3" xfId="2354"/>
    <cellStyle name="20 % - Akzent1 2 2 5 3 2" xfId="2355"/>
    <cellStyle name="20 % - Akzent1 2 2 5 4" xfId="2356"/>
    <cellStyle name="20 % - Akzent1 2 2 5 4 2" xfId="2357"/>
    <cellStyle name="20 % - Akzent1 2 2 5 5" xfId="2358"/>
    <cellStyle name="20 % - Akzent1 2 2 5 6" xfId="2359"/>
    <cellStyle name="20 % - Akzent1 2 2 6" xfId="2360"/>
    <cellStyle name="20 % - Akzent1 2 2 6 2" xfId="2361"/>
    <cellStyle name="20 % - Akzent1 2 2 6 2 2" xfId="2362"/>
    <cellStyle name="20 % - Akzent1 2 2 6 3" xfId="2363"/>
    <cellStyle name="20 % - Akzent1 2 2 7" xfId="2364"/>
    <cellStyle name="20 % - Akzent1 2 2 7 2" xfId="2365"/>
    <cellStyle name="20 % - Akzent1 2 2 8" xfId="2366"/>
    <cellStyle name="20 % - Akzent1 2 2 8 2" xfId="2367"/>
    <cellStyle name="20 % - Akzent1 2 2 9" xfId="2368"/>
    <cellStyle name="20 % - Akzent1 2 3" xfId="24"/>
    <cellStyle name="20 % - Akzent1 2 3 2" xfId="2369"/>
    <cellStyle name="20 % - Akzent1 2 3 2 2" xfId="2370"/>
    <cellStyle name="20 % - Akzent1 2 3 2 2 2" xfId="2371"/>
    <cellStyle name="20 % - Akzent1 2 3 2 2 2 2" xfId="2372"/>
    <cellStyle name="20 % - Akzent1 2 3 2 2 2 2 2" xfId="2373"/>
    <cellStyle name="20 % - Akzent1 2 3 2 2 2 2 2 2" xfId="2374"/>
    <cellStyle name="20 % - Akzent1 2 3 2 2 2 2 3" xfId="2375"/>
    <cellStyle name="20 % - Akzent1 2 3 2 2 2 3" xfId="2376"/>
    <cellStyle name="20 % - Akzent1 2 3 2 2 2 3 2" xfId="2377"/>
    <cellStyle name="20 % - Akzent1 2 3 2 2 2 4" xfId="2378"/>
    <cellStyle name="20 % - Akzent1 2 3 2 2 2 4 2" xfId="2379"/>
    <cellStyle name="20 % - Akzent1 2 3 2 2 2 5" xfId="2380"/>
    <cellStyle name="20 % - Akzent1 2 3 2 2 2 6" xfId="2381"/>
    <cellStyle name="20 % - Akzent1 2 3 2 2 3" xfId="2382"/>
    <cellStyle name="20 % - Akzent1 2 3 2 2 3 2" xfId="2383"/>
    <cellStyle name="20 % - Akzent1 2 3 2 2 3 2 2" xfId="2384"/>
    <cellStyle name="20 % - Akzent1 2 3 2 2 3 3" xfId="2385"/>
    <cellStyle name="20 % - Akzent1 2 3 2 2 4" xfId="2386"/>
    <cellStyle name="20 % - Akzent1 2 3 2 2 4 2" xfId="2387"/>
    <cellStyle name="20 % - Akzent1 2 3 2 2 5" xfId="2388"/>
    <cellStyle name="20 % - Akzent1 2 3 2 2 5 2" xfId="2389"/>
    <cellStyle name="20 % - Akzent1 2 3 2 2 6" xfId="2390"/>
    <cellStyle name="20 % - Akzent1 2 3 2 2 7" xfId="2391"/>
    <cellStyle name="20 % - Akzent1 2 3 2 3" xfId="2392"/>
    <cellStyle name="20 % - Akzent1 2 3 2 3 2" xfId="2393"/>
    <cellStyle name="20 % - Akzent1 2 3 2 3 2 2" xfId="2394"/>
    <cellStyle name="20 % - Akzent1 2 3 2 3 2 2 2" xfId="2395"/>
    <cellStyle name="20 % - Akzent1 2 3 2 3 2 3" xfId="2396"/>
    <cellStyle name="20 % - Akzent1 2 3 2 3 3" xfId="2397"/>
    <cellStyle name="20 % - Akzent1 2 3 2 3 3 2" xfId="2398"/>
    <cellStyle name="20 % - Akzent1 2 3 2 3 4" xfId="2399"/>
    <cellStyle name="20 % - Akzent1 2 3 2 3 4 2" xfId="2400"/>
    <cellStyle name="20 % - Akzent1 2 3 2 3 5" xfId="2401"/>
    <cellStyle name="20 % - Akzent1 2 3 2 3 6" xfId="2402"/>
    <cellStyle name="20 % - Akzent1 2 3 2 4" xfId="2403"/>
    <cellStyle name="20 % - Akzent1 2 3 2 4 2" xfId="2404"/>
    <cellStyle name="20 % - Akzent1 2 3 2 4 2 2" xfId="2405"/>
    <cellStyle name="20 % - Akzent1 2 3 2 4 3" xfId="2406"/>
    <cellStyle name="20 % - Akzent1 2 3 2 5" xfId="2407"/>
    <cellStyle name="20 % - Akzent1 2 3 2 5 2" xfId="2408"/>
    <cellStyle name="20 % - Akzent1 2 3 2 6" xfId="2409"/>
    <cellStyle name="20 % - Akzent1 2 3 2 6 2" xfId="2410"/>
    <cellStyle name="20 % - Akzent1 2 3 2 7" xfId="2411"/>
    <cellStyle name="20 % - Akzent1 2 3 2 8" xfId="2412"/>
    <cellStyle name="20 % - Akzent1 2 3 3" xfId="2413"/>
    <cellStyle name="20 % - Akzent1 2 3 3 2" xfId="2414"/>
    <cellStyle name="20 % - Akzent1 2 3 3 2 2" xfId="2415"/>
    <cellStyle name="20 % - Akzent1 2 3 3 2 2 2" xfId="2416"/>
    <cellStyle name="20 % - Akzent1 2 3 3 2 2 2 2" xfId="2417"/>
    <cellStyle name="20 % - Akzent1 2 3 3 2 2 3" xfId="2418"/>
    <cellStyle name="20 % - Akzent1 2 3 3 2 3" xfId="2419"/>
    <cellStyle name="20 % - Akzent1 2 3 3 2 3 2" xfId="2420"/>
    <cellStyle name="20 % - Akzent1 2 3 3 2 4" xfId="2421"/>
    <cellStyle name="20 % - Akzent1 2 3 3 2 4 2" xfId="2422"/>
    <cellStyle name="20 % - Akzent1 2 3 3 2 5" xfId="2423"/>
    <cellStyle name="20 % - Akzent1 2 3 3 2 6" xfId="2424"/>
    <cellStyle name="20 % - Akzent1 2 3 3 3" xfId="2425"/>
    <cellStyle name="20 % - Akzent1 2 3 3 3 2" xfId="2426"/>
    <cellStyle name="20 % - Akzent1 2 3 3 3 2 2" xfId="2427"/>
    <cellStyle name="20 % - Akzent1 2 3 3 3 3" xfId="2428"/>
    <cellStyle name="20 % - Akzent1 2 3 3 4" xfId="2429"/>
    <cellStyle name="20 % - Akzent1 2 3 3 4 2" xfId="2430"/>
    <cellStyle name="20 % - Akzent1 2 3 3 5" xfId="2431"/>
    <cellStyle name="20 % - Akzent1 2 3 3 5 2" xfId="2432"/>
    <cellStyle name="20 % - Akzent1 2 3 3 6" xfId="2433"/>
    <cellStyle name="20 % - Akzent1 2 3 3 7" xfId="2434"/>
    <cellStyle name="20 % - Akzent1 2 3 4" xfId="2435"/>
    <cellStyle name="20 % - Akzent1 2 3 4 2" xfId="2436"/>
    <cellStyle name="20 % - Akzent1 2 3 4 2 2" xfId="2437"/>
    <cellStyle name="20 % - Akzent1 2 3 4 2 2 2" xfId="2438"/>
    <cellStyle name="20 % - Akzent1 2 3 4 2 3" xfId="2439"/>
    <cellStyle name="20 % - Akzent1 2 3 4 3" xfId="2440"/>
    <cellStyle name="20 % - Akzent1 2 3 4 3 2" xfId="2441"/>
    <cellStyle name="20 % - Akzent1 2 3 4 4" xfId="2442"/>
    <cellStyle name="20 % - Akzent1 2 3 4 4 2" xfId="2443"/>
    <cellStyle name="20 % - Akzent1 2 3 4 5" xfId="2444"/>
    <cellStyle name="20 % - Akzent1 2 3 4 6" xfId="2445"/>
    <cellStyle name="20 % - Akzent1 2 3 5" xfId="2446"/>
    <cellStyle name="20 % - Akzent1 2 3 5 2" xfId="2447"/>
    <cellStyle name="20 % - Akzent1 2 3 5 2 2" xfId="2448"/>
    <cellStyle name="20 % - Akzent1 2 3 5 3" xfId="2449"/>
    <cellStyle name="20 % - Akzent1 2 3 6" xfId="2450"/>
    <cellStyle name="20 % - Akzent1 2 3 6 2" xfId="2451"/>
    <cellStyle name="20 % - Akzent1 2 3 7" xfId="2452"/>
    <cellStyle name="20 % - Akzent1 2 3 7 2" xfId="2453"/>
    <cellStyle name="20 % - Akzent1 2 3 8" xfId="2454"/>
    <cellStyle name="20 % - Akzent1 2 3 9" xfId="2455"/>
    <cellStyle name="20 % - Akzent1 2 4" xfId="25"/>
    <cellStyle name="20 % - Akzent1 2 4 2" xfId="2456"/>
    <cellStyle name="20 % - Akzent1 2 4 2 2" xfId="2457"/>
    <cellStyle name="20 % - Akzent1 2 4 2 2 2" xfId="2458"/>
    <cellStyle name="20 % - Akzent1 2 4 2 2 2 2" xfId="2459"/>
    <cellStyle name="20 % - Akzent1 2 4 2 2 2 2 2" xfId="2460"/>
    <cellStyle name="20 % - Akzent1 2 4 2 2 2 3" xfId="2461"/>
    <cellStyle name="20 % - Akzent1 2 4 2 2 3" xfId="2462"/>
    <cellStyle name="20 % - Akzent1 2 4 2 2 3 2" xfId="2463"/>
    <cellStyle name="20 % - Akzent1 2 4 2 2 4" xfId="2464"/>
    <cellStyle name="20 % - Akzent1 2 4 2 2 4 2" xfId="2465"/>
    <cellStyle name="20 % - Akzent1 2 4 2 2 5" xfId="2466"/>
    <cellStyle name="20 % - Akzent1 2 4 2 2 6" xfId="2467"/>
    <cellStyle name="20 % - Akzent1 2 4 2 3" xfId="2468"/>
    <cellStyle name="20 % - Akzent1 2 4 2 3 2" xfId="2469"/>
    <cellStyle name="20 % - Akzent1 2 4 2 3 2 2" xfId="2470"/>
    <cellStyle name="20 % - Akzent1 2 4 2 3 3" xfId="2471"/>
    <cellStyle name="20 % - Akzent1 2 4 2 4" xfId="2472"/>
    <cellStyle name="20 % - Akzent1 2 4 2 4 2" xfId="2473"/>
    <cellStyle name="20 % - Akzent1 2 4 2 5" xfId="2474"/>
    <cellStyle name="20 % - Akzent1 2 4 2 5 2" xfId="2475"/>
    <cellStyle name="20 % - Akzent1 2 4 2 6" xfId="2476"/>
    <cellStyle name="20 % - Akzent1 2 4 2 7" xfId="2477"/>
    <cellStyle name="20 % - Akzent1 2 4 3" xfId="2478"/>
    <cellStyle name="20 % - Akzent1 2 4 3 2" xfId="2479"/>
    <cellStyle name="20 % - Akzent1 2 4 3 2 2" xfId="2480"/>
    <cellStyle name="20 % - Akzent1 2 4 3 2 2 2" xfId="2481"/>
    <cellStyle name="20 % - Akzent1 2 4 3 2 3" xfId="2482"/>
    <cellStyle name="20 % - Akzent1 2 4 3 3" xfId="2483"/>
    <cellStyle name="20 % - Akzent1 2 4 3 3 2" xfId="2484"/>
    <cellStyle name="20 % - Akzent1 2 4 3 4" xfId="2485"/>
    <cellStyle name="20 % - Akzent1 2 4 3 4 2" xfId="2486"/>
    <cellStyle name="20 % - Akzent1 2 4 3 5" xfId="2487"/>
    <cellStyle name="20 % - Akzent1 2 4 3 6" xfId="2488"/>
    <cellStyle name="20 % - Akzent1 2 4 4" xfId="2489"/>
    <cellStyle name="20 % - Akzent1 2 4 4 2" xfId="2490"/>
    <cellStyle name="20 % - Akzent1 2 4 4 2 2" xfId="2491"/>
    <cellStyle name="20 % - Akzent1 2 4 4 3" xfId="2492"/>
    <cellStyle name="20 % - Akzent1 2 4 5" xfId="2493"/>
    <cellStyle name="20 % - Akzent1 2 4 5 2" xfId="2494"/>
    <cellStyle name="20 % - Akzent1 2 4 6" xfId="2495"/>
    <cellStyle name="20 % - Akzent1 2 4 6 2" xfId="2496"/>
    <cellStyle name="20 % - Akzent1 2 4 7" xfId="2497"/>
    <cellStyle name="20 % - Akzent1 2 4 8" xfId="2498"/>
    <cellStyle name="20 % - Akzent1 2 5" xfId="26"/>
    <cellStyle name="20 % - Akzent1 2 5 2" xfId="2499"/>
    <cellStyle name="20 % - Akzent1 2 5 2 2" xfId="2500"/>
    <cellStyle name="20 % - Akzent1 2 5 2 2 2" xfId="2501"/>
    <cellStyle name="20 % - Akzent1 2 5 2 2 2 2" xfId="2502"/>
    <cellStyle name="20 % - Akzent1 2 5 2 2 2 2 2" xfId="2503"/>
    <cellStyle name="20 % - Akzent1 2 5 2 2 2 3" xfId="2504"/>
    <cellStyle name="20 % - Akzent1 2 5 2 2 3" xfId="2505"/>
    <cellStyle name="20 % - Akzent1 2 5 2 2 3 2" xfId="2506"/>
    <cellStyle name="20 % - Akzent1 2 5 2 2 4" xfId="2507"/>
    <cellStyle name="20 % - Akzent1 2 5 2 2 4 2" xfId="2508"/>
    <cellStyle name="20 % - Akzent1 2 5 2 2 5" xfId="2509"/>
    <cellStyle name="20 % - Akzent1 2 5 2 2 6" xfId="2510"/>
    <cellStyle name="20 % - Akzent1 2 5 2 3" xfId="2511"/>
    <cellStyle name="20 % - Akzent1 2 5 2 3 2" xfId="2512"/>
    <cellStyle name="20 % - Akzent1 2 5 2 3 2 2" xfId="2513"/>
    <cellStyle name="20 % - Akzent1 2 5 2 3 3" xfId="2514"/>
    <cellStyle name="20 % - Akzent1 2 5 2 4" xfId="2515"/>
    <cellStyle name="20 % - Akzent1 2 5 2 4 2" xfId="2516"/>
    <cellStyle name="20 % - Akzent1 2 5 2 5" xfId="2517"/>
    <cellStyle name="20 % - Akzent1 2 5 2 5 2" xfId="2518"/>
    <cellStyle name="20 % - Akzent1 2 5 2 6" xfId="2519"/>
    <cellStyle name="20 % - Akzent1 2 5 2 7" xfId="2520"/>
    <cellStyle name="20 % - Akzent1 2 5 3" xfId="2521"/>
    <cellStyle name="20 % - Akzent1 2 5 3 2" xfId="2522"/>
    <cellStyle name="20 % - Akzent1 2 5 3 2 2" xfId="2523"/>
    <cellStyle name="20 % - Akzent1 2 5 3 2 2 2" xfId="2524"/>
    <cellStyle name="20 % - Akzent1 2 5 3 2 3" xfId="2525"/>
    <cellStyle name="20 % - Akzent1 2 5 3 3" xfId="2526"/>
    <cellStyle name="20 % - Akzent1 2 5 3 3 2" xfId="2527"/>
    <cellStyle name="20 % - Akzent1 2 5 3 4" xfId="2528"/>
    <cellStyle name="20 % - Akzent1 2 5 3 4 2" xfId="2529"/>
    <cellStyle name="20 % - Akzent1 2 5 3 5" xfId="2530"/>
    <cellStyle name="20 % - Akzent1 2 5 3 6" xfId="2531"/>
    <cellStyle name="20 % - Akzent1 2 5 4" xfId="2532"/>
    <cellStyle name="20 % - Akzent1 2 5 4 2" xfId="2533"/>
    <cellStyle name="20 % - Akzent1 2 5 4 2 2" xfId="2534"/>
    <cellStyle name="20 % - Akzent1 2 5 4 3" xfId="2535"/>
    <cellStyle name="20 % - Akzent1 2 5 5" xfId="2536"/>
    <cellStyle name="20 % - Akzent1 2 5 5 2" xfId="2537"/>
    <cellStyle name="20 % - Akzent1 2 5 6" xfId="2538"/>
    <cellStyle name="20 % - Akzent1 2 5 6 2" xfId="2539"/>
    <cellStyle name="20 % - Akzent1 2 5 7" xfId="2540"/>
    <cellStyle name="20 % - Akzent1 2 5 8" xfId="2541"/>
    <cellStyle name="20 % - Akzent1 2 6" xfId="2542"/>
    <cellStyle name="20 % - Akzent1 2 6 2" xfId="2543"/>
    <cellStyle name="20 % - Akzent1 2 6 2 2" xfId="2544"/>
    <cellStyle name="20 % - Akzent1 2 6 2 2 2" xfId="2545"/>
    <cellStyle name="20 % - Akzent1 2 6 2 2 2 2" xfId="2546"/>
    <cellStyle name="20 % - Akzent1 2 6 2 2 3" xfId="2547"/>
    <cellStyle name="20 % - Akzent1 2 6 2 3" xfId="2548"/>
    <cellStyle name="20 % - Akzent1 2 6 2 3 2" xfId="2549"/>
    <cellStyle name="20 % - Akzent1 2 6 2 4" xfId="2550"/>
    <cellStyle name="20 % - Akzent1 2 6 2 4 2" xfId="2551"/>
    <cellStyle name="20 % - Akzent1 2 6 2 5" xfId="2552"/>
    <cellStyle name="20 % - Akzent1 2 6 2 6" xfId="2553"/>
    <cellStyle name="20 % - Akzent1 2 6 3" xfId="2554"/>
    <cellStyle name="20 % - Akzent1 2 6 3 2" xfId="2555"/>
    <cellStyle name="20 % - Akzent1 2 6 3 2 2" xfId="2556"/>
    <cellStyle name="20 % - Akzent1 2 6 3 3" xfId="2557"/>
    <cellStyle name="20 % - Akzent1 2 6 4" xfId="2558"/>
    <cellStyle name="20 % - Akzent1 2 6 4 2" xfId="2559"/>
    <cellStyle name="20 % - Akzent1 2 6 5" xfId="2560"/>
    <cellStyle name="20 % - Akzent1 2 6 5 2" xfId="2561"/>
    <cellStyle name="20 % - Akzent1 2 6 6" xfId="2562"/>
    <cellStyle name="20 % - Akzent1 2 6 7" xfId="2563"/>
    <cellStyle name="20 % - Akzent1 2 7" xfId="2564"/>
    <cellStyle name="20 % - Akzent1 2 7 2" xfId="2565"/>
    <cellStyle name="20 % - Akzent1 2 7 2 2" xfId="2566"/>
    <cellStyle name="20 % - Akzent1 2 7 2 2 2" xfId="2567"/>
    <cellStyle name="20 % - Akzent1 2 7 2 2 2 2" xfId="2568"/>
    <cellStyle name="20 % - Akzent1 2 7 2 2 3" xfId="2569"/>
    <cellStyle name="20 % - Akzent1 2 7 2 3" xfId="2570"/>
    <cellStyle name="20 % - Akzent1 2 7 2 3 2" xfId="2571"/>
    <cellStyle name="20 % - Akzent1 2 7 2 4" xfId="2572"/>
    <cellStyle name="20 % - Akzent1 2 7 2 4 2" xfId="2573"/>
    <cellStyle name="20 % - Akzent1 2 7 2 5" xfId="2574"/>
    <cellStyle name="20 % - Akzent1 2 7 2 6" xfId="2575"/>
    <cellStyle name="20 % - Akzent1 2 7 3" xfId="2576"/>
    <cellStyle name="20 % - Akzent1 2 7 3 2" xfId="2577"/>
    <cellStyle name="20 % - Akzent1 2 7 3 2 2" xfId="2578"/>
    <cellStyle name="20 % - Akzent1 2 7 3 3" xfId="2579"/>
    <cellStyle name="20 % - Akzent1 2 7 4" xfId="2580"/>
    <cellStyle name="20 % - Akzent1 2 7 4 2" xfId="2581"/>
    <cellStyle name="20 % - Akzent1 2 7 5" xfId="2582"/>
    <cellStyle name="20 % - Akzent1 2 7 5 2" xfId="2583"/>
    <cellStyle name="20 % - Akzent1 2 7 6" xfId="2584"/>
    <cellStyle name="20 % - Akzent1 2 7 7" xfId="2585"/>
    <cellStyle name="20 % - Akzent1 2 8" xfId="2586"/>
    <cellStyle name="20 % - Akzent1 2 8 2" xfId="2587"/>
    <cellStyle name="20 % - Akzent1 2 8 2 2" xfId="2588"/>
    <cellStyle name="20 % - Akzent1 2 8 2 2 2" xfId="2589"/>
    <cellStyle name="20 % - Akzent1 2 8 2 2 2 2" xfId="2590"/>
    <cellStyle name="20 % - Akzent1 2 8 2 2 3" xfId="2591"/>
    <cellStyle name="20 % - Akzent1 2 8 2 3" xfId="2592"/>
    <cellStyle name="20 % - Akzent1 2 8 2 3 2" xfId="2593"/>
    <cellStyle name="20 % - Akzent1 2 8 2 4" xfId="2594"/>
    <cellStyle name="20 % - Akzent1 2 8 2 4 2" xfId="2595"/>
    <cellStyle name="20 % - Akzent1 2 8 2 5" xfId="2596"/>
    <cellStyle name="20 % - Akzent1 2 8 2 6" xfId="2597"/>
    <cellStyle name="20 % - Akzent1 2 8 3" xfId="2598"/>
    <cellStyle name="20 % - Akzent1 2 8 3 2" xfId="2599"/>
    <cellStyle name="20 % - Akzent1 2 8 3 2 2" xfId="2600"/>
    <cellStyle name="20 % - Akzent1 2 8 3 3" xfId="2601"/>
    <cellStyle name="20 % - Akzent1 2 8 4" xfId="2602"/>
    <cellStyle name="20 % - Akzent1 2 8 4 2" xfId="2603"/>
    <cellStyle name="20 % - Akzent1 2 8 5" xfId="2604"/>
    <cellStyle name="20 % - Akzent1 2 8 5 2" xfId="2605"/>
    <cellStyle name="20 % - Akzent1 2 8 6" xfId="2606"/>
    <cellStyle name="20 % - Akzent1 2 8 7" xfId="2607"/>
    <cellStyle name="20 % - Akzent1 2 9" xfId="2608"/>
    <cellStyle name="20 % - Akzent1 2 9 2" xfId="2609"/>
    <cellStyle name="20 % - Akzent1 2 9 2 2" xfId="2610"/>
    <cellStyle name="20 % - Akzent1 2 9 2 2 2" xfId="2611"/>
    <cellStyle name="20 % - Akzent1 2 9 2 3" xfId="2612"/>
    <cellStyle name="20 % - Akzent1 2 9 3" xfId="2613"/>
    <cellStyle name="20 % - Akzent1 2 9 3 2" xfId="2614"/>
    <cellStyle name="20 % - Akzent1 2 9 4" xfId="2615"/>
    <cellStyle name="20 % - Akzent1 2 9 4 2" xfId="2616"/>
    <cellStyle name="20 % - Akzent1 2 9 5" xfId="2617"/>
    <cellStyle name="20 % - Akzent1 2 9 6" xfId="2618"/>
    <cellStyle name="20 % - Akzent1 20" xfId="1975"/>
    <cellStyle name="20 % - Akzent1 21" xfId="1976"/>
    <cellStyle name="20 % - Akzent1 22" xfId="1977"/>
    <cellStyle name="20 % - Akzent1 23" xfId="1978"/>
    <cellStyle name="20 % - Akzent1 3" xfId="27"/>
    <cellStyle name="20 % - Akzent1 3 10" xfId="2619"/>
    <cellStyle name="20 % - Akzent1 3 10 2" xfId="2620"/>
    <cellStyle name="20 % - Akzent1 3 10 2 2" xfId="2621"/>
    <cellStyle name="20 % - Akzent1 3 10 3" xfId="2622"/>
    <cellStyle name="20 % - Akzent1 3 11" xfId="2623"/>
    <cellStyle name="20 % - Akzent1 3 11 2" xfId="2624"/>
    <cellStyle name="20 % - Akzent1 3 12" xfId="2625"/>
    <cellStyle name="20 % - Akzent1 3 12 2" xfId="2626"/>
    <cellStyle name="20 % - Akzent1 3 13" xfId="2627"/>
    <cellStyle name="20 % - Akzent1 3 14" xfId="2628"/>
    <cellStyle name="20 % - Akzent1 3 2" xfId="1979"/>
    <cellStyle name="20 % - Akzent1 3 2 10" xfId="2629"/>
    <cellStyle name="20 % - Akzent1 3 2 2" xfId="2630"/>
    <cellStyle name="20 % - Akzent1 3 2 2 2" xfId="2631"/>
    <cellStyle name="20 % - Akzent1 3 2 2 2 2" xfId="2632"/>
    <cellStyle name="20 % - Akzent1 3 2 2 2 2 2" xfId="2633"/>
    <cellStyle name="20 % - Akzent1 3 2 2 2 2 2 2" xfId="2634"/>
    <cellStyle name="20 % - Akzent1 3 2 2 2 2 2 2 2" xfId="2635"/>
    <cellStyle name="20 % - Akzent1 3 2 2 2 2 2 3" xfId="2636"/>
    <cellStyle name="20 % - Akzent1 3 2 2 2 2 3" xfId="2637"/>
    <cellStyle name="20 % - Akzent1 3 2 2 2 2 3 2" xfId="2638"/>
    <cellStyle name="20 % - Akzent1 3 2 2 2 2 4" xfId="2639"/>
    <cellStyle name="20 % - Akzent1 3 2 2 2 2 4 2" xfId="2640"/>
    <cellStyle name="20 % - Akzent1 3 2 2 2 2 5" xfId="2641"/>
    <cellStyle name="20 % - Akzent1 3 2 2 2 2 6" xfId="2642"/>
    <cellStyle name="20 % - Akzent1 3 2 2 2 3" xfId="2643"/>
    <cellStyle name="20 % - Akzent1 3 2 2 2 3 2" xfId="2644"/>
    <cellStyle name="20 % - Akzent1 3 2 2 2 3 2 2" xfId="2645"/>
    <cellStyle name="20 % - Akzent1 3 2 2 2 3 3" xfId="2646"/>
    <cellStyle name="20 % - Akzent1 3 2 2 2 4" xfId="2647"/>
    <cellStyle name="20 % - Akzent1 3 2 2 2 4 2" xfId="2648"/>
    <cellStyle name="20 % - Akzent1 3 2 2 2 5" xfId="2649"/>
    <cellStyle name="20 % - Akzent1 3 2 2 2 5 2" xfId="2650"/>
    <cellStyle name="20 % - Akzent1 3 2 2 2 6" xfId="2651"/>
    <cellStyle name="20 % - Akzent1 3 2 2 2 7" xfId="2652"/>
    <cellStyle name="20 % - Akzent1 3 2 2 3" xfId="2653"/>
    <cellStyle name="20 % - Akzent1 3 2 2 3 2" xfId="2654"/>
    <cellStyle name="20 % - Akzent1 3 2 2 3 2 2" xfId="2655"/>
    <cellStyle name="20 % - Akzent1 3 2 2 3 2 2 2" xfId="2656"/>
    <cellStyle name="20 % - Akzent1 3 2 2 3 2 3" xfId="2657"/>
    <cellStyle name="20 % - Akzent1 3 2 2 3 3" xfId="2658"/>
    <cellStyle name="20 % - Akzent1 3 2 2 3 3 2" xfId="2659"/>
    <cellStyle name="20 % - Akzent1 3 2 2 3 4" xfId="2660"/>
    <cellStyle name="20 % - Akzent1 3 2 2 3 4 2" xfId="2661"/>
    <cellStyle name="20 % - Akzent1 3 2 2 3 5" xfId="2662"/>
    <cellStyle name="20 % - Akzent1 3 2 2 3 6" xfId="2663"/>
    <cellStyle name="20 % - Akzent1 3 2 2 4" xfId="2664"/>
    <cellStyle name="20 % - Akzent1 3 2 2 4 2" xfId="2665"/>
    <cellStyle name="20 % - Akzent1 3 2 2 4 2 2" xfId="2666"/>
    <cellStyle name="20 % - Akzent1 3 2 2 4 3" xfId="2667"/>
    <cellStyle name="20 % - Akzent1 3 2 2 5" xfId="2668"/>
    <cellStyle name="20 % - Akzent1 3 2 2 5 2" xfId="2669"/>
    <cellStyle name="20 % - Akzent1 3 2 2 6" xfId="2670"/>
    <cellStyle name="20 % - Akzent1 3 2 2 6 2" xfId="2671"/>
    <cellStyle name="20 % - Akzent1 3 2 2 7" xfId="2672"/>
    <cellStyle name="20 % - Akzent1 3 2 2 8" xfId="2673"/>
    <cellStyle name="20 % - Akzent1 3 2 3" xfId="2674"/>
    <cellStyle name="20 % - Akzent1 3 2 3 2" xfId="2675"/>
    <cellStyle name="20 % - Akzent1 3 2 3 2 2" xfId="2676"/>
    <cellStyle name="20 % - Akzent1 3 2 3 2 2 2" xfId="2677"/>
    <cellStyle name="20 % - Akzent1 3 2 3 2 2 2 2" xfId="2678"/>
    <cellStyle name="20 % - Akzent1 3 2 3 2 2 2 2 2" xfId="2679"/>
    <cellStyle name="20 % - Akzent1 3 2 3 2 2 2 3" xfId="2680"/>
    <cellStyle name="20 % - Akzent1 3 2 3 2 2 3" xfId="2681"/>
    <cellStyle name="20 % - Akzent1 3 2 3 2 2 3 2" xfId="2682"/>
    <cellStyle name="20 % - Akzent1 3 2 3 2 2 4" xfId="2683"/>
    <cellStyle name="20 % - Akzent1 3 2 3 2 2 4 2" xfId="2684"/>
    <cellStyle name="20 % - Akzent1 3 2 3 2 2 5" xfId="2685"/>
    <cellStyle name="20 % - Akzent1 3 2 3 2 2 6" xfId="2686"/>
    <cellStyle name="20 % - Akzent1 3 2 3 2 3" xfId="2687"/>
    <cellStyle name="20 % - Akzent1 3 2 3 2 3 2" xfId="2688"/>
    <cellStyle name="20 % - Akzent1 3 2 3 2 3 2 2" xfId="2689"/>
    <cellStyle name="20 % - Akzent1 3 2 3 2 3 3" xfId="2690"/>
    <cellStyle name="20 % - Akzent1 3 2 3 2 4" xfId="2691"/>
    <cellStyle name="20 % - Akzent1 3 2 3 2 4 2" xfId="2692"/>
    <cellStyle name="20 % - Akzent1 3 2 3 2 5" xfId="2693"/>
    <cellStyle name="20 % - Akzent1 3 2 3 2 5 2" xfId="2694"/>
    <cellStyle name="20 % - Akzent1 3 2 3 2 6" xfId="2695"/>
    <cellStyle name="20 % - Akzent1 3 2 3 2 7" xfId="2696"/>
    <cellStyle name="20 % - Akzent1 3 2 3 3" xfId="2697"/>
    <cellStyle name="20 % - Akzent1 3 2 3 3 2" xfId="2698"/>
    <cellStyle name="20 % - Akzent1 3 2 3 3 2 2" xfId="2699"/>
    <cellStyle name="20 % - Akzent1 3 2 3 3 2 2 2" xfId="2700"/>
    <cellStyle name="20 % - Akzent1 3 2 3 3 2 3" xfId="2701"/>
    <cellStyle name="20 % - Akzent1 3 2 3 3 3" xfId="2702"/>
    <cellStyle name="20 % - Akzent1 3 2 3 3 3 2" xfId="2703"/>
    <cellStyle name="20 % - Akzent1 3 2 3 3 4" xfId="2704"/>
    <cellStyle name="20 % - Akzent1 3 2 3 3 4 2" xfId="2705"/>
    <cellStyle name="20 % - Akzent1 3 2 3 3 5" xfId="2706"/>
    <cellStyle name="20 % - Akzent1 3 2 3 3 6" xfId="2707"/>
    <cellStyle name="20 % - Akzent1 3 2 3 4" xfId="2708"/>
    <cellStyle name="20 % - Akzent1 3 2 3 4 2" xfId="2709"/>
    <cellStyle name="20 % - Akzent1 3 2 3 4 2 2" xfId="2710"/>
    <cellStyle name="20 % - Akzent1 3 2 3 4 3" xfId="2711"/>
    <cellStyle name="20 % - Akzent1 3 2 3 5" xfId="2712"/>
    <cellStyle name="20 % - Akzent1 3 2 3 5 2" xfId="2713"/>
    <cellStyle name="20 % - Akzent1 3 2 3 6" xfId="2714"/>
    <cellStyle name="20 % - Akzent1 3 2 3 6 2" xfId="2715"/>
    <cellStyle name="20 % - Akzent1 3 2 3 7" xfId="2716"/>
    <cellStyle name="20 % - Akzent1 3 2 3 8" xfId="2717"/>
    <cellStyle name="20 % - Akzent1 3 2 4" xfId="2718"/>
    <cellStyle name="20 % - Akzent1 3 2 4 2" xfId="2719"/>
    <cellStyle name="20 % - Akzent1 3 2 4 2 2" xfId="2720"/>
    <cellStyle name="20 % - Akzent1 3 2 4 2 2 2" xfId="2721"/>
    <cellStyle name="20 % - Akzent1 3 2 4 2 2 2 2" xfId="2722"/>
    <cellStyle name="20 % - Akzent1 3 2 4 2 2 3" xfId="2723"/>
    <cellStyle name="20 % - Akzent1 3 2 4 2 3" xfId="2724"/>
    <cellStyle name="20 % - Akzent1 3 2 4 2 3 2" xfId="2725"/>
    <cellStyle name="20 % - Akzent1 3 2 4 2 4" xfId="2726"/>
    <cellStyle name="20 % - Akzent1 3 2 4 2 4 2" xfId="2727"/>
    <cellStyle name="20 % - Akzent1 3 2 4 2 5" xfId="2728"/>
    <cellStyle name="20 % - Akzent1 3 2 4 2 6" xfId="2729"/>
    <cellStyle name="20 % - Akzent1 3 2 4 3" xfId="2730"/>
    <cellStyle name="20 % - Akzent1 3 2 4 3 2" xfId="2731"/>
    <cellStyle name="20 % - Akzent1 3 2 4 3 2 2" xfId="2732"/>
    <cellStyle name="20 % - Akzent1 3 2 4 3 3" xfId="2733"/>
    <cellStyle name="20 % - Akzent1 3 2 4 4" xfId="2734"/>
    <cellStyle name="20 % - Akzent1 3 2 4 4 2" xfId="2735"/>
    <cellStyle name="20 % - Akzent1 3 2 4 5" xfId="2736"/>
    <cellStyle name="20 % - Akzent1 3 2 4 5 2" xfId="2737"/>
    <cellStyle name="20 % - Akzent1 3 2 4 6" xfId="2738"/>
    <cellStyle name="20 % - Akzent1 3 2 4 7" xfId="2739"/>
    <cellStyle name="20 % - Akzent1 3 2 5" xfId="2740"/>
    <cellStyle name="20 % - Akzent1 3 2 5 2" xfId="2741"/>
    <cellStyle name="20 % - Akzent1 3 2 5 2 2" xfId="2742"/>
    <cellStyle name="20 % - Akzent1 3 2 5 2 2 2" xfId="2743"/>
    <cellStyle name="20 % - Akzent1 3 2 5 2 3" xfId="2744"/>
    <cellStyle name="20 % - Akzent1 3 2 5 3" xfId="2745"/>
    <cellStyle name="20 % - Akzent1 3 2 5 3 2" xfId="2746"/>
    <cellStyle name="20 % - Akzent1 3 2 5 4" xfId="2747"/>
    <cellStyle name="20 % - Akzent1 3 2 5 4 2" xfId="2748"/>
    <cellStyle name="20 % - Akzent1 3 2 5 5" xfId="2749"/>
    <cellStyle name="20 % - Akzent1 3 2 5 6" xfId="2750"/>
    <cellStyle name="20 % - Akzent1 3 2 6" xfId="2751"/>
    <cellStyle name="20 % - Akzent1 3 2 6 2" xfId="2752"/>
    <cellStyle name="20 % - Akzent1 3 2 6 2 2" xfId="2753"/>
    <cellStyle name="20 % - Akzent1 3 2 6 3" xfId="2754"/>
    <cellStyle name="20 % - Akzent1 3 2 7" xfId="2755"/>
    <cellStyle name="20 % - Akzent1 3 2 7 2" xfId="2756"/>
    <cellStyle name="20 % - Akzent1 3 2 8" xfId="2757"/>
    <cellStyle name="20 % - Akzent1 3 2 8 2" xfId="2758"/>
    <cellStyle name="20 % - Akzent1 3 2 9" xfId="2759"/>
    <cellStyle name="20 % - Akzent1 3 3" xfId="2760"/>
    <cellStyle name="20 % - Akzent1 3 3 2" xfId="2761"/>
    <cellStyle name="20 % - Akzent1 3 3 2 2" xfId="2762"/>
    <cellStyle name="20 % - Akzent1 3 3 2 2 2" xfId="2763"/>
    <cellStyle name="20 % - Akzent1 3 3 2 2 2 2" xfId="2764"/>
    <cellStyle name="20 % - Akzent1 3 3 2 2 2 2 2" xfId="2765"/>
    <cellStyle name="20 % - Akzent1 3 3 2 2 2 2 2 2" xfId="2766"/>
    <cellStyle name="20 % - Akzent1 3 3 2 2 2 2 3" xfId="2767"/>
    <cellStyle name="20 % - Akzent1 3 3 2 2 2 3" xfId="2768"/>
    <cellStyle name="20 % - Akzent1 3 3 2 2 2 3 2" xfId="2769"/>
    <cellStyle name="20 % - Akzent1 3 3 2 2 2 4" xfId="2770"/>
    <cellStyle name="20 % - Akzent1 3 3 2 2 2 4 2" xfId="2771"/>
    <cellStyle name="20 % - Akzent1 3 3 2 2 2 5" xfId="2772"/>
    <cellStyle name="20 % - Akzent1 3 3 2 2 2 6" xfId="2773"/>
    <cellStyle name="20 % - Akzent1 3 3 2 2 3" xfId="2774"/>
    <cellStyle name="20 % - Akzent1 3 3 2 2 3 2" xfId="2775"/>
    <cellStyle name="20 % - Akzent1 3 3 2 2 3 2 2" xfId="2776"/>
    <cellStyle name="20 % - Akzent1 3 3 2 2 3 3" xfId="2777"/>
    <cellStyle name="20 % - Akzent1 3 3 2 2 4" xfId="2778"/>
    <cellStyle name="20 % - Akzent1 3 3 2 2 4 2" xfId="2779"/>
    <cellStyle name="20 % - Akzent1 3 3 2 2 5" xfId="2780"/>
    <cellStyle name="20 % - Akzent1 3 3 2 2 5 2" xfId="2781"/>
    <cellStyle name="20 % - Akzent1 3 3 2 2 6" xfId="2782"/>
    <cellStyle name="20 % - Akzent1 3 3 2 2 7" xfId="2783"/>
    <cellStyle name="20 % - Akzent1 3 3 2 3" xfId="2784"/>
    <cellStyle name="20 % - Akzent1 3 3 2 3 2" xfId="2785"/>
    <cellStyle name="20 % - Akzent1 3 3 2 3 2 2" xfId="2786"/>
    <cellStyle name="20 % - Akzent1 3 3 2 3 2 2 2" xfId="2787"/>
    <cellStyle name="20 % - Akzent1 3 3 2 3 2 3" xfId="2788"/>
    <cellStyle name="20 % - Akzent1 3 3 2 3 3" xfId="2789"/>
    <cellStyle name="20 % - Akzent1 3 3 2 3 3 2" xfId="2790"/>
    <cellStyle name="20 % - Akzent1 3 3 2 3 4" xfId="2791"/>
    <cellStyle name="20 % - Akzent1 3 3 2 3 4 2" xfId="2792"/>
    <cellStyle name="20 % - Akzent1 3 3 2 3 5" xfId="2793"/>
    <cellStyle name="20 % - Akzent1 3 3 2 3 6" xfId="2794"/>
    <cellStyle name="20 % - Akzent1 3 3 2 4" xfId="2795"/>
    <cellStyle name="20 % - Akzent1 3 3 2 4 2" xfId="2796"/>
    <cellStyle name="20 % - Akzent1 3 3 2 4 2 2" xfId="2797"/>
    <cellStyle name="20 % - Akzent1 3 3 2 4 3" xfId="2798"/>
    <cellStyle name="20 % - Akzent1 3 3 2 5" xfId="2799"/>
    <cellStyle name="20 % - Akzent1 3 3 2 5 2" xfId="2800"/>
    <cellStyle name="20 % - Akzent1 3 3 2 6" xfId="2801"/>
    <cellStyle name="20 % - Akzent1 3 3 2 6 2" xfId="2802"/>
    <cellStyle name="20 % - Akzent1 3 3 2 7" xfId="2803"/>
    <cellStyle name="20 % - Akzent1 3 3 2 8" xfId="2804"/>
    <cellStyle name="20 % - Akzent1 3 3 3" xfId="2805"/>
    <cellStyle name="20 % - Akzent1 3 3 3 2" xfId="2806"/>
    <cellStyle name="20 % - Akzent1 3 3 3 2 2" xfId="2807"/>
    <cellStyle name="20 % - Akzent1 3 3 3 2 2 2" xfId="2808"/>
    <cellStyle name="20 % - Akzent1 3 3 3 2 2 2 2" xfId="2809"/>
    <cellStyle name="20 % - Akzent1 3 3 3 2 2 3" xfId="2810"/>
    <cellStyle name="20 % - Akzent1 3 3 3 2 3" xfId="2811"/>
    <cellStyle name="20 % - Akzent1 3 3 3 2 3 2" xfId="2812"/>
    <cellStyle name="20 % - Akzent1 3 3 3 2 4" xfId="2813"/>
    <cellStyle name="20 % - Akzent1 3 3 3 2 4 2" xfId="2814"/>
    <cellStyle name="20 % - Akzent1 3 3 3 2 5" xfId="2815"/>
    <cellStyle name="20 % - Akzent1 3 3 3 2 6" xfId="2816"/>
    <cellStyle name="20 % - Akzent1 3 3 3 3" xfId="2817"/>
    <cellStyle name="20 % - Akzent1 3 3 3 3 2" xfId="2818"/>
    <cellStyle name="20 % - Akzent1 3 3 3 3 2 2" xfId="2819"/>
    <cellStyle name="20 % - Akzent1 3 3 3 3 3" xfId="2820"/>
    <cellStyle name="20 % - Akzent1 3 3 3 4" xfId="2821"/>
    <cellStyle name="20 % - Akzent1 3 3 3 4 2" xfId="2822"/>
    <cellStyle name="20 % - Akzent1 3 3 3 5" xfId="2823"/>
    <cellStyle name="20 % - Akzent1 3 3 3 5 2" xfId="2824"/>
    <cellStyle name="20 % - Akzent1 3 3 3 6" xfId="2825"/>
    <cellStyle name="20 % - Akzent1 3 3 3 7" xfId="2826"/>
    <cellStyle name="20 % - Akzent1 3 3 4" xfId="2827"/>
    <cellStyle name="20 % - Akzent1 3 3 4 2" xfId="2828"/>
    <cellStyle name="20 % - Akzent1 3 3 4 2 2" xfId="2829"/>
    <cellStyle name="20 % - Akzent1 3 3 4 2 2 2" xfId="2830"/>
    <cellStyle name="20 % - Akzent1 3 3 4 2 3" xfId="2831"/>
    <cellStyle name="20 % - Akzent1 3 3 4 3" xfId="2832"/>
    <cellStyle name="20 % - Akzent1 3 3 4 3 2" xfId="2833"/>
    <cellStyle name="20 % - Akzent1 3 3 4 4" xfId="2834"/>
    <cellStyle name="20 % - Akzent1 3 3 4 4 2" xfId="2835"/>
    <cellStyle name="20 % - Akzent1 3 3 4 5" xfId="2836"/>
    <cellStyle name="20 % - Akzent1 3 3 4 6" xfId="2837"/>
    <cellStyle name="20 % - Akzent1 3 3 5" xfId="2838"/>
    <cellStyle name="20 % - Akzent1 3 3 5 2" xfId="2839"/>
    <cellStyle name="20 % - Akzent1 3 3 5 2 2" xfId="2840"/>
    <cellStyle name="20 % - Akzent1 3 3 5 3" xfId="2841"/>
    <cellStyle name="20 % - Akzent1 3 3 6" xfId="2842"/>
    <cellStyle name="20 % - Akzent1 3 3 6 2" xfId="2843"/>
    <cellStyle name="20 % - Akzent1 3 3 7" xfId="2844"/>
    <cellStyle name="20 % - Akzent1 3 3 7 2" xfId="2845"/>
    <cellStyle name="20 % - Akzent1 3 3 8" xfId="2846"/>
    <cellStyle name="20 % - Akzent1 3 3 9" xfId="2847"/>
    <cellStyle name="20 % - Akzent1 3 4" xfId="2848"/>
    <cellStyle name="20 % - Akzent1 3 4 2" xfId="2849"/>
    <cellStyle name="20 % - Akzent1 3 4 2 2" xfId="2850"/>
    <cellStyle name="20 % - Akzent1 3 4 2 2 2" xfId="2851"/>
    <cellStyle name="20 % - Akzent1 3 4 2 2 2 2" xfId="2852"/>
    <cellStyle name="20 % - Akzent1 3 4 2 2 2 2 2" xfId="2853"/>
    <cellStyle name="20 % - Akzent1 3 4 2 2 2 3" xfId="2854"/>
    <cellStyle name="20 % - Akzent1 3 4 2 2 3" xfId="2855"/>
    <cellStyle name="20 % - Akzent1 3 4 2 2 3 2" xfId="2856"/>
    <cellStyle name="20 % - Akzent1 3 4 2 2 4" xfId="2857"/>
    <cellStyle name="20 % - Akzent1 3 4 2 2 4 2" xfId="2858"/>
    <cellStyle name="20 % - Akzent1 3 4 2 2 5" xfId="2859"/>
    <cellStyle name="20 % - Akzent1 3 4 2 2 6" xfId="2860"/>
    <cellStyle name="20 % - Akzent1 3 4 2 3" xfId="2861"/>
    <cellStyle name="20 % - Akzent1 3 4 2 3 2" xfId="2862"/>
    <cellStyle name="20 % - Akzent1 3 4 2 3 2 2" xfId="2863"/>
    <cellStyle name="20 % - Akzent1 3 4 2 3 3" xfId="2864"/>
    <cellStyle name="20 % - Akzent1 3 4 2 4" xfId="2865"/>
    <cellStyle name="20 % - Akzent1 3 4 2 4 2" xfId="2866"/>
    <cellStyle name="20 % - Akzent1 3 4 2 5" xfId="2867"/>
    <cellStyle name="20 % - Akzent1 3 4 2 5 2" xfId="2868"/>
    <cellStyle name="20 % - Akzent1 3 4 2 6" xfId="2869"/>
    <cellStyle name="20 % - Akzent1 3 4 2 7" xfId="2870"/>
    <cellStyle name="20 % - Akzent1 3 4 3" xfId="2871"/>
    <cellStyle name="20 % - Akzent1 3 4 3 2" xfId="2872"/>
    <cellStyle name="20 % - Akzent1 3 4 3 2 2" xfId="2873"/>
    <cellStyle name="20 % - Akzent1 3 4 3 2 2 2" xfId="2874"/>
    <cellStyle name="20 % - Akzent1 3 4 3 2 3" xfId="2875"/>
    <cellStyle name="20 % - Akzent1 3 4 3 3" xfId="2876"/>
    <cellStyle name="20 % - Akzent1 3 4 3 3 2" xfId="2877"/>
    <cellStyle name="20 % - Akzent1 3 4 3 4" xfId="2878"/>
    <cellStyle name="20 % - Akzent1 3 4 3 4 2" xfId="2879"/>
    <cellStyle name="20 % - Akzent1 3 4 3 5" xfId="2880"/>
    <cellStyle name="20 % - Akzent1 3 4 3 6" xfId="2881"/>
    <cellStyle name="20 % - Akzent1 3 4 4" xfId="2882"/>
    <cellStyle name="20 % - Akzent1 3 4 4 2" xfId="2883"/>
    <cellStyle name="20 % - Akzent1 3 4 4 2 2" xfId="2884"/>
    <cellStyle name="20 % - Akzent1 3 4 4 3" xfId="2885"/>
    <cellStyle name="20 % - Akzent1 3 4 5" xfId="2886"/>
    <cellStyle name="20 % - Akzent1 3 4 5 2" xfId="2887"/>
    <cellStyle name="20 % - Akzent1 3 4 6" xfId="2888"/>
    <cellStyle name="20 % - Akzent1 3 4 6 2" xfId="2889"/>
    <cellStyle name="20 % - Akzent1 3 4 7" xfId="2890"/>
    <cellStyle name="20 % - Akzent1 3 4 8" xfId="2891"/>
    <cellStyle name="20 % - Akzent1 3 5" xfId="2892"/>
    <cellStyle name="20 % - Akzent1 3 5 2" xfId="2893"/>
    <cellStyle name="20 % - Akzent1 3 5 2 2" xfId="2894"/>
    <cellStyle name="20 % - Akzent1 3 5 2 2 2" xfId="2895"/>
    <cellStyle name="20 % - Akzent1 3 5 2 2 2 2" xfId="2896"/>
    <cellStyle name="20 % - Akzent1 3 5 2 2 2 2 2" xfId="2897"/>
    <cellStyle name="20 % - Akzent1 3 5 2 2 2 3" xfId="2898"/>
    <cellStyle name="20 % - Akzent1 3 5 2 2 3" xfId="2899"/>
    <cellStyle name="20 % - Akzent1 3 5 2 2 3 2" xfId="2900"/>
    <cellStyle name="20 % - Akzent1 3 5 2 2 4" xfId="2901"/>
    <cellStyle name="20 % - Akzent1 3 5 2 2 4 2" xfId="2902"/>
    <cellStyle name="20 % - Akzent1 3 5 2 2 5" xfId="2903"/>
    <cellStyle name="20 % - Akzent1 3 5 2 2 6" xfId="2904"/>
    <cellStyle name="20 % - Akzent1 3 5 2 3" xfId="2905"/>
    <cellStyle name="20 % - Akzent1 3 5 2 3 2" xfId="2906"/>
    <cellStyle name="20 % - Akzent1 3 5 2 3 2 2" xfId="2907"/>
    <cellStyle name="20 % - Akzent1 3 5 2 3 3" xfId="2908"/>
    <cellStyle name="20 % - Akzent1 3 5 2 4" xfId="2909"/>
    <cellStyle name="20 % - Akzent1 3 5 2 4 2" xfId="2910"/>
    <cellStyle name="20 % - Akzent1 3 5 2 5" xfId="2911"/>
    <cellStyle name="20 % - Akzent1 3 5 2 5 2" xfId="2912"/>
    <cellStyle name="20 % - Akzent1 3 5 2 6" xfId="2913"/>
    <cellStyle name="20 % - Akzent1 3 5 2 7" xfId="2914"/>
    <cellStyle name="20 % - Akzent1 3 5 3" xfId="2915"/>
    <cellStyle name="20 % - Akzent1 3 5 3 2" xfId="2916"/>
    <cellStyle name="20 % - Akzent1 3 5 3 2 2" xfId="2917"/>
    <cellStyle name="20 % - Akzent1 3 5 3 2 2 2" xfId="2918"/>
    <cellStyle name="20 % - Akzent1 3 5 3 2 3" xfId="2919"/>
    <cellStyle name="20 % - Akzent1 3 5 3 3" xfId="2920"/>
    <cellStyle name="20 % - Akzent1 3 5 3 3 2" xfId="2921"/>
    <cellStyle name="20 % - Akzent1 3 5 3 4" xfId="2922"/>
    <cellStyle name="20 % - Akzent1 3 5 3 4 2" xfId="2923"/>
    <cellStyle name="20 % - Akzent1 3 5 3 5" xfId="2924"/>
    <cellStyle name="20 % - Akzent1 3 5 3 6" xfId="2925"/>
    <cellStyle name="20 % - Akzent1 3 5 4" xfId="2926"/>
    <cellStyle name="20 % - Akzent1 3 5 4 2" xfId="2927"/>
    <cellStyle name="20 % - Akzent1 3 5 4 2 2" xfId="2928"/>
    <cellStyle name="20 % - Akzent1 3 5 4 3" xfId="2929"/>
    <cellStyle name="20 % - Akzent1 3 5 5" xfId="2930"/>
    <cellStyle name="20 % - Akzent1 3 5 5 2" xfId="2931"/>
    <cellStyle name="20 % - Akzent1 3 5 6" xfId="2932"/>
    <cellStyle name="20 % - Akzent1 3 5 6 2" xfId="2933"/>
    <cellStyle name="20 % - Akzent1 3 5 7" xfId="2934"/>
    <cellStyle name="20 % - Akzent1 3 5 8" xfId="2935"/>
    <cellStyle name="20 % - Akzent1 3 6" xfId="2936"/>
    <cellStyle name="20 % - Akzent1 3 6 2" xfId="2937"/>
    <cellStyle name="20 % - Akzent1 3 6 2 2" xfId="2938"/>
    <cellStyle name="20 % - Akzent1 3 6 2 2 2" xfId="2939"/>
    <cellStyle name="20 % - Akzent1 3 6 2 2 2 2" xfId="2940"/>
    <cellStyle name="20 % - Akzent1 3 6 2 2 3" xfId="2941"/>
    <cellStyle name="20 % - Akzent1 3 6 2 3" xfId="2942"/>
    <cellStyle name="20 % - Akzent1 3 6 2 3 2" xfId="2943"/>
    <cellStyle name="20 % - Akzent1 3 6 2 4" xfId="2944"/>
    <cellStyle name="20 % - Akzent1 3 6 2 4 2" xfId="2945"/>
    <cellStyle name="20 % - Akzent1 3 6 2 5" xfId="2946"/>
    <cellStyle name="20 % - Akzent1 3 6 2 6" xfId="2947"/>
    <cellStyle name="20 % - Akzent1 3 6 3" xfId="2948"/>
    <cellStyle name="20 % - Akzent1 3 6 3 2" xfId="2949"/>
    <cellStyle name="20 % - Akzent1 3 6 3 2 2" xfId="2950"/>
    <cellStyle name="20 % - Akzent1 3 6 3 3" xfId="2951"/>
    <cellStyle name="20 % - Akzent1 3 6 4" xfId="2952"/>
    <cellStyle name="20 % - Akzent1 3 6 4 2" xfId="2953"/>
    <cellStyle name="20 % - Akzent1 3 6 5" xfId="2954"/>
    <cellStyle name="20 % - Akzent1 3 6 5 2" xfId="2955"/>
    <cellStyle name="20 % - Akzent1 3 6 6" xfId="2956"/>
    <cellStyle name="20 % - Akzent1 3 6 7" xfId="2957"/>
    <cellStyle name="20 % - Akzent1 3 7" xfId="2958"/>
    <cellStyle name="20 % - Akzent1 3 7 2" xfId="2959"/>
    <cellStyle name="20 % - Akzent1 3 7 2 2" xfId="2960"/>
    <cellStyle name="20 % - Akzent1 3 7 2 2 2" xfId="2961"/>
    <cellStyle name="20 % - Akzent1 3 7 2 2 2 2" xfId="2962"/>
    <cellStyle name="20 % - Akzent1 3 7 2 2 3" xfId="2963"/>
    <cellStyle name="20 % - Akzent1 3 7 2 3" xfId="2964"/>
    <cellStyle name="20 % - Akzent1 3 7 2 3 2" xfId="2965"/>
    <cellStyle name="20 % - Akzent1 3 7 2 4" xfId="2966"/>
    <cellStyle name="20 % - Akzent1 3 7 2 4 2" xfId="2967"/>
    <cellStyle name="20 % - Akzent1 3 7 2 5" xfId="2968"/>
    <cellStyle name="20 % - Akzent1 3 7 2 6" xfId="2969"/>
    <cellStyle name="20 % - Akzent1 3 7 3" xfId="2970"/>
    <cellStyle name="20 % - Akzent1 3 7 3 2" xfId="2971"/>
    <cellStyle name="20 % - Akzent1 3 7 3 2 2" xfId="2972"/>
    <cellStyle name="20 % - Akzent1 3 7 3 3" xfId="2973"/>
    <cellStyle name="20 % - Akzent1 3 7 4" xfId="2974"/>
    <cellStyle name="20 % - Akzent1 3 7 4 2" xfId="2975"/>
    <cellStyle name="20 % - Akzent1 3 7 5" xfId="2976"/>
    <cellStyle name="20 % - Akzent1 3 7 5 2" xfId="2977"/>
    <cellStyle name="20 % - Akzent1 3 7 6" xfId="2978"/>
    <cellStyle name="20 % - Akzent1 3 7 7" xfId="2979"/>
    <cellStyle name="20 % - Akzent1 3 8" xfId="2980"/>
    <cellStyle name="20 % - Akzent1 3 8 2" xfId="2981"/>
    <cellStyle name="20 % - Akzent1 3 8 2 2" xfId="2982"/>
    <cellStyle name="20 % - Akzent1 3 8 2 2 2" xfId="2983"/>
    <cellStyle name="20 % - Akzent1 3 8 2 2 2 2" xfId="2984"/>
    <cellStyle name="20 % - Akzent1 3 8 2 2 3" xfId="2985"/>
    <cellStyle name="20 % - Akzent1 3 8 2 3" xfId="2986"/>
    <cellStyle name="20 % - Akzent1 3 8 2 3 2" xfId="2987"/>
    <cellStyle name="20 % - Akzent1 3 8 2 4" xfId="2988"/>
    <cellStyle name="20 % - Akzent1 3 8 2 4 2" xfId="2989"/>
    <cellStyle name="20 % - Akzent1 3 8 2 5" xfId="2990"/>
    <cellStyle name="20 % - Akzent1 3 8 2 6" xfId="2991"/>
    <cellStyle name="20 % - Akzent1 3 8 3" xfId="2992"/>
    <cellStyle name="20 % - Akzent1 3 8 3 2" xfId="2993"/>
    <cellStyle name="20 % - Akzent1 3 8 3 2 2" xfId="2994"/>
    <cellStyle name="20 % - Akzent1 3 8 3 3" xfId="2995"/>
    <cellStyle name="20 % - Akzent1 3 8 4" xfId="2996"/>
    <cellStyle name="20 % - Akzent1 3 8 4 2" xfId="2997"/>
    <cellStyle name="20 % - Akzent1 3 8 5" xfId="2998"/>
    <cellStyle name="20 % - Akzent1 3 8 5 2" xfId="2999"/>
    <cellStyle name="20 % - Akzent1 3 8 6" xfId="3000"/>
    <cellStyle name="20 % - Akzent1 3 8 7" xfId="3001"/>
    <cellStyle name="20 % - Akzent1 3 9" xfId="3002"/>
    <cellStyle name="20 % - Akzent1 3 9 2" xfId="3003"/>
    <cellStyle name="20 % - Akzent1 3 9 2 2" xfId="3004"/>
    <cellStyle name="20 % - Akzent1 3 9 2 2 2" xfId="3005"/>
    <cellStyle name="20 % - Akzent1 3 9 2 3" xfId="3006"/>
    <cellStyle name="20 % - Akzent1 3 9 3" xfId="3007"/>
    <cellStyle name="20 % - Akzent1 3 9 3 2" xfId="3008"/>
    <cellStyle name="20 % - Akzent1 3 9 4" xfId="3009"/>
    <cellStyle name="20 % - Akzent1 3 9 4 2" xfId="3010"/>
    <cellStyle name="20 % - Akzent1 3 9 5" xfId="3011"/>
    <cellStyle name="20 % - Akzent1 3 9 6" xfId="3012"/>
    <cellStyle name="20 % - Akzent1 4" xfId="28"/>
    <cellStyle name="20 % - Akzent1 4 10" xfId="3013"/>
    <cellStyle name="20 % - Akzent1 4 11" xfId="3014"/>
    <cellStyle name="20 % - Akzent1 4 2" xfId="3015"/>
    <cellStyle name="20 % - Akzent1 4 2 2" xfId="3016"/>
    <cellStyle name="20 % - Akzent1 4 2 2 2" xfId="3017"/>
    <cellStyle name="20 % - Akzent1 4 2 2 2 2" xfId="3018"/>
    <cellStyle name="20 % - Akzent1 4 2 2 2 2 2" xfId="3019"/>
    <cellStyle name="20 % - Akzent1 4 2 2 2 2 2 2" xfId="3020"/>
    <cellStyle name="20 % - Akzent1 4 2 2 2 2 3" xfId="3021"/>
    <cellStyle name="20 % - Akzent1 4 2 2 2 3" xfId="3022"/>
    <cellStyle name="20 % - Akzent1 4 2 2 2 3 2" xfId="3023"/>
    <cellStyle name="20 % - Akzent1 4 2 2 2 4" xfId="3024"/>
    <cellStyle name="20 % - Akzent1 4 2 2 2 4 2" xfId="3025"/>
    <cellStyle name="20 % - Akzent1 4 2 2 2 5" xfId="3026"/>
    <cellStyle name="20 % - Akzent1 4 2 2 2 6" xfId="3027"/>
    <cellStyle name="20 % - Akzent1 4 2 2 3" xfId="3028"/>
    <cellStyle name="20 % - Akzent1 4 2 2 3 2" xfId="3029"/>
    <cellStyle name="20 % - Akzent1 4 2 2 3 2 2" xfId="3030"/>
    <cellStyle name="20 % - Akzent1 4 2 2 3 3" xfId="3031"/>
    <cellStyle name="20 % - Akzent1 4 2 2 4" xfId="3032"/>
    <cellStyle name="20 % - Akzent1 4 2 2 4 2" xfId="3033"/>
    <cellStyle name="20 % - Akzent1 4 2 2 5" xfId="3034"/>
    <cellStyle name="20 % - Akzent1 4 2 2 5 2" xfId="3035"/>
    <cellStyle name="20 % - Akzent1 4 2 2 6" xfId="3036"/>
    <cellStyle name="20 % - Akzent1 4 2 2 7" xfId="3037"/>
    <cellStyle name="20 % - Akzent1 4 2 3" xfId="3038"/>
    <cellStyle name="20 % - Akzent1 4 2 3 2" xfId="3039"/>
    <cellStyle name="20 % - Akzent1 4 2 3 2 2" xfId="3040"/>
    <cellStyle name="20 % - Akzent1 4 2 3 2 2 2" xfId="3041"/>
    <cellStyle name="20 % - Akzent1 4 2 3 2 3" xfId="3042"/>
    <cellStyle name="20 % - Akzent1 4 2 3 3" xfId="3043"/>
    <cellStyle name="20 % - Akzent1 4 2 3 3 2" xfId="3044"/>
    <cellStyle name="20 % - Akzent1 4 2 3 4" xfId="3045"/>
    <cellStyle name="20 % - Akzent1 4 2 3 4 2" xfId="3046"/>
    <cellStyle name="20 % - Akzent1 4 2 3 5" xfId="3047"/>
    <cellStyle name="20 % - Akzent1 4 2 3 6" xfId="3048"/>
    <cellStyle name="20 % - Akzent1 4 2 4" xfId="3049"/>
    <cellStyle name="20 % - Akzent1 4 2 4 2" xfId="3050"/>
    <cellStyle name="20 % - Akzent1 4 2 4 2 2" xfId="3051"/>
    <cellStyle name="20 % - Akzent1 4 2 4 3" xfId="3052"/>
    <cellStyle name="20 % - Akzent1 4 2 5" xfId="3053"/>
    <cellStyle name="20 % - Akzent1 4 2 5 2" xfId="3054"/>
    <cellStyle name="20 % - Akzent1 4 2 6" xfId="3055"/>
    <cellStyle name="20 % - Akzent1 4 2 6 2" xfId="3056"/>
    <cellStyle name="20 % - Akzent1 4 2 7" xfId="3057"/>
    <cellStyle name="20 % - Akzent1 4 2 8" xfId="3058"/>
    <cellStyle name="20 % - Akzent1 4 3" xfId="3059"/>
    <cellStyle name="20 % - Akzent1 4 3 2" xfId="3060"/>
    <cellStyle name="20 % - Akzent1 4 3 2 2" xfId="3061"/>
    <cellStyle name="20 % - Akzent1 4 3 2 2 2" xfId="3062"/>
    <cellStyle name="20 % - Akzent1 4 3 2 2 2 2" xfId="3063"/>
    <cellStyle name="20 % - Akzent1 4 3 2 2 2 2 2" xfId="3064"/>
    <cellStyle name="20 % - Akzent1 4 3 2 2 2 3" xfId="3065"/>
    <cellStyle name="20 % - Akzent1 4 3 2 2 3" xfId="3066"/>
    <cellStyle name="20 % - Akzent1 4 3 2 2 3 2" xfId="3067"/>
    <cellStyle name="20 % - Akzent1 4 3 2 2 4" xfId="3068"/>
    <cellStyle name="20 % - Akzent1 4 3 2 2 4 2" xfId="3069"/>
    <cellStyle name="20 % - Akzent1 4 3 2 2 5" xfId="3070"/>
    <cellStyle name="20 % - Akzent1 4 3 2 2 6" xfId="3071"/>
    <cellStyle name="20 % - Akzent1 4 3 2 3" xfId="3072"/>
    <cellStyle name="20 % - Akzent1 4 3 2 3 2" xfId="3073"/>
    <cellStyle name="20 % - Akzent1 4 3 2 3 2 2" xfId="3074"/>
    <cellStyle name="20 % - Akzent1 4 3 2 3 3" xfId="3075"/>
    <cellStyle name="20 % - Akzent1 4 3 2 4" xfId="3076"/>
    <cellStyle name="20 % - Akzent1 4 3 2 4 2" xfId="3077"/>
    <cellStyle name="20 % - Akzent1 4 3 2 5" xfId="3078"/>
    <cellStyle name="20 % - Akzent1 4 3 2 5 2" xfId="3079"/>
    <cellStyle name="20 % - Akzent1 4 3 2 6" xfId="3080"/>
    <cellStyle name="20 % - Akzent1 4 3 2 7" xfId="3081"/>
    <cellStyle name="20 % - Akzent1 4 3 3" xfId="3082"/>
    <cellStyle name="20 % - Akzent1 4 3 3 2" xfId="3083"/>
    <cellStyle name="20 % - Akzent1 4 3 3 2 2" xfId="3084"/>
    <cellStyle name="20 % - Akzent1 4 3 3 2 2 2" xfId="3085"/>
    <cellStyle name="20 % - Akzent1 4 3 3 2 3" xfId="3086"/>
    <cellStyle name="20 % - Akzent1 4 3 3 3" xfId="3087"/>
    <cellStyle name="20 % - Akzent1 4 3 3 3 2" xfId="3088"/>
    <cellStyle name="20 % - Akzent1 4 3 3 4" xfId="3089"/>
    <cellStyle name="20 % - Akzent1 4 3 3 4 2" xfId="3090"/>
    <cellStyle name="20 % - Akzent1 4 3 3 5" xfId="3091"/>
    <cellStyle name="20 % - Akzent1 4 3 3 6" xfId="3092"/>
    <cellStyle name="20 % - Akzent1 4 3 4" xfId="3093"/>
    <cellStyle name="20 % - Akzent1 4 3 4 2" xfId="3094"/>
    <cellStyle name="20 % - Akzent1 4 3 4 2 2" xfId="3095"/>
    <cellStyle name="20 % - Akzent1 4 3 4 3" xfId="3096"/>
    <cellStyle name="20 % - Akzent1 4 3 5" xfId="3097"/>
    <cellStyle name="20 % - Akzent1 4 3 5 2" xfId="3098"/>
    <cellStyle name="20 % - Akzent1 4 3 6" xfId="3099"/>
    <cellStyle name="20 % - Akzent1 4 3 6 2" xfId="3100"/>
    <cellStyle name="20 % - Akzent1 4 3 7" xfId="3101"/>
    <cellStyle name="20 % - Akzent1 4 3 8" xfId="3102"/>
    <cellStyle name="20 % - Akzent1 4 4" xfId="3103"/>
    <cellStyle name="20 % - Akzent1 4 4 2" xfId="3104"/>
    <cellStyle name="20 % - Akzent1 4 4 2 2" xfId="3105"/>
    <cellStyle name="20 % - Akzent1 4 4 2 2 2" xfId="3106"/>
    <cellStyle name="20 % - Akzent1 4 4 2 2 2 2" xfId="3107"/>
    <cellStyle name="20 % - Akzent1 4 4 2 2 3" xfId="3108"/>
    <cellStyle name="20 % - Akzent1 4 4 2 3" xfId="3109"/>
    <cellStyle name="20 % - Akzent1 4 4 2 3 2" xfId="3110"/>
    <cellStyle name="20 % - Akzent1 4 4 2 4" xfId="3111"/>
    <cellStyle name="20 % - Akzent1 4 4 2 4 2" xfId="3112"/>
    <cellStyle name="20 % - Akzent1 4 4 2 5" xfId="3113"/>
    <cellStyle name="20 % - Akzent1 4 4 2 6" xfId="3114"/>
    <cellStyle name="20 % - Akzent1 4 4 3" xfId="3115"/>
    <cellStyle name="20 % - Akzent1 4 4 3 2" xfId="3116"/>
    <cellStyle name="20 % - Akzent1 4 4 3 2 2" xfId="3117"/>
    <cellStyle name="20 % - Akzent1 4 4 3 3" xfId="3118"/>
    <cellStyle name="20 % - Akzent1 4 4 4" xfId="3119"/>
    <cellStyle name="20 % - Akzent1 4 4 4 2" xfId="3120"/>
    <cellStyle name="20 % - Akzent1 4 4 5" xfId="3121"/>
    <cellStyle name="20 % - Akzent1 4 4 5 2" xfId="3122"/>
    <cellStyle name="20 % - Akzent1 4 4 6" xfId="3123"/>
    <cellStyle name="20 % - Akzent1 4 4 7" xfId="3124"/>
    <cellStyle name="20 % - Akzent1 4 5" xfId="3125"/>
    <cellStyle name="20 % - Akzent1 4 5 2" xfId="3126"/>
    <cellStyle name="20 % - Akzent1 4 5 2 2" xfId="3127"/>
    <cellStyle name="20 % - Akzent1 4 5 2 2 2" xfId="3128"/>
    <cellStyle name="20 % - Akzent1 4 5 2 2 2 2" xfId="3129"/>
    <cellStyle name="20 % - Akzent1 4 5 2 2 3" xfId="3130"/>
    <cellStyle name="20 % - Akzent1 4 5 2 3" xfId="3131"/>
    <cellStyle name="20 % - Akzent1 4 5 2 3 2" xfId="3132"/>
    <cellStyle name="20 % - Akzent1 4 5 2 4" xfId="3133"/>
    <cellStyle name="20 % - Akzent1 4 5 2 4 2" xfId="3134"/>
    <cellStyle name="20 % - Akzent1 4 5 2 5" xfId="3135"/>
    <cellStyle name="20 % - Akzent1 4 5 2 6" xfId="3136"/>
    <cellStyle name="20 % - Akzent1 4 5 3" xfId="3137"/>
    <cellStyle name="20 % - Akzent1 4 5 3 2" xfId="3138"/>
    <cellStyle name="20 % - Akzent1 4 5 3 2 2" xfId="3139"/>
    <cellStyle name="20 % - Akzent1 4 5 3 3" xfId="3140"/>
    <cellStyle name="20 % - Akzent1 4 5 4" xfId="3141"/>
    <cellStyle name="20 % - Akzent1 4 5 4 2" xfId="3142"/>
    <cellStyle name="20 % - Akzent1 4 5 5" xfId="3143"/>
    <cellStyle name="20 % - Akzent1 4 5 5 2" xfId="3144"/>
    <cellStyle name="20 % - Akzent1 4 5 6" xfId="3145"/>
    <cellStyle name="20 % - Akzent1 4 5 7" xfId="3146"/>
    <cellStyle name="20 % - Akzent1 4 6" xfId="3147"/>
    <cellStyle name="20 % - Akzent1 4 6 2" xfId="3148"/>
    <cellStyle name="20 % - Akzent1 4 6 2 2" xfId="3149"/>
    <cellStyle name="20 % - Akzent1 4 6 2 2 2" xfId="3150"/>
    <cellStyle name="20 % - Akzent1 4 6 2 3" xfId="3151"/>
    <cellStyle name="20 % - Akzent1 4 6 3" xfId="3152"/>
    <cellStyle name="20 % - Akzent1 4 6 3 2" xfId="3153"/>
    <cellStyle name="20 % - Akzent1 4 6 4" xfId="3154"/>
    <cellStyle name="20 % - Akzent1 4 6 4 2" xfId="3155"/>
    <cellStyle name="20 % - Akzent1 4 6 5" xfId="3156"/>
    <cellStyle name="20 % - Akzent1 4 6 6" xfId="3157"/>
    <cellStyle name="20 % - Akzent1 4 7" xfId="3158"/>
    <cellStyle name="20 % - Akzent1 4 7 2" xfId="3159"/>
    <cellStyle name="20 % - Akzent1 4 7 2 2" xfId="3160"/>
    <cellStyle name="20 % - Akzent1 4 7 3" xfId="3161"/>
    <cellStyle name="20 % - Akzent1 4 8" xfId="3162"/>
    <cellStyle name="20 % - Akzent1 4 8 2" xfId="3163"/>
    <cellStyle name="20 % - Akzent1 4 9" xfId="3164"/>
    <cellStyle name="20 % - Akzent1 4 9 2" xfId="3165"/>
    <cellStyle name="20 % - Akzent1 5" xfId="1980"/>
    <cellStyle name="20 % - Akzent1 5 2" xfId="3166"/>
    <cellStyle name="20 % - Akzent1 5 2 2" xfId="3167"/>
    <cellStyle name="20 % - Akzent1 5 2 2 2" xfId="3168"/>
    <cellStyle name="20 % - Akzent1 5 2 2 2 2" xfId="3169"/>
    <cellStyle name="20 % - Akzent1 5 2 2 2 2 2" xfId="3170"/>
    <cellStyle name="20 % - Akzent1 5 2 2 2 2 2 2" xfId="3171"/>
    <cellStyle name="20 % - Akzent1 5 2 2 2 2 3" xfId="3172"/>
    <cellStyle name="20 % - Akzent1 5 2 2 2 3" xfId="3173"/>
    <cellStyle name="20 % - Akzent1 5 2 2 2 3 2" xfId="3174"/>
    <cellStyle name="20 % - Akzent1 5 2 2 2 4" xfId="3175"/>
    <cellStyle name="20 % - Akzent1 5 2 2 2 4 2" xfId="3176"/>
    <cellStyle name="20 % - Akzent1 5 2 2 2 5" xfId="3177"/>
    <cellStyle name="20 % - Akzent1 5 2 2 2 6" xfId="3178"/>
    <cellStyle name="20 % - Akzent1 5 2 2 3" xfId="3179"/>
    <cellStyle name="20 % - Akzent1 5 2 2 3 2" xfId="3180"/>
    <cellStyle name="20 % - Akzent1 5 2 2 3 2 2" xfId="3181"/>
    <cellStyle name="20 % - Akzent1 5 2 2 3 3" xfId="3182"/>
    <cellStyle name="20 % - Akzent1 5 2 2 4" xfId="3183"/>
    <cellStyle name="20 % - Akzent1 5 2 2 4 2" xfId="3184"/>
    <cellStyle name="20 % - Akzent1 5 2 2 5" xfId="3185"/>
    <cellStyle name="20 % - Akzent1 5 2 2 5 2" xfId="3186"/>
    <cellStyle name="20 % - Akzent1 5 2 2 6" xfId="3187"/>
    <cellStyle name="20 % - Akzent1 5 2 2 7" xfId="3188"/>
    <cellStyle name="20 % - Akzent1 5 2 3" xfId="3189"/>
    <cellStyle name="20 % - Akzent1 5 2 3 2" xfId="3190"/>
    <cellStyle name="20 % - Akzent1 5 2 3 2 2" xfId="3191"/>
    <cellStyle name="20 % - Akzent1 5 2 3 2 2 2" xfId="3192"/>
    <cellStyle name="20 % - Akzent1 5 2 3 2 3" xfId="3193"/>
    <cellStyle name="20 % - Akzent1 5 2 3 3" xfId="3194"/>
    <cellStyle name="20 % - Akzent1 5 2 3 3 2" xfId="3195"/>
    <cellStyle name="20 % - Akzent1 5 2 3 4" xfId="3196"/>
    <cellStyle name="20 % - Akzent1 5 2 3 4 2" xfId="3197"/>
    <cellStyle name="20 % - Akzent1 5 2 3 5" xfId="3198"/>
    <cellStyle name="20 % - Akzent1 5 2 3 6" xfId="3199"/>
    <cellStyle name="20 % - Akzent1 5 2 4" xfId="3200"/>
    <cellStyle name="20 % - Akzent1 5 2 4 2" xfId="3201"/>
    <cellStyle name="20 % - Akzent1 5 2 4 2 2" xfId="3202"/>
    <cellStyle name="20 % - Akzent1 5 2 4 3" xfId="3203"/>
    <cellStyle name="20 % - Akzent1 5 2 5" xfId="3204"/>
    <cellStyle name="20 % - Akzent1 5 2 5 2" xfId="3205"/>
    <cellStyle name="20 % - Akzent1 5 2 6" xfId="3206"/>
    <cellStyle name="20 % - Akzent1 5 2 6 2" xfId="3207"/>
    <cellStyle name="20 % - Akzent1 5 2 7" xfId="3208"/>
    <cellStyle name="20 % - Akzent1 5 2 8" xfId="3209"/>
    <cellStyle name="20 % - Akzent1 5 3" xfId="3210"/>
    <cellStyle name="20 % - Akzent1 5 3 2" xfId="3211"/>
    <cellStyle name="20 % - Akzent1 5 3 2 2" xfId="3212"/>
    <cellStyle name="20 % - Akzent1 5 3 2 2 2" xfId="3213"/>
    <cellStyle name="20 % - Akzent1 5 3 2 2 2 2" xfId="3214"/>
    <cellStyle name="20 % - Akzent1 5 3 2 2 3" xfId="3215"/>
    <cellStyle name="20 % - Akzent1 5 3 2 3" xfId="3216"/>
    <cellStyle name="20 % - Akzent1 5 3 2 3 2" xfId="3217"/>
    <cellStyle name="20 % - Akzent1 5 3 2 4" xfId="3218"/>
    <cellStyle name="20 % - Akzent1 5 3 2 4 2" xfId="3219"/>
    <cellStyle name="20 % - Akzent1 5 3 2 5" xfId="3220"/>
    <cellStyle name="20 % - Akzent1 5 3 2 6" xfId="3221"/>
    <cellStyle name="20 % - Akzent1 5 3 3" xfId="3222"/>
    <cellStyle name="20 % - Akzent1 5 3 3 2" xfId="3223"/>
    <cellStyle name="20 % - Akzent1 5 3 3 2 2" xfId="3224"/>
    <cellStyle name="20 % - Akzent1 5 3 3 3" xfId="3225"/>
    <cellStyle name="20 % - Akzent1 5 3 4" xfId="3226"/>
    <cellStyle name="20 % - Akzent1 5 3 4 2" xfId="3227"/>
    <cellStyle name="20 % - Akzent1 5 3 5" xfId="3228"/>
    <cellStyle name="20 % - Akzent1 5 3 5 2" xfId="3229"/>
    <cellStyle name="20 % - Akzent1 5 3 6" xfId="3230"/>
    <cellStyle name="20 % - Akzent1 5 3 7" xfId="3231"/>
    <cellStyle name="20 % - Akzent1 5 4" xfId="3232"/>
    <cellStyle name="20 % - Akzent1 5 4 2" xfId="3233"/>
    <cellStyle name="20 % - Akzent1 5 4 2 2" xfId="3234"/>
    <cellStyle name="20 % - Akzent1 5 4 2 2 2" xfId="3235"/>
    <cellStyle name="20 % - Akzent1 5 4 2 3" xfId="3236"/>
    <cellStyle name="20 % - Akzent1 5 4 3" xfId="3237"/>
    <cellStyle name="20 % - Akzent1 5 4 3 2" xfId="3238"/>
    <cellStyle name="20 % - Akzent1 5 4 4" xfId="3239"/>
    <cellStyle name="20 % - Akzent1 5 4 4 2" xfId="3240"/>
    <cellStyle name="20 % - Akzent1 5 4 5" xfId="3241"/>
    <cellStyle name="20 % - Akzent1 5 4 6" xfId="3242"/>
    <cellStyle name="20 % - Akzent1 5 5" xfId="3243"/>
    <cellStyle name="20 % - Akzent1 5 5 2" xfId="3244"/>
    <cellStyle name="20 % - Akzent1 5 5 2 2" xfId="3245"/>
    <cellStyle name="20 % - Akzent1 5 5 3" xfId="3246"/>
    <cellStyle name="20 % - Akzent1 5 6" xfId="3247"/>
    <cellStyle name="20 % - Akzent1 5 6 2" xfId="3248"/>
    <cellStyle name="20 % - Akzent1 5 7" xfId="3249"/>
    <cellStyle name="20 % - Akzent1 5 7 2" xfId="3250"/>
    <cellStyle name="20 % - Akzent1 5 8" xfId="3251"/>
    <cellStyle name="20 % - Akzent1 5 9" xfId="3252"/>
    <cellStyle name="20 % - Akzent1 6" xfId="1981"/>
    <cellStyle name="20 % - Akzent1 6 2" xfId="3253"/>
    <cellStyle name="20 % - Akzent1 6 2 2" xfId="3254"/>
    <cellStyle name="20 % - Akzent1 6 2 2 2" xfId="3255"/>
    <cellStyle name="20 % - Akzent1 6 2 2 2 2" xfId="3256"/>
    <cellStyle name="20 % - Akzent1 6 2 2 2 2 2" xfId="3257"/>
    <cellStyle name="20 % - Akzent1 6 2 2 2 3" xfId="3258"/>
    <cellStyle name="20 % - Akzent1 6 2 2 3" xfId="3259"/>
    <cellStyle name="20 % - Akzent1 6 2 2 3 2" xfId="3260"/>
    <cellStyle name="20 % - Akzent1 6 2 2 4" xfId="3261"/>
    <cellStyle name="20 % - Akzent1 6 2 2 4 2" xfId="3262"/>
    <cellStyle name="20 % - Akzent1 6 2 2 5" xfId="3263"/>
    <cellStyle name="20 % - Akzent1 6 2 2 6" xfId="3264"/>
    <cellStyle name="20 % - Akzent1 6 2 3" xfId="3265"/>
    <cellStyle name="20 % - Akzent1 6 2 3 2" xfId="3266"/>
    <cellStyle name="20 % - Akzent1 6 2 3 2 2" xfId="3267"/>
    <cellStyle name="20 % - Akzent1 6 2 3 3" xfId="3268"/>
    <cellStyle name="20 % - Akzent1 6 2 4" xfId="3269"/>
    <cellStyle name="20 % - Akzent1 6 2 4 2" xfId="3270"/>
    <cellStyle name="20 % - Akzent1 6 2 5" xfId="3271"/>
    <cellStyle name="20 % - Akzent1 6 2 5 2" xfId="3272"/>
    <cellStyle name="20 % - Akzent1 6 2 6" xfId="3273"/>
    <cellStyle name="20 % - Akzent1 6 2 7" xfId="3274"/>
    <cellStyle name="20 % - Akzent1 6 3" xfId="3275"/>
    <cellStyle name="20 % - Akzent1 6 3 2" xfId="3276"/>
    <cellStyle name="20 % - Akzent1 6 3 2 2" xfId="3277"/>
    <cellStyle name="20 % - Akzent1 6 3 2 2 2" xfId="3278"/>
    <cellStyle name="20 % - Akzent1 6 3 2 3" xfId="3279"/>
    <cellStyle name="20 % - Akzent1 6 3 3" xfId="3280"/>
    <cellStyle name="20 % - Akzent1 6 3 3 2" xfId="3281"/>
    <cellStyle name="20 % - Akzent1 6 3 4" xfId="3282"/>
    <cellStyle name="20 % - Akzent1 6 3 4 2" xfId="3283"/>
    <cellStyle name="20 % - Akzent1 6 3 5" xfId="3284"/>
    <cellStyle name="20 % - Akzent1 6 3 6" xfId="3285"/>
    <cellStyle name="20 % - Akzent1 6 4" xfId="3286"/>
    <cellStyle name="20 % - Akzent1 6 4 2" xfId="3287"/>
    <cellStyle name="20 % - Akzent1 6 4 2 2" xfId="3288"/>
    <cellStyle name="20 % - Akzent1 6 4 3" xfId="3289"/>
    <cellStyle name="20 % - Akzent1 6 5" xfId="3290"/>
    <cellStyle name="20 % - Akzent1 6 5 2" xfId="3291"/>
    <cellStyle name="20 % - Akzent1 6 6" xfId="3292"/>
    <cellStyle name="20 % - Akzent1 6 6 2" xfId="3293"/>
    <cellStyle name="20 % - Akzent1 6 7" xfId="3294"/>
    <cellStyle name="20 % - Akzent1 6 8" xfId="3295"/>
    <cellStyle name="20 % - Akzent1 7" xfId="1982"/>
    <cellStyle name="20 % - Akzent1 7 2" xfId="3296"/>
    <cellStyle name="20 % - Akzent1 7 2 2" xfId="3297"/>
    <cellStyle name="20 % - Akzent1 7 2 2 2" xfId="3298"/>
    <cellStyle name="20 % - Akzent1 7 2 2 2 2" xfId="3299"/>
    <cellStyle name="20 % - Akzent1 7 2 2 2 2 2" xfId="3300"/>
    <cellStyle name="20 % - Akzent1 7 2 2 2 3" xfId="3301"/>
    <cellStyle name="20 % - Akzent1 7 2 2 3" xfId="3302"/>
    <cellStyle name="20 % - Akzent1 7 2 2 3 2" xfId="3303"/>
    <cellStyle name="20 % - Akzent1 7 2 2 4" xfId="3304"/>
    <cellStyle name="20 % - Akzent1 7 2 2 4 2" xfId="3305"/>
    <cellStyle name="20 % - Akzent1 7 2 2 5" xfId="3306"/>
    <cellStyle name="20 % - Akzent1 7 2 2 6" xfId="3307"/>
    <cellStyle name="20 % - Akzent1 7 2 3" xfId="3308"/>
    <cellStyle name="20 % - Akzent1 7 2 3 2" xfId="3309"/>
    <cellStyle name="20 % - Akzent1 7 2 3 2 2" xfId="3310"/>
    <cellStyle name="20 % - Akzent1 7 2 3 3" xfId="3311"/>
    <cellStyle name="20 % - Akzent1 7 2 4" xfId="3312"/>
    <cellStyle name="20 % - Akzent1 7 2 4 2" xfId="3313"/>
    <cellStyle name="20 % - Akzent1 7 2 5" xfId="3314"/>
    <cellStyle name="20 % - Akzent1 7 2 5 2" xfId="3315"/>
    <cellStyle name="20 % - Akzent1 7 2 6" xfId="3316"/>
    <cellStyle name="20 % - Akzent1 7 2 7" xfId="3317"/>
    <cellStyle name="20 % - Akzent1 7 3" xfId="3318"/>
    <cellStyle name="20 % - Akzent1 7 3 2" xfId="3319"/>
    <cellStyle name="20 % - Akzent1 7 3 2 2" xfId="3320"/>
    <cellStyle name="20 % - Akzent1 7 3 2 2 2" xfId="3321"/>
    <cellStyle name="20 % - Akzent1 7 3 2 3" xfId="3322"/>
    <cellStyle name="20 % - Akzent1 7 3 3" xfId="3323"/>
    <cellStyle name="20 % - Akzent1 7 3 3 2" xfId="3324"/>
    <cellStyle name="20 % - Akzent1 7 3 4" xfId="3325"/>
    <cellStyle name="20 % - Akzent1 7 3 4 2" xfId="3326"/>
    <cellStyle name="20 % - Akzent1 7 3 5" xfId="3327"/>
    <cellStyle name="20 % - Akzent1 7 3 6" xfId="3328"/>
    <cellStyle name="20 % - Akzent1 7 4" xfId="3329"/>
    <cellStyle name="20 % - Akzent1 7 4 2" xfId="3330"/>
    <cellStyle name="20 % - Akzent1 7 4 2 2" xfId="3331"/>
    <cellStyle name="20 % - Akzent1 7 4 3" xfId="3332"/>
    <cellStyle name="20 % - Akzent1 7 5" xfId="3333"/>
    <cellStyle name="20 % - Akzent1 7 5 2" xfId="3334"/>
    <cellStyle name="20 % - Akzent1 7 6" xfId="3335"/>
    <cellStyle name="20 % - Akzent1 7 6 2" xfId="3336"/>
    <cellStyle name="20 % - Akzent1 7 7" xfId="3337"/>
    <cellStyle name="20 % - Akzent1 7 8" xfId="3338"/>
    <cellStyle name="20 % - Akzent1 8" xfId="1983"/>
    <cellStyle name="20 % - Akzent1 8 2" xfId="3339"/>
    <cellStyle name="20 % - Akzent1 8 2 2" xfId="3340"/>
    <cellStyle name="20 % - Akzent1 8 2 2 2" xfId="3341"/>
    <cellStyle name="20 % - Akzent1 8 2 2 2 2" xfId="3342"/>
    <cellStyle name="20 % - Akzent1 8 2 2 3" xfId="3343"/>
    <cellStyle name="20 % - Akzent1 8 2 3" xfId="3344"/>
    <cellStyle name="20 % - Akzent1 8 2 3 2" xfId="3345"/>
    <cellStyle name="20 % - Akzent1 8 2 4" xfId="3346"/>
    <cellStyle name="20 % - Akzent1 8 2 4 2" xfId="3347"/>
    <cellStyle name="20 % - Akzent1 8 2 5" xfId="3348"/>
    <cellStyle name="20 % - Akzent1 8 2 6" xfId="3349"/>
    <cellStyle name="20 % - Akzent1 8 3" xfId="3350"/>
    <cellStyle name="20 % - Akzent1 8 3 2" xfId="3351"/>
    <cellStyle name="20 % - Akzent1 8 3 2 2" xfId="3352"/>
    <cellStyle name="20 % - Akzent1 8 3 3" xfId="3353"/>
    <cellStyle name="20 % - Akzent1 8 4" xfId="3354"/>
    <cellStyle name="20 % - Akzent1 8 4 2" xfId="3355"/>
    <cellStyle name="20 % - Akzent1 8 5" xfId="3356"/>
    <cellStyle name="20 % - Akzent1 8 5 2" xfId="3357"/>
    <cellStyle name="20 % - Akzent1 8 6" xfId="3358"/>
    <cellStyle name="20 % - Akzent1 8 7" xfId="3359"/>
    <cellStyle name="20 % - Akzent1 9" xfId="1984"/>
    <cellStyle name="20 % - Akzent1 9 2" xfId="3360"/>
    <cellStyle name="20 % - Akzent1 9 2 2" xfId="3361"/>
    <cellStyle name="20 % - Akzent1 9 2 2 2" xfId="3362"/>
    <cellStyle name="20 % - Akzent1 9 2 2 2 2" xfId="3363"/>
    <cellStyle name="20 % - Akzent1 9 2 2 3" xfId="3364"/>
    <cellStyle name="20 % - Akzent1 9 2 3" xfId="3365"/>
    <cellStyle name="20 % - Akzent1 9 2 3 2" xfId="3366"/>
    <cellStyle name="20 % - Akzent1 9 2 4" xfId="3367"/>
    <cellStyle name="20 % - Akzent1 9 2 4 2" xfId="3368"/>
    <cellStyle name="20 % - Akzent1 9 2 5" xfId="3369"/>
    <cellStyle name="20 % - Akzent1 9 2 6" xfId="3370"/>
    <cellStyle name="20 % - Akzent1 9 3" xfId="3371"/>
    <cellStyle name="20 % - Akzent1 9 3 2" xfId="3372"/>
    <cellStyle name="20 % - Akzent1 9 3 2 2" xfId="3373"/>
    <cellStyle name="20 % - Akzent1 9 3 3" xfId="3374"/>
    <cellStyle name="20 % - Akzent1 9 4" xfId="3375"/>
    <cellStyle name="20 % - Akzent1 9 4 2" xfId="3376"/>
    <cellStyle name="20 % - Akzent1 9 5" xfId="3377"/>
    <cellStyle name="20 % - Akzent1 9 5 2" xfId="3378"/>
    <cellStyle name="20 % - Akzent1 9 6" xfId="3379"/>
    <cellStyle name="20 % - Akzent1 9 7" xfId="3380"/>
    <cellStyle name="20 % - Akzent2 10" xfId="1985"/>
    <cellStyle name="20 % - Akzent2 10 2" xfId="3381"/>
    <cellStyle name="20 % - Akzent2 11" xfId="1986"/>
    <cellStyle name="20 % - Akzent2 12" xfId="1987"/>
    <cellStyle name="20 % - Akzent2 13" xfId="1988"/>
    <cellStyle name="20 % - Akzent2 14" xfId="1989"/>
    <cellStyle name="20 % - Akzent2 15" xfId="1990"/>
    <cellStyle name="20 % - Akzent2 16" xfId="1991"/>
    <cellStyle name="20 % - Akzent2 17" xfId="1992"/>
    <cellStyle name="20 % - Akzent2 18" xfId="1993"/>
    <cellStyle name="20 % - Akzent2 19" xfId="1994"/>
    <cellStyle name="20 % - Akzent2 2" xfId="29"/>
    <cellStyle name="20 % - Akzent2 2 10" xfId="3382"/>
    <cellStyle name="20 % - Akzent2 2 10 2" xfId="3383"/>
    <cellStyle name="20 % - Akzent2 2 10 2 2" xfId="3384"/>
    <cellStyle name="20 % - Akzent2 2 10 3" xfId="3385"/>
    <cellStyle name="20 % - Akzent2 2 11" xfId="3386"/>
    <cellStyle name="20 % - Akzent2 2 11 2" xfId="3387"/>
    <cellStyle name="20 % - Akzent2 2 12" xfId="3388"/>
    <cellStyle name="20 % - Akzent2 2 12 2" xfId="3389"/>
    <cellStyle name="20 % - Akzent2 2 13" xfId="3390"/>
    <cellStyle name="20 % - Akzent2 2 14" xfId="3391"/>
    <cellStyle name="20 % - Akzent2 2 2" xfId="30"/>
    <cellStyle name="20 % - Akzent2 2 2 10" xfId="3392"/>
    <cellStyle name="20 % - Akzent2 2 2 2" xfId="31"/>
    <cellStyle name="20 % - Akzent2 2 2 2 2" xfId="3393"/>
    <cellStyle name="20 % - Akzent2 2 2 2 2 2" xfId="3394"/>
    <cellStyle name="20 % - Akzent2 2 2 2 2 2 2" xfId="3395"/>
    <cellStyle name="20 % - Akzent2 2 2 2 2 2 2 2" xfId="3396"/>
    <cellStyle name="20 % - Akzent2 2 2 2 2 2 2 2 2" xfId="3397"/>
    <cellStyle name="20 % - Akzent2 2 2 2 2 2 2 3" xfId="3398"/>
    <cellStyle name="20 % - Akzent2 2 2 2 2 2 3" xfId="3399"/>
    <cellStyle name="20 % - Akzent2 2 2 2 2 2 3 2" xfId="3400"/>
    <cellStyle name="20 % - Akzent2 2 2 2 2 2 4" xfId="3401"/>
    <cellStyle name="20 % - Akzent2 2 2 2 2 2 4 2" xfId="3402"/>
    <cellStyle name="20 % - Akzent2 2 2 2 2 2 5" xfId="3403"/>
    <cellStyle name="20 % - Akzent2 2 2 2 2 2 6" xfId="3404"/>
    <cellStyle name="20 % - Akzent2 2 2 2 2 3" xfId="3405"/>
    <cellStyle name="20 % - Akzent2 2 2 2 2 3 2" xfId="3406"/>
    <cellStyle name="20 % - Akzent2 2 2 2 2 3 2 2" xfId="3407"/>
    <cellStyle name="20 % - Akzent2 2 2 2 2 3 3" xfId="3408"/>
    <cellStyle name="20 % - Akzent2 2 2 2 2 4" xfId="3409"/>
    <cellStyle name="20 % - Akzent2 2 2 2 2 4 2" xfId="3410"/>
    <cellStyle name="20 % - Akzent2 2 2 2 2 5" xfId="3411"/>
    <cellStyle name="20 % - Akzent2 2 2 2 2 5 2" xfId="3412"/>
    <cellStyle name="20 % - Akzent2 2 2 2 2 6" xfId="3413"/>
    <cellStyle name="20 % - Akzent2 2 2 2 2 7" xfId="3414"/>
    <cellStyle name="20 % - Akzent2 2 2 2 3" xfId="3415"/>
    <cellStyle name="20 % - Akzent2 2 2 2 3 2" xfId="3416"/>
    <cellStyle name="20 % - Akzent2 2 2 2 3 2 2" xfId="3417"/>
    <cellStyle name="20 % - Akzent2 2 2 2 3 2 2 2" xfId="3418"/>
    <cellStyle name="20 % - Akzent2 2 2 2 3 2 3" xfId="3419"/>
    <cellStyle name="20 % - Akzent2 2 2 2 3 3" xfId="3420"/>
    <cellStyle name="20 % - Akzent2 2 2 2 3 3 2" xfId="3421"/>
    <cellStyle name="20 % - Akzent2 2 2 2 3 4" xfId="3422"/>
    <cellStyle name="20 % - Akzent2 2 2 2 3 4 2" xfId="3423"/>
    <cellStyle name="20 % - Akzent2 2 2 2 3 5" xfId="3424"/>
    <cellStyle name="20 % - Akzent2 2 2 2 3 6" xfId="3425"/>
    <cellStyle name="20 % - Akzent2 2 2 2 4" xfId="3426"/>
    <cellStyle name="20 % - Akzent2 2 2 2 4 2" xfId="3427"/>
    <cellStyle name="20 % - Akzent2 2 2 2 4 2 2" xfId="3428"/>
    <cellStyle name="20 % - Akzent2 2 2 2 4 3" xfId="3429"/>
    <cellStyle name="20 % - Akzent2 2 2 2 5" xfId="3430"/>
    <cellStyle name="20 % - Akzent2 2 2 2 5 2" xfId="3431"/>
    <cellStyle name="20 % - Akzent2 2 2 2 6" xfId="3432"/>
    <cellStyle name="20 % - Akzent2 2 2 2 6 2" xfId="3433"/>
    <cellStyle name="20 % - Akzent2 2 2 2 7" xfId="3434"/>
    <cellStyle name="20 % - Akzent2 2 2 2 8" xfId="3435"/>
    <cellStyle name="20 % - Akzent2 2 2 3" xfId="3436"/>
    <cellStyle name="20 % - Akzent2 2 2 3 2" xfId="3437"/>
    <cellStyle name="20 % - Akzent2 2 2 3 2 2" xfId="3438"/>
    <cellStyle name="20 % - Akzent2 2 2 3 2 2 2" xfId="3439"/>
    <cellStyle name="20 % - Akzent2 2 2 3 2 2 2 2" xfId="3440"/>
    <cellStyle name="20 % - Akzent2 2 2 3 2 2 2 2 2" xfId="3441"/>
    <cellStyle name="20 % - Akzent2 2 2 3 2 2 2 3" xfId="3442"/>
    <cellStyle name="20 % - Akzent2 2 2 3 2 2 3" xfId="3443"/>
    <cellStyle name="20 % - Akzent2 2 2 3 2 2 3 2" xfId="3444"/>
    <cellStyle name="20 % - Akzent2 2 2 3 2 2 4" xfId="3445"/>
    <cellStyle name="20 % - Akzent2 2 2 3 2 2 4 2" xfId="3446"/>
    <cellStyle name="20 % - Akzent2 2 2 3 2 2 5" xfId="3447"/>
    <cellStyle name="20 % - Akzent2 2 2 3 2 2 6" xfId="3448"/>
    <cellStyle name="20 % - Akzent2 2 2 3 2 3" xfId="3449"/>
    <cellStyle name="20 % - Akzent2 2 2 3 2 3 2" xfId="3450"/>
    <cellStyle name="20 % - Akzent2 2 2 3 2 3 2 2" xfId="3451"/>
    <cellStyle name="20 % - Akzent2 2 2 3 2 3 3" xfId="3452"/>
    <cellStyle name="20 % - Akzent2 2 2 3 2 4" xfId="3453"/>
    <cellStyle name="20 % - Akzent2 2 2 3 2 4 2" xfId="3454"/>
    <cellStyle name="20 % - Akzent2 2 2 3 2 5" xfId="3455"/>
    <cellStyle name="20 % - Akzent2 2 2 3 2 5 2" xfId="3456"/>
    <cellStyle name="20 % - Akzent2 2 2 3 2 6" xfId="3457"/>
    <cellStyle name="20 % - Akzent2 2 2 3 2 7" xfId="3458"/>
    <cellStyle name="20 % - Akzent2 2 2 3 3" xfId="3459"/>
    <cellStyle name="20 % - Akzent2 2 2 3 3 2" xfId="3460"/>
    <cellStyle name="20 % - Akzent2 2 2 3 3 2 2" xfId="3461"/>
    <cellStyle name="20 % - Akzent2 2 2 3 3 2 2 2" xfId="3462"/>
    <cellStyle name="20 % - Akzent2 2 2 3 3 2 3" xfId="3463"/>
    <cellStyle name="20 % - Akzent2 2 2 3 3 3" xfId="3464"/>
    <cellStyle name="20 % - Akzent2 2 2 3 3 3 2" xfId="3465"/>
    <cellStyle name="20 % - Akzent2 2 2 3 3 4" xfId="3466"/>
    <cellStyle name="20 % - Akzent2 2 2 3 3 4 2" xfId="3467"/>
    <cellStyle name="20 % - Akzent2 2 2 3 3 5" xfId="3468"/>
    <cellStyle name="20 % - Akzent2 2 2 3 3 6" xfId="3469"/>
    <cellStyle name="20 % - Akzent2 2 2 3 4" xfId="3470"/>
    <cellStyle name="20 % - Akzent2 2 2 3 4 2" xfId="3471"/>
    <cellStyle name="20 % - Akzent2 2 2 3 4 2 2" xfId="3472"/>
    <cellStyle name="20 % - Akzent2 2 2 3 4 3" xfId="3473"/>
    <cellStyle name="20 % - Akzent2 2 2 3 5" xfId="3474"/>
    <cellStyle name="20 % - Akzent2 2 2 3 5 2" xfId="3475"/>
    <cellStyle name="20 % - Akzent2 2 2 3 6" xfId="3476"/>
    <cellStyle name="20 % - Akzent2 2 2 3 6 2" xfId="3477"/>
    <cellStyle name="20 % - Akzent2 2 2 3 7" xfId="3478"/>
    <cellStyle name="20 % - Akzent2 2 2 3 8" xfId="3479"/>
    <cellStyle name="20 % - Akzent2 2 2 4" xfId="3480"/>
    <cellStyle name="20 % - Akzent2 2 2 4 2" xfId="3481"/>
    <cellStyle name="20 % - Akzent2 2 2 4 2 2" xfId="3482"/>
    <cellStyle name="20 % - Akzent2 2 2 4 2 2 2" xfId="3483"/>
    <cellStyle name="20 % - Akzent2 2 2 4 2 2 2 2" xfId="3484"/>
    <cellStyle name="20 % - Akzent2 2 2 4 2 2 3" xfId="3485"/>
    <cellStyle name="20 % - Akzent2 2 2 4 2 3" xfId="3486"/>
    <cellStyle name="20 % - Akzent2 2 2 4 2 3 2" xfId="3487"/>
    <cellStyle name="20 % - Akzent2 2 2 4 2 4" xfId="3488"/>
    <cellStyle name="20 % - Akzent2 2 2 4 2 4 2" xfId="3489"/>
    <cellStyle name="20 % - Akzent2 2 2 4 2 5" xfId="3490"/>
    <cellStyle name="20 % - Akzent2 2 2 4 2 6" xfId="3491"/>
    <cellStyle name="20 % - Akzent2 2 2 4 3" xfId="3492"/>
    <cellStyle name="20 % - Akzent2 2 2 4 3 2" xfId="3493"/>
    <cellStyle name="20 % - Akzent2 2 2 4 3 2 2" xfId="3494"/>
    <cellStyle name="20 % - Akzent2 2 2 4 3 3" xfId="3495"/>
    <cellStyle name="20 % - Akzent2 2 2 4 4" xfId="3496"/>
    <cellStyle name="20 % - Akzent2 2 2 4 4 2" xfId="3497"/>
    <cellStyle name="20 % - Akzent2 2 2 4 5" xfId="3498"/>
    <cellStyle name="20 % - Akzent2 2 2 4 5 2" xfId="3499"/>
    <cellStyle name="20 % - Akzent2 2 2 4 6" xfId="3500"/>
    <cellStyle name="20 % - Akzent2 2 2 4 7" xfId="3501"/>
    <cellStyle name="20 % - Akzent2 2 2 5" xfId="3502"/>
    <cellStyle name="20 % - Akzent2 2 2 5 2" xfId="3503"/>
    <cellStyle name="20 % - Akzent2 2 2 5 2 2" xfId="3504"/>
    <cellStyle name="20 % - Akzent2 2 2 5 2 2 2" xfId="3505"/>
    <cellStyle name="20 % - Akzent2 2 2 5 2 3" xfId="3506"/>
    <cellStyle name="20 % - Akzent2 2 2 5 3" xfId="3507"/>
    <cellStyle name="20 % - Akzent2 2 2 5 3 2" xfId="3508"/>
    <cellStyle name="20 % - Akzent2 2 2 5 4" xfId="3509"/>
    <cellStyle name="20 % - Akzent2 2 2 5 4 2" xfId="3510"/>
    <cellStyle name="20 % - Akzent2 2 2 5 5" xfId="3511"/>
    <cellStyle name="20 % - Akzent2 2 2 5 6" xfId="3512"/>
    <cellStyle name="20 % - Akzent2 2 2 6" xfId="3513"/>
    <cellStyle name="20 % - Akzent2 2 2 6 2" xfId="3514"/>
    <cellStyle name="20 % - Akzent2 2 2 6 2 2" xfId="3515"/>
    <cellStyle name="20 % - Akzent2 2 2 6 3" xfId="3516"/>
    <cellStyle name="20 % - Akzent2 2 2 7" xfId="3517"/>
    <cellStyle name="20 % - Akzent2 2 2 7 2" xfId="3518"/>
    <cellStyle name="20 % - Akzent2 2 2 8" xfId="3519"/>
    <cellStyle name="20 % - Akzent2 2 2 8 2" xfId="3520"/>
    <cellStyle name="20 % - Akzent2 2 2 9" xfId="3521"/>
    <cellStyle name="20 % - Akzent2 2 3" xfId="32"/>
    <cellStyle name="20 % - Akzent2 2 3 2" xfId="3522"/>
    <cellStyle name="20 % - Akzent2 2 3 2 2" xfId="3523"/>
    <cellStyle name="20 % - Akzent2 2 3 2 2 2" xfId="3524"/>
    <cellStyle name="20 % - Akzent2 2 3 2 2 2 2" xfId="3525"/>
    <cellStyle name="20 % - Akzent2 2 3 2 2 2 2 2" xfId="3526"/>
    <cellStyle name="20 % - Akzent2 2 3 2 2 2 2 2 2" xfId="3527"/>
    <cellStyle name="20 % - Akzent2 2 3 2 2 2 2 3" xfId="3528"/>
    <cellStyle name="20 % - Akzent2 2 3 2 2 2 3" xfId="3529"/>
    <cellStyle name="20 % - Akzent2 2 3 2 2 2 3 2" xfId="3530"/>
    <cellStyle name="20 % - Akzent2 2 3 2 2 2 4" xfId="3531"/>
    <cellStyle name="20 % - Akzent2 2 3 2 2 2 4 2" xfId="3532"/>
    <cellStyle name="20 % - Akzent2 2 3 2 2 2 5" xfId="3533"/>
    <cellStyle name="20 % - Akzent2 2 3 2 2 2 6" xfId="3534"/>
    <cellStyle name="20 % - Akzent2 2 3 2 2 3" xfId="3535"/>
    <cellStyle name="20 % - Akzent2 2 3 2 2 3 2" xfId="3536"/>
    <cellStyle name="20 % - Akzent2 2 3 2 2 3 2 2" xfId="3537"/>
    <cellStyle name="20 % - Akzent2 2 3 2 2 3 3" xfId="3538"/>
    <cellStyle name="20 % - Akzent2 2 3 2 2 4" xfId="3539"/>
    <cellStyle name="20 % - Akzent2 2 3 2 2 4 2" xfId="3540"/>
    <cellStyle name="20 % - Akzent2 2 3 2 2 5" xfId="3541"/>
    <cellStyle name="20 % - Akzent2 2 3 2 2 5 2" xfId="3542"/>
    <cellStyle name="20 % - Akzent2 2 3 2 2 6" xfId="3543"/>
    <cellStyle name="20 % - Akzent2 2 3 2 2 7" xfId="3544"/>
    <cellStyle name="20 % - Akzent2 2 3 2 3" xfId="3545"/>
    <cellStyle name="20 % - Akzent2 2 3 2 3 2" xfId="3546"/>
    <cellStyle name="20 % - Akzent2 2 3 2 3 2 2" xfId="3547"/>
    <cellStyle name="20 % - Akzent2 2 3 2 3 2 2 2" xfId="3548"/>
    <cellStyle name="20 % - Akzent2 2 3 2 3 2 3" xfId="3549"/>
    <cellStyle name="20 % - Akzent2 2 3 2 3 3" xfId="3550"/>
    <cellStyle name="20 % - Akzent2 2 3 2 3 3 2" xfId="3551"/>
    <cellStyle name="20 % - Akzent2 2 3 2 3 4" xfId="3552"/>
    <cellStyle name="20 % - Akzent2 2 3 2 3 4 2" xfId="3553"/>
    <cellStyle name="20 % - Akzent2 2 3 2 3 5" xfId="3554"/>
    <cellStyle name="20 % - Akzent2 2 3 2 3 6" xfId="3555"/>
    <cellStyle name="20 % - Akzent2 2 3 2 4" xfId="3556"/>
    <cellStyle name="20 % - Akzent2 2 3 2 4 2" xfId="3557"/>
    <cellStyle name="20 % - Akzent2 2 3 2 4 2 2" xfId="3558"/>
    <cellStyle name="20 % - Akzent2 2 3 2 4 3" xfId="3559"/>
    <cellStyle name="20 % - Akzent2 2 3 2 5" xfId="3560"/>
    <cellStyle name="20 % - Akzent2 2 3 2 5 2" xfId="3561"/>
    <cellStyle name="20 % - Akzent2 2 3 2 6" xfId="3562"/>
    <cellStyle name="20 % - Akzent2 2 3 2 6 2" xfId="3563"/>
    <cellStyle name="20 % - Akzent2 2 3 2 7" xfId="3564"/>
    <cellStyle name="20 % - Akzent2 2 3 2 8" xfId="3565"/>
    <cellStyle name="20 % - Akzent2 2 3 3" xfId="3566"/>
    <cellStyle name="20 % - Akzent2 2 3 3 2" xfId="3567"/>
    <cellStyle name="20 % - Akzent2 2 3 3 2 2" xfId="3568"/>
    <cellStyle name="20 % - Akzent2 2 3 3 2 2 2" xfId="3569"/>
    <cellStyle name="20 % - Akzent2 2 3 3 2 2 2 2" xfId="3570"/>
    <cellStyle name="20 % - Akzent2 2 3 3 2 2 3" xfId="3571"/>
    <cellStyle name="20 % - Akzent2 2 3 3 2 3" xfId="3572"/>
    <cellStyle name="20 % - Akzent2 2 3 3 2 3 2" xfId="3573"/>
    <cellStyle name="20 % - Akzent2 2 3 3 2 4" xfId="3574"/>
    <cellStyle name="20 % - Akzent2 2 3 3 2 4 2" xfId="3575"/>
    <cellStyle name="20 % - Akzent2 2 3 3 2 5" xfId="3576"/>
    <cellStyle name="20 % - Akzent2 2 3 3 2 6" xfId="3577"/>
    <cellStyle name="20 % - Akzent2 2 3 3 3" xfId="3578"/>
    <cellStyle name="20 % - Akzent2 2 3 3 3 2" xfId="3579"/>
    <cellStyle name="20 % - Akzent2 2 3 3 3 2 2" xfId="3580"/>
    <cellStyle name="20 % - Akzent2 2 3 3 3 3" xfId="3581"/>
    <cellStyle name="20 % - Akzent2 2 3 3 4" xfId="3582"/>
    <cellStyle name="20 % - Akzent2 2 3 3 4 2" xfId="3583"/>
    <cellStyle name="20 % - Akzent2 2 3 3 5" xfId="3584"/>
    <cellStyle name="20 % - Akzent2 2 3 3 5 2" xfId="3585"/>
    <cellStyle name="20 % - Akzent2 2 3 3 6" xfId="3586"/>
    <cellStyle name="20 % - Akzent2 2 3 3 7" xfId="3587"/>
    <cellStyle name="20 % - Akzent2 2 3 4" xfId="3588"/>
    <cellStyle name="20 % - Akzent2 2 3 4 2" xfId="3589"/>
    <cellStyle name="20 % - Akzent2 2 3 4 2 2" xfId="3590"/>
    <cellStyle name="20 % - Akzent2 2 3 4 2 2 2" xfId="3591"/>
    <cellStyle name="20 % - Akzent2 2 3 4 2 3" xfId="3592"/>
    <cellStyle name="20 % - Akzent2 2 3 4 3" xfId="3593"/>
    <cellStyle name="20 % - Akzent2 2 3 4 3 2" xfId="3594"/>
    <cellStyle name="20 % - Akzent2 2 3 4 4" xfId="3595"/>
    <cellStyle name="20 % - Akzent2 2 3 4 4 2" xfId="3596"/>
    <cellStyle name="20 % - Akzent2 2 3 4 5" xfId="3597"/>
    <cellStyle name="20 % - Akzent2 2 3 4 6" xfId="3598"/>
    <cellStyle name="20 % - Akzent2 2 3 5" xfId="3599"/>
    <cellStyle name="20 % - Akzent2 2 3 5 2" xfId="3600"/>
    <cellStyle name="20 % - Akzent2 2 3 5 2 2" xfId="3601"/>
    <cellStyle name="20 % - Akzent2 2 3 5 3" xfId="3602"/>
    <cellStyle name="20 % - Akzent2 2 3 6" xfId="3603"/>
    <cellStyle name="20 % - Akzent2 2 3 6 2" xfId="3604"/>
    <cellStyle name="20 % - Akzent2 2 3 7" xfId="3605"/>
    <cellStyle name="20 % - Akzent2 2 3 7 2" xfId="3606"/>
    <cellStyle name="20 % - Akzent2 2 3 8" xfId="3607"/>
    <cellStyle name="20 % - Akzent2 2 3 9" xfId="3608"/>
    <cellStyle name="20 % - Akzent2 2 4" xfId="33"/>
    <cellStyle name="20 % - Akzent2 2 4 2" xfId="3609"/>
    <cellStyle name="20 % - Akzent2 2 4 2 2" xfId="3610"/>
    <cellStyle name="20 % - Akzent2 2 4 2 2 2" xfId="3611"/>
    <cellStyle name="20 % - Akzent2 2 4 2 2 2 2" xfId="3612"/>
    <cellStyle name="20 % - Akzent2 2 4 2 2 2 2 2" xfId="3613"/>
    <cellStyle name="20 % - Akzent2 2 4 2 2 2 3" xfId="3614"/>
    <cellStyle name="20 % - Akzent2 2 4 2 2 3" xfId="3615"/>
    <cellStyle name="20 % - Akzent2 2 4 2 2 3 2" xfId="3616"/>
    <cellStyle name="20 % - Akzent2 2 4 2 2 4" xfId="3617"/>
    <cellStyle name="20 % - Akzent2 2 4 2 2 4 2" xfId="3618"/>
    <cellStyle name="20 % - Akzent2 2 4 2 2 5" xfId="3619"/>
    <cellStyle name="20 % - Akzent2 2 4 2 2 6" xfId="3620"/>
    <cellStyle name="20 % - Akzent2 2 4 2 3" xfId="3621"/>
    <cellStyle name="20 % - Akzent2 2 4 2 3 2" xfId="3622"/>
    <cellStyle name="20 % - Akzent2 2 4 2 3 2 2" xfId="3623"/>
    <cellStyle name="20 % - Akzent2 2 4 2 3 3" xfId="3624"/>
    <cellStyle name="20 % - Akzent2 2 4 2 4" xfId="3625"/>
    <cellStyle name="20 % - Akzent2 2 4 2 4 2" xfId="3626"/>
    <cellStyle name="20 % - Akzent2 2 4 2 5" xfId="3627"/>
    <cellStyle name="20 % - Akzent2 2 4 2 5 2" xfId="3628"/>
    <cellStyle name="20 % - Akzent2 2 4 2 6" xfId="3629"/>
    <cellStyle name="20 % - Akzent2 2 4 2 7" xfId="3630"/>
    <cellStyle name="20 % - Akzent2 2 4 3" xfId="3631"/>
    <cellStyle name="20 % - Akzent2 2 4 3 2" xfId="3632"/>
    <cellStyle name="20 % - Akzent2 2 4 3 2 2" xfId="3633"/>
    <cellStyle name="20 % - Akzent2 2 4 3 2 2 2" xfId="3634"/>
    <cellStyle name="20 % - Akzent2 2 4 3 2 3" xfId="3635"/>
    <cellStyle name="20 % - Akzent2 2 4 3 3" xfId="3636"/>
    <cellStyle name="20 % - Akzent2 2 4 3 3 2" xfId="3637"/>
    <cellStyle name="20 % - Akzent2 2 4 3 4" xfId="3638"/>
    <cellStyle name="20 % - Akzent2 2 4 3 4 2" xfId="3639"/>
    <cellStyle name="20 % - Akzent2 2 4 3 5" xfId="3640"/>
    <cellStyle name="20 % - Akzent2 2 4 3 6" xfId="3641"/>
    <cellStyle name="20 % - Akzent2 2 4 4" xfId="3642"/>
    <cellStyle name="20 % - Akzent2 2 4 4 2" xfId="3643"/>
    <cellStyle name="20 % - Akzent2 2 4 4 2 2" xfId="3644"/>
    <cellStyle name="20 % - Akzent2 2 4 4 3" xfId="3645"/>
    <cellStyle name="20 % - Akzent2 2 4 5" xfId="3646"/>
    <cellStyle name="20 % - Akzent2 2 4 5 2" xfId="3647"/>
    <cellStyle name="20 % - Akzent2 2 4 6" xfId="3648"/>
    <cellStyle name="20 % - Akzent2 2 4 6 2" xfId="3649"/>
    <cellStyle name="20 % - Akzent2 2 4 7" xfId="3650"/>
    <cellStyle name="20 % - Akzent2 2 4 8" xfId="3651"/>
    <cellStyle name="20 % - Akzent2 2 5" xfId="34"/>
    <cellStyle name="20 % - Akzent2 2 5 2" xfId="3652"/>
    <cellStyle name="20 % - Akzent2 2 5 2 2" xfId="3653"/>
    <cellStyle name="20 % - Akzent2 2 5 2 2 2" xfId="3654"/>
    <cellStyle name="20 % - Akzent2 2 5 2 2 2 2" xfId="3655"/>
    <cellStyle name="20 % - Akzent2 2 5 2 2 2 2 2" xfId="3656"/>
    <cellStyle name="20 % - Akzent2 2 5 2 2 2 3" xfId="3657"/>
    <cellStyle name="20 % - Akzent2 2 5 2 2 3" xfId="3658"/>
    <cellStyle name="20 % - Akzent2 2 5 2 2 3 2" xfId="3659"/>
    <cellStyle name="20 % - Akzent2 2 5 2 2 4" xfId="3660"/>
    <cellStyle name="20 % - Akzent2 2 5 2 2 4 2" xfId="3661"/>
    <cellStyle name="20 % - Akzent2 2 5 2 2 5" xfId="3662"/>
    <cellStyle name="20 % - Akzent2 2 5 2 2 6" xfId="3663"/>
    <cellStyle name="20 % - Akzent2 2 5 2 3" xfId="3664"/>
    <cellStyle name="20 % - Akzent2 2 5 2 3 2" xfId="3665"/>
    <cellStyle name="20 % - Akzent2 2 5 2 3 2 2" xfId="3666"/>
    <cellStyle name="20 % - Akzent2 2 5 2 3 3" xfId="3667"/>
    <cellStyle name="20 % - Akzent2 2 5 2 4" xfId="3668"/>
    <cellStyle name="20 % - Akzent2 2 5 2 4 2" xfId="3669"/>
    <cellStyle name="20 % - Akzent2 2 5 2 5" xfId="3670"/>
    <cellStyle name="20 % - Akzent2 2 5 2 5 2" xfId="3671"/>
    <cellStyle name="20 % - Akzent2 2 5 2 6" xfId="3672"/>
    <cellStyle name="20 % - Akzent2 2 5 2 7" xfId="3673"/>
    <cellStyle name="20 % - Akzent2 2 5 3" xfId="3674"/>
    <cellStyle name="20 % - Akzent2 2 5 3 2" xfId="3675"/>
    <cellStyle name="20 % - Akzent2 2 5 3 2 2" xfId="3676"/>
    <cellStyle name="20 % - Akzent2 2 5 3 2 2 2" xfId="3677"/>
    <cellStyle name="20 % - Akzent2 2 5 3 2 3" xfId="3678"/>
    <cellStyle name="20 % - Akzent2 2 5 3 3" xfId="3679"/>
    <cellStyle name="20 % - Akzent2 2 5 3 3 2" xfId="3680"/>
    <cellStyle name="20 % - Akzent2 2 5 3 4" xfId="3681"/>
    <cellStyle name="20 % - Akzent2 2 5 3 4 2" xfId="3682"/>
    <cellStyle name="20 % - Akzent2 2 5 3 5" xfId="3683"/>
    <cellStyle name="20 % - Akzent2 2 5 3 6" xfId="3684"/>
    <cellStyle name="20 % - Akzent2 2 5 4" xfId="3685"/>
    <cellStyle name="20 % - Akzent2 2 5 4 2" xfId="3686"/>
    <cellStyle name="20 % - Akzent2 2 5 4 2 2" xfId="3687"/>
    <cellStyle name="20 % - Akzent2 2 5 4 3" xfId="3688"/>
    <cellStyle name="20 % - Akzent2 2 5 5" xfId="3689"/>
    <cellStyle name="20 % - Akzent2 2 5 5 2" xfId="3690"/>
    <cellStyle name="20 % - Akzent2 2 5 6" xfId="3691"/>
    <cellStyle name="20 % - Akzent2 2 5 6 2" xfId="3692"/>
    <cellStyle name="20 % - Akzent2 2 5 7" xfId="3693"/>
    <cellStyle name="20 % - Akzent2 2 5 8" xfId="3694"/>
    <cellStyle name="20 % - Akzent2 2 6" xfId="3695"/>
    <cellStyle name="20 % - Akzent2 2 6 2" xfId="3696"/>
    <cellStyle name="20 % - Akzent2 2 6 2 2" xfId="3697"/>
    <cellStyle name="20 % - Akzent2 2 6 2 2 2" xfId="3698"/>
    <cellStyle name="20 % - Akzent2 2 6 2 2 2 2" xfId="3699"/>
    <cellStyle name="20 % - Akzent2 2 6 2 2 3" xfId="3700"/>
    <cellStyle name="20 % - Akzent2 2 6 2 3" xfId="3701"/>
    <cellStyle name="20 % - Akzent2 2 6 2 3 2" xfId="3702"/>
    <cellStyle name="20 % - Akzent2 2 6 2 4" xfId="3703"/>
    <cellStyle name="20 % - Akzent2 2 6 2 4 2" xfId="3704"/>
    <cellStyle name="20 % - Akzent2 2 6 2 5" xfId="3705"/>
    <cellStyle name="20 % - Akzent2 2 6 2 6" xfId="3706"/>
    <cellStyle name="20 % - Akzent2 2 6 3" xfId="3707"/>
    <cellStyle name="20 % - Akzent2 2 6 3 2" xfId="3708"/>
    <cellStyle name="20 % - Akzent2 2 6 3 2 2" xfId="3709"/>
    <cellStyle name="20 % - Akzent2 2 6 3 3" xfId="3710"/>
    <cellStyle name="20 % - Akzent2 2 6 4" xfId="3711"/>
    <cellStyle name="20 % - Akzent2 2 6 4 2" xfId="3712"/>
    <cellStyle name="20 % - Akzent2 2 6 5" xfId="3713"/>
    <cellStyle name="20 % - Akzent2 2 6 5 2" xfId="3714"/>
    <cellStyle name="20 % - Akzent2 2 6 6" xfId="3715"/>
    <cellStyle name="20 % - Akzent2 2 6 7" xfId="3716"/>
    <cellStyle name="20 % - Akzent2 2 7" xfId="3717"/>
    <cellStyle name="20 % - Akzent2 2 7 2" xfId="3718"/>
    <cellStyle name="20 % - Akzent2 2 7 2 2" xfId="3719"/>
    <cellStyle name="20 % - Akzent2 2 7 2 2 2" xfId="3720"/>
    <cellStyle name="20 % - Akzent2 2 7 2 2 2 2" xfId="3721"/>
    <cellStyle name="20 % - Akzent2 2 7 2 2 3" xfId="3722"/>
    <cellStyle name="20 % - Akzent2 2 7 2 3" xfId="3723"/>
    <cellStyle name="20 % - Akzent2 2 7 2 3 2" xfId="3724"/>
    <cellStyle name="20 % - Akzent2 2 7 2 4" xfId="3725"/>
    <cellStyle name="20 % - Akzent2 2 7 2 4 2" xfId="3726"/>
    <cellStyle name="20 % - Akzent2 2 7 2 5" xfId="3727"/>
    <cellStyle name="20 % - Akzent2 2 7 2 6" xfId="3728"/>
    <cellStyle name="20 % - Akzent2 2 7 3" xfId="3729"/>
    <cellStyle name="20 % - Akzent2 2 7 3 2" xfId="3730"/>
    <cellStyle name="20 % - Akzent2 2 7 3 2 2" xfId="3731"/>
    <cellStyle name="20 % - Akzent2 2 7 3 3" xfId="3732"/>
    <cellStyle name="20 % - Akzent2 2 7 4" xfId="3733"/>
    <cellStyle name="20 % - Akzent2 2 7 4 2" xfId="3734"/>
    <cellStyle name="20 % - Akzent2 2 7 5" xfId="3735"/>
    <cellStyle name="20 % - Akzent2 2 7 5 2" xfId="3736"/>
    <cellStyle name="20 % - Akzent2 2 7 6" xfId="3737"/>
    <cellStyle name="20 % - Akzent2 2 7 7" xfId="3738"/>
    <cellStyle name="20 % - Akzent2 2 8" xfId="3739"/>
    <cellStyle name="20 % - Akzent2 2 8 2" xfId="3740"/>
    <cellStyle name="20 % - Akzent2 2 8 2 2" xfId="3741"/>
    <cellStyle name="20 % - Akzent2 2 8 2 2 2" xfId="3742"/>
    <cellStyle name="20 % - Akzent2 2 8 2 2 2 2" xfId="3743"/>
    <cellStyle name="20 % - Akzent2 2 8 2 2 3" xfId="3744"/>
    <cellStyle name="20 % - Akzent2 2 8 2 3" xfId="3745"/>
    <cellStyle name="20 % - Akzent2 2 8 2 3 2" xfId="3746"/>
    <cellStyle name="20 % - Akzent2 2 8 2 4" xfId="3747"/>
    <cellStyle name="20 % - Akzent2 2 8 2 4 2" xfId="3748"/>
    <cellStyle name="20 % - Akzent2 2 8 2 5" xfId="3749"/>
    <cellStyle name="20 % - Akzent2 2 8 2 6" xfId="3750"/>
    <cellStyle name="20 % - Akzent2 2 8 3" xfId="3751"/>
    <cellStyle name="20 % - Akzent2 2 8 3 2" xfId="3752"/>
    <cellStyle name="20 % - Akzent2 2 8 3 2 2" xfId="3753"/>
    <cellStyle name="20 % - Akzent2 2 8 3 3" xfId="3754"/>
    <cellStyle name="20 % - Akzent2 2 8 4" xfId="3755"/>
    <cellStyle name="20 % - Akzent2 2 8 4 2" xfId="3756"/>
    <cellStyle name="20 % - Akzent2 2 8 5" xfId="3757"/>
    <cellStyle name="20 % - Akzent2 2 8 5 2" xfId="3758"/>
    <cellStyle name="20 % - Akzent2 2 8 6" xfId="3759"/>
    <cellStyle name="20 % - Akzent2 2 8 7" xfId="3760"/>
    <cellStyle name="20 % - Akzent2 2 9" xfId="3761"/>
    <cellStyle name="20 % - Akzent2 2 9 2" xfId="3762"/>
    <cellStyle name="20 % - Akzent2 2 9 2 2" xfId="3763"/>
    <cellStyle name="20 % - Akzent2 2 9 2 2 2" xfId="3764"/>
    <cellStyle name="20 % - Akzent2 2 9 2 3" xfId="3765"/>
    <cellStyle name="20 % - Akzent2 2 9 3" xfId="3766"/>
    <cellStyle name="20 % - Akzent2 2 9 3 2" xfId="3767"/>
    <cellStyle name="20 % - Akzent2 2 9 4" xfId="3768"/>
    <cellStyle name="20 % - Akzent2 2 9 4 2" xfId="3769"/>
    <cellStyle name="20 % - Akzent2 2 9 5" xfId="3770"/>
    <cellStyle name="20 % - Akzent2 2 9 6" xfId="3771"/>
    <cellStyle name="20 % - Akzent2 20" xfId="1995"/>
    <cellStyle name="20 % - Akzent2 21" xfId="1996"/>
    <cellStyle name="20 % - Akzent2 22" xfId="1997"/>
    <cellStyle name="20 % - Akzent2 23" xfId="1998"/>
    <cellStyle name="20 % - Akzent2 3" xfId="35"/>
    <cellStyle name="20 % - Akzent2 3 10" xfId="3772"/>
    <cellStyle name="20 % - Akzent2 3 10 2" xfId="3773"/>
    <cellStyle name="20 % - Akzent2 3 10 2 2" xfId="3774"/>
    <cellStyle name="20 % - Akzent2 3 10 3" xfId="3775"/>
    <cellStyle name="20 % - Akzent2 3 11" xfId="3776"/>
    <cellStyle name="20 % - Akzent2 3 11 2" xfId="3777"/>
    <cellStyle name="20 % - Akzent2 3 12" xfId="3778"/>
    <cellStyle name="20 % - Akzent2 3 12 2" xfId="3779"/>
    <cellStyle name="20 % - Akzent2 3 13" xfId="3780"/>
    <cellStyle name="20 % - Akzent2 3 14" xfId="3781"/>
    <cellStyle name="20 % - Akzent2 3 2" xfId="1999"/>
    <cellStyle name="20 % - Akzent2 3 2 10" xfId="3782"/>
    <cellStyle name="20 % - Akzent2 3 2 2" xfId="3783"/>
    <cellStyle name="20 % - Akzent2 3 2 2 2" xfId="3784"/>
    <cellStyle name="20 % - Akzent2 3 2 2 2 2" xfId="3785"/>
    <cellStyle name="20 % - Akzent2 3 2 2 2 2 2" xfId="3786"/>
    <cellStyle name="20 % - Akzent2 3 2 2 2 2 2 2" xfId="3787"/>
    <cellStyle name="20 % - Akzent2 3 2 2 2 2 2 2 2" xfId="3788"/>
    <cellStyle name="20 % - Akzent2 3 2 2 2 2 2 3" xfId="3789"/>
    <cellStyle name="20 % - Akzent2 3 2 2 2 2 3" xfId="3790"/>
    <cellStyle name="20 % - Akzent2 3 2 2 2 2 3 2" xfId="3791"/>
    <cellStyle name="20 % - Akzent2 3 2 2 2 2 4" xfId="3792"/>
    <cellStyle name="20 % - Akzent2 3 2 2 2 2 4 2" xfId="3793"/>
    <cellStyle name="20 % - Akzent2 3 2 2 2 2 5" xfId="3794"/>
    <cellStyle name="20 % - Akzent2 3 2 2 2 2 6" xfId="3795"/>
    <cellStyle name="20 % - Akzent2 3 2 2 2 3" xfId="3796"/>
    <cellStyle name="20 % - Akzent2 3 2 2 2 3 2" xfId="3797"/>
    <cellStyle name="20 % - Akzent2 3 2 2 2 3 2 2" xfId="3798"/>
    <cellStyle name="20 % - Akzent2 3 2 2 2 3 3" xfId="3799"/>
    <cellStyle name="20 % - Akzent2 3 2 2 2 4" xfId="3800"/>
    <cellStyle name="20 % - Akzent2 3 2 2 2 4 2" xfId="3801"/>
    <cellStyle name="20 % - Akzent2 3 2 2 2 5" xfId="3802"/>
    <cellStyle name="20 % - Akzent2 3 2 2 2 5 2" xfId="3803"/>
    <cellStyle name="20 % - Akzent2 3 2 2 2 6" xfId="3804"/>
    <cellStyle name="20 % - Akzent2 3 2 2 2 7" xfId="3805"/>
    <cellStyle name="20 % - Akzent2 3 2 2 3" xfId="3806"/>
    <cellStyle name="20 % - Akzent2 3 2 2 3 2" xfId="3807"/>
    <cellStyle name="20 % - Akzent2 3 2 2 3 2 2" xfId="3808"/>
    <cellStyle name="20 % - Akzent2 3 2 2 3 2 2 2" xfId="3809"/>
    <cellStyle name="20 % - Akzent2 3 2 2 3 2 3" xfId="3810"/>
    <cellStyle name="20 % - Akzent2 3 2 2 3 3" xfId="3811"/>
    <cellStyle name="20 % - Akzent2 3 2 2 3 3 2" xfId="3812"/>
    <cellStyle name="20 % - Akzent2 3 2 2 3 4" xfId="3813"/>
    <cellStyle name="20 % - Akzent2 3 2 2 3 4 2" xfId="3814"/>
    <cellStyle name="20 % - Akzent2 3 2 2 3 5" xfId="3815"/>
    <cellStyle name="20 % - Akzent2 3 2 2 3 6" xfId="3816"/>
    <cellStyle name="20 % - Akzent2 3 2 2 4" xfId="3817"/>
    <cellStyle name="20 % - Akzent2 3 2 2 4 2" xfId="3818"/>
    <cellStyle name="20 % - Akzent2 3 2 2 4 2 2" xfId="3819"/>
    <cellStyle name="20 % - Akzent2 3 2 2 4 3" xfId="3820"/>
    <cellStyle name="20 % - Akzent2 3 2 2 5" xfId="3821"/>
    <cellStyle name="20 % - Akzent2 3 2 2 5 2" xfId="3822"/>
    <cellStyle name="20 % - Akzent2 3 2 2 6" xfId="3823"/>
    <cellStyle name="20 % - Akzent2 3 2 2 6 2" xfId="3824"/>
    <cellStyle name="20 % - Akzent2 3 2 2 7" xfId="3825"/>
    <cellStyle name="20 % - Akzent2 3 2 2 8" xfId="3826"/>
    <cellStyle name="20 % - Akzent2 3 2 3" xfId="3827"/>
    <cellStyle name="20 % - Akzent2 3 2 3 2" xfId="3828"/>
    <cellStyle name="20 % - Akzent2 3 2 3 2 2" xfId="3829"/>
    <cellStyle name="20 % - Akzent2 3 2 3 2 2 2" xfId="3830"/>
    <cellStyle name="20 % - Akzent2 3 2 3 2 2 2 2" xfId="3831"/>
    <cellStyle name="20 % - Akzent2 3 2 3 2 2 2 2 2" xfId="3832"/>
    <cellStyle name="20 % - Akzent2 3 2 3 2 2 2 3" xfId="3833"/>
    <cellStyle name="20 % - Akzent2 3 2 3 2 2 3" xfId="3834"/>
    <cellStyle name="20 % - Akzent2 3 2 3 2 2 3 2" xfId="3835"/>
    <cellStyle name="20 % - Akzent2 3 2 3 2 2 4" xfId="3836"/>
    <cellStyle name="20 % - Akzent2 3 2 3 2 2 4 2" xfId="3837"/>
    <cellStyle name="20 % - Akzent2 3 2 3 2 2 5" xfId="3838"/>
    <cellStyle name="20 % - Akzent2 3 2 3 2 2 6" xfId="3839"/>
    <cellStyle name="20 % - Akzent2 3 2 3 2 3" xfId="3840"/>
    <cellStyle name="20 % - Akzent2 3 2 3 2 3 2" xfId="3841"/>
    <cellStyle name="20 % - Akzent2 3 2 3 2 3 2 2" xfId="3842"/>
    <cellStyle name="20 % - Akzent2 3 2 3 2 3 3" xfId="3843"/>
    <cellStyle name="20 % - Akzent2 3 2 3 2 4" xfId="3844"/>
    <cellStyle name="20 % - Akzent2 3 2 3 2 4 2" xfId="3845"/>
    <cellStyle name="20 % - Akzent2 3 2 3 2 5" xfId="3846"/>
    <cellStyle name="20 % - Akzent2 3 2 3 2 5 2" xfId="3847"/>
    <cellStyle name="20 % - Akzent2 3 2 3 2 6" xfId="3848"/>
    <cellStyle name="20 % - Akzent2 3 2 3 2 7" xfId="3849"/>
    <cellStyle name="20 % - Akzent2 3 2 3 3" xfId="3850"/>
    <cellStyle name="20 % - Akzent2 3 2 3 3 2" xfId="3851"/>
    <cellStyle name="20 % - Akzent2 3 2 3 3 2 2" xfId="3852"/>
    <cellStyle name="20 % - Akzent2 3 2 3 3 2 2 2" xfId="3853"/>
    <cellStyle name="20 % - Akzent2 3 2 3 3 2 3" xfId="3854"/>
    <cellStyle name="20 % - Akzent2 3 2 3 3 3" xfId="3855"/>
    <cellStyle name="20 % - Akzent2 3 2 3 3 3 2" xfId="3856"/>
    <cellStyle name="20 % - Akzent2 3 2 3 3 4" xfId="3857"/>
    <cellStyle name="20 % - Akzent2 3 2 3 3 4 2" xfId="3858"/>
    <cellStyle name="20 % - Akzent2 3 2 3 3 5" xfId="3859"/>
    <cellStyle name="20 % - Akzent2 3 2 3 3 6" xfId="3860"/>
    <cellStyle name="20 % - Akzent2 3 2 3 4" xfId="3861"/>
    <cellStyle name="20 % - Akzent2 3 2 3 4 2" xfId="3862"/>
    <cellStyle name="20 % - Akzent2 3 2 3 4 2 2" xfId="3863"/>
    <cellStyle name="20 % - Akzent2 3 2 3 4 3" xfId="3864"/>
    <cellStyle name="20 % - Akzent2 3 2 3 5" xfId="3865"/>
    <cellStyle name="20 % - Akzent2 3 2 3 5 2" xfId="3866"/>
    <cellStyle name="20 % - Akzent2 3 2 3 6" xfId="3867"/>
    <cellStyle name="20 % - Akzent2 3 2 3 6 2" xfId="3868"/>
    <cellStyle name="20 % - Akzent2 3 2 3 7" xfId="3869"/>
    <cellStyle name="20 % - Akzent2 3 2 3 8" xfId="3870"/>
    <cellStyle name="20 % - Akzent2 3 2 4" xfId="3871"/>
    <cellStyle name="20 % - Akzent2 3 2 4 2" xfId="3872"/>
    <cellStyle name="20 % - Akzent2 3 2 4 2 2" xfId="3873"/>
    <cellStyle name="20 % - Akzent2 3 2 4 2 2 2" xfId="3874"/>
    <cellStyle name="20 % - Akzent2 3 2 4 2 2 2 2" xfId="3875"/>
    <cellStyle name="20 % - Akzent2 3 2 4 2 2 3" xfId="3876"/>
    <cellStyle name="20 % - Akzent2 3 2 4 2 3" xfId="3877"/>
    <cellStyle name="20 % - Akzent2 3 2 4 2 3 2" xfId="3878"/>
    <cellStyle name="20 % - Akzent2 3 2 4 2 4" xfId="3879"/>
    <cellStyle name="20 % - Akzent2 3 2 4 2 4 2" xfId="3880"/>
    <cellStyle name="20 % - Akzent2 3 2 4 2 5" xfId="3881"/>
    <cellStyle name="20 % - Akzent2 3 2 4 2 6" xfId="3882"/>
    <cellStyle name="20 % - Akzent2 3 2 4 3" xfId="3883"/>
    <cellStyle name="20 % - Akzent2 3 2 4 3 2" xfId="3884"/>
    <cellStyle name="20 % - Akzent2 3 2 4 3 2 2" xfId="3885"/>
    <cellStyle name="20 % - Akzent2 3 2 4 3 3" xfId="3886"/>
    <cellStyle name="20 % - Akzent2 3 2 4 4" xfId="3887"/>
    <cellStyle name="20 % - Akzent2 3 2 4 4 2" xfId="3888"/>
    <cellStyle name="20 % - Akzent2 3 2 4 5" xfId="3889"/>
    <cellStyle name="20 % - Akzent2 3 2 4 5 2" xfId="3890"/>
    <cellStyle name="20 % - Akzent2 3 2 4 6" xfId="3891"/>
    <cellStyle name="20 % - Akzent2 3 2 4 7" xfId="3892"/>
    <cellStyle name="20 % - Akzent2 3 2 5" xfId="3893"/>
    <cellStyle name="20 % - Akzent2 3 2 5 2" xfId="3894"/>
    <cellStyle name="20 % - Akzent2 3 2 5 2 2" xfId="3895"/>
    <cellStyle name="20 % - Akzent2 3 2 5 2 2 2" xfId="3896"/>
    <cellStyle name="20 % - Akzent2 3 2 5 2 3" xfId="3897"/>
    <cellStyle name="20 % - Akzent2 3 2 5 3" xfId="3898"/>
    <cellStyle name="20 % - Akzent2 3 2 5 3 2" xfId="3899"/>
    <cellStyle name="20 % - Akzent2 3 2 5 4" xfId="3900"/>
    <cellStyle name="20 % - Akzent2 3 2 5 4 2" xfId="3901"/>
    <cellStyle name="20 % - Akzent2 3 2 5 5" xfId="3902"/>
    <cellStyle name="20 % - Akzent2 3 2 5 6" xfId="3903"/>
    <cellStyle name="20 % - Akzent2 3 2 6" xfId="3904"/>
    <cellStyle name="20 % - Akzent2 3 2 6 2" xfId="3905"/>
    <cellStyle name="20 % - Akzent2 3 2 6 2 2" xfId="3906"/>
    <cellStyle name="20 % - Akzent2 3 2 6 3" xfId="3907"/>
    <cellStyle name="20 % - Akzent2 3 2 7" xfId="3908"/>
    <cellStyle name="20 % - Akzent2 3 2 7 2" xfId="3909"/>
    <cellStyle name="20 % - Akzent2 3 2 8" xfId="3910"/>
    <cellStyle name="20 % - Akzent2 3 2 8 2" xfId="3911"/>
    <cellStyle name="20 % - Akzent2 3 2 9" xfId="3912"/>
    <cellStyle name="20 % - Akzent2 3 3" xfId="3913"/>
    <cellStyle name="20 % - Akzent2 3 3 2" xfId="3914"/>
    <cellStyle name="20 % - Akzent2 3 3 2 2" xfId="3915"/>
    <cellStyle name="20 % - Akzent2 3 3 2 2 2" xfId="3916"/>
    <cellStyle name="20 % - Akzent2 3 3 2 2 2 2" xfId="3917"/>
    <cellStyle name="20 % - Akzent2 3 3 2 2 2 2 2" xfId="3918"/>
    <cellStyle name="20 % - Akzent2 3 3 2 2 2 2 2 2" xfId="3919"/>
    <cellStyle name="20 % - Akzent2 3 3 2 2 2 2 3" xfId="3920"/>
    <cellStyle name="20 % - Akzent2 3 3 2 2 2 3" xfId="3921"/>
    <cellStyle name="20 % - Akzent2 3 3 2 2 2 3 2" xfId="3922"/>
    <cellStyle name="20 % - Akzent2 3 3 2 2 2 4" xfId="3923"/>
    <cellStyle name="20 % - Akzent2 3 3 2 2 2 4 2" xfId="3924"/>
    <cellStyle name="20 % - Akzent2 3 3 2 2 2 5" xfId="3925"/>
    <cellStyle name="20 % - Akzent2 3 3 2 2 2 6" xfId="3926"/>
    <cellStyle name="20 % - Akzent2 3 3 2 2 3" xfId="3927"/>
    <cellStyle name="20 % - Akzent2 3 3 2 2 3 2" xfId="3928"/>
    <cellStyle name="20 % - Akzent2 3 3 2 2 3 2 2" xfId="3929"/>
    <cellStyle name="20 % - Akzent2 3 3 2 2 3 3" xfId="3930"/>
    <cellStyle name="20 % - Akzent2 3 3 2 2 4" xfId="3931"/>
    <cellStyle name="20 % - Akzent2 3 3 2 2 4 2" xfId="3932"/>
    <cellStyle name="20 % - Akzent2 3 3 2 2 5" xfId="3933"/>
    <cellStyle name="20 % - Akzent2 3 3 2 2 5 2" xfId="3934"/>
    <cellStyle name="20 % - Akzent2 3 3 2 2 6" xfId="3935"/>
    <cellStyle name="20 % - Akzent2 3 3 2 2 7" xfId="3936"/>
    <cellStyle name="20 % - Akzent2 3 3 2 3" xfId="3937"/>
    <cellStyle name="20 % - Akzent2 3 3 2 3 2" xfId="3938"/>
    <cellStyle name="20 % - Akzent2 3 3 2 3 2 2" xfId="3939"/>
    <cellStyle name="20 % - Akzent2 3 3 2 3 2 2 2" xfId="3940"/>
    <cellStyle name="20 % - Akzent2 3 3 2 3 2 3" xfId="3941"/>
    <cellStyle name="20 % - Akzent2 3 3 2 3 3" xfId="3942"/>
    <cellStyle name="20 % - Akzent2 3 3 2 3 3 2" xfId="3943"/>
    <cellStyle name="20 % - Akzent2 3 3 2 3 4" xfId="3944"/>
    <cellStyle name="20 % - Akzent2 3 3 2 3 4 2" xfId="3945"/>
    <cellStyle name="20 % - Akzent2 3 3 2 3 5" xfId="3946"/>
    <cellStyle name="20 % - Akzent2 3 3 2 3 6" xfId="3947"/>
    <cellStyle name="20 % - Akzent2 3 3 2 4" xfId="3948"/>
    <cellStyle name="20 % - Akzent2 3 3 2 4 2" xfId="3949"/>
    <cellStyle name="20 % - Akzent2 3 3 2 4 2 2" xfId="3950"/>
    <cellStyle name="20 % - Akzent2 3 3 2 4 3" xfId="3951"/>
    <cellStyle name="20 % - Akzent2 3 3 2 5" xfId="3952"/>
    <cellStyle name="20 % - Akzent2 3 3 2 5 2" xfId="3953"/>
    <cellStyle name="20 % - Akzent2 3 3 2 6" xfId="3954"/>
    <cellStyle name="20 % - Akzent2 3 3 2 6 2" xfId="3955"/>
    <cellStyle name="20 % - Akzent2 3 3 2 7" xfId="3956"/>
    <cellStyle name="20 % - Akzent2 3 3 2 8" xfId="3957"/>
    <cellStyle name="20 % - Akzent2 3 3 3" xfId="3958"/>
    <cellStyle name="20 % - Akzent2 3 3 3 2" xfId="3959"/>
    <cellStyle name="20 % - Akzent2 3 3 3 2 2" xfId="3960"/>
    <cellStyle name="20 % - Akzent2 3 3 3 2 2 2" xfId="3961"/>
    <cellStyle name="20 % - Akzent2 3 3 3 2 2 2 2" xfId="3962"/>
    <cellStyle name="20 % - Akzent2 3 3 3 2 2 3" xfId="3963"/>
    <cellStyle name="20 % - Akzent2 3 3 3 2 3" xfId="3964"/>
    <cellStyle name="20 % - Akzent2 3 3 3 2 3 2" xfId="3965"/>
    <cellStyle name="20 % - Akzent2 3 3 3 2 4" xfId="3966"/>
    <cellStyle name="20 % - Akzent2 3 3 3 2 4 2" xfId="3967"/>
    <cellStyle name="20 % - Akzent2 3 3 3 2 5" xfId="3968"/>
    <cellStyle name="20 % - Akzent2 3 3 3 2 6" xfId="3969"/>
    <cellStyle name="20 % - Akzent2 3 3 3 3" xfId="3970"/>
    <cellStyle name="20 % - Akzent2 3 3 3 3 2" xfId="3971"/>
    <cellStyle name="20 % - Akzent2 3 3 3 3 2 2" xfId="3972"/>
    <cellStyle name="20 % - Akzent2 3 3 3 3 3" xfId="3973"/>
    <cellStyle name="20 % - Akzent2 3 3 3 4" xfId="3974"/>
    <cellStyle name="20 % - Akzent2 3 3 3 4 2" xfId="3975"/>
    <cellStyle name="20 % - Akzent2 3 3 3 5" xfId="3976"/>
    <cellStyle name="20 % - Akzent2 3 3 3 5 2" xfId="3977"/>
    <cellStyle name="20 % - Akzent2 3 3 3 6" xfId="3978"/>
    <cellStyle name="20 % - Akzent2 3 3 3 7" xfId="3979"/>
    <cellStyle name="20 % - Akzent2 3 3 4" xfId="3980"/>
    <cellStyle name="20 % - Akzent2 3 3 4 2" xfId="3981"/>
    <cellStyle name="20 % - Akzent2 3 3 4 2 2" xfId="3982"/>
    <cellStyle name="20 % - Akzent2 3 3 4 2 2 2" xfId="3983"/>
    <cellStyle name="20 % - Akzent2 3 3 4 2 3" xfId="3984"/>
    <cellStyle name="20 % - Akzent2 3 3 4 3" xfId="3985"/>
    <cellStyle name="20 % - Akzent2 3 3 4 3 2" xfId="3986"/>
    <cellStyle name="20 % - Akzent2 3 3 4 4" xfId="3987"/>
    <cellStyle name="20 % - Akzent2 3 3 4 4 2" xfId="3988"/>
    <cellStyle name="20 % - Akzent2 3 3 4 5" xfId="3989"/>
    <cellStyle name="20 % - Akzent2 3 3 4 6" xfId="3990"/>
    <cellStyle name="20 % - Akzent2 3 3 5" xfId="3991"/>
    <cellStyle name="20 % - Akzent2 3 3 5 2" xfId="3992"/>
    <cellStyle name="20 % - Akzent2 3 3 5 2 2" xfId="3993"/>
    <cellStyle name="20 % - Akzent2 3 3 5 3" xfId="3994"/>
    <cellStyle name="20 % - Akzent2 3 3 6" xfId="3995"/>
    <cellStyle name="20 % - Akzent2 3 3 6 2" xfId="3996"/>
    <cellStyle name="20 % - Akzent2 3 3 7" xfId="3997"/>
    <cellStyle name="20 % - Akzent2 3 3 7 2" xfId="3998"/>
    <cellStyle name="20 % - Akzent2 3 3 8" xfId="3999"/>
    <cellStyle name="20 % - Akzent2 3 3 9" xfId="4000"/>
    <cellStyle name="20 % - Akzent2 3 4" xfId="4001"/>
    <cellStyle name="20 % - Akzent2 3 4 2" xfId="4002"/>
    <cellStyle name="20 % - Akzent2 3 4 2 2" xfId="4003"/>
    <cellStyle name="20 % - Akzent2 3 4 2 2 2" xfId="4004"/>
    <cellStyle name="20 % - Akzent2 3 4 2 2 2 2" xfId="4005"/>
    <cellStyle name="20 % - Akzent2 3 4 2 2 2 2 2" xfId="4006"/>
    <cellStyle name="20 % - Akzent2 3 4 2 2 2 3" xfId="4007"/>
    <cellStyle name="20 % - Akzent2 3 4 2 2 3" xfId="4008"/>
    <cellStyle name="20 % - Akzent2 3 4 2 2 3 2" xfId="4009"/>
    <cellStyle name="20 % - Akzent2 3 4 2 2 4" xfId="4010"/>
    <cellStyle name="20 % - Akzent2 3 4 2 2 4 2" xfId="4011"/>
    <cellStyle name="20 % - Akzent2 3 4 2 2 5" xfId="4012"/>
    <cellStyle name="20 % - Akzent2 3 4 2 2 6" xfId="4013"/>
    <cellStyle name="20 % - Akzent2 3 4 2 3" xfId="4014"/>
    <cellStyle name="20 % - Akzent2 3 4 2 3 2" xfId="4015"/>
    <cellStyle name="20 % - Akzent2 3 4 2 3 2 2" xfId="4016"/>
    <cellStyle name="20 % - Akzent2 3 4 2 3 3" xfId="4017"/>
    <cellStyle name="20 % - Akzent2 3 4 2 4" xfId="4018"/>
    <cellStyle name="20 % - Akzent2 3 4 2 4 2" xfId="4019"/>
    <cellStyle name="20 % - Akzent2 3 4 2 5" xfId="4020"/>
    <cellStyle name="20 % - Akzent2 3 4 2 5 2" xfId="4021"/>
    <cellStyle name="20 % - Akzent2 3 4 2 6" xfId="4022"/>
    <cellStyle name="20 % - Akzent2 3 4 2 7" xfId="4023"/>
    <cellStyle name="20 % - Akzent2 3 4 3" xfId="4024"/>
    <cellStyle name="20 % - Akzent2 3 4 3 2" xfId="4025"/>
    <cellStyle name="20 % - Akzent2 3 4 3 2 2" xfId="4026"/>
    <cellStyle name="20 % - Akzent2 3 4 3 2 2 2" xfId="4027"/>
    <cellStyle name="20 % - Akzent2 3 4 3 2 3" xfId="4028"/>
    <cellStyle name="20 % - Akzent2 3 4 3 3" xfId="4029"/>
    <cellStyle name="20 % - Akzent2 3 4 3 3 2" xfId="4030"/>
    <cellStyle name="20 % - Akzent2 3 4 3 4" xfId="4031"/>
    <cellStyle name="20 % - Akzent2 3 4 3 4 2" xfId="4032"/>
    <cellStyle name="20 % - Akzent2 3 4 3 5" xfId="4033"/>
    <cellStyle name="20 % - Akzent2 3 4 3 6" xfId="4034"/>
    <cellStyle name="20 % - Akzent2 3 4 4" xfId="4035"/>
    <cellStyle name="20 % - Akzent2 3 4 4 2" xfId="4036"/>
    <cellStyle name="20 % - Akzent2 3 4 4 2 2" xfId="4037"/>
    <cellStyle name="20 % - Akzent2 3 4 4 3" xfId="4038"/>
    <cellStyle name="20 % - Akzent2 3 4 5" xfId="4039"/>
    <cellStyle name="20 % - Akzent2 3 4 5 2" xfId="4040"/>
    <cellStyle name="20 % - Akzent2 3 4 6" xfId="4041"/>
    <cellStyle name="20 % - Akzent2 3 4 6 2" xfId="4042"/>
    <cellStyle name="20 % - Akzent2 3 4 7" xfId="4043"/>
    <cellStyle name="20 % - Akzent2 3 4 8" xfId="4044"/>
    <cellStyle name="20 % - Akzent2 3 5" xfId="4045"/>
    <cellStyle name="20 % - Akzent2 3 5 2" xfId="4046"/>
    <cellStyle name="20 % - Akzent2 3 5 2 2" xfId="4047"/>
    <cellStyle name="20 % - Akzent2 3 5 2 2 2" xfId="4048"/>
    <cellStyle name="20 % - Akzent2 3 5 2 2 2 2" xfId="4049"/>
    <cellStyle name="20 % - Akzent2 3 5 2 2 2 2 2" xfId="4050"/>
    <cellStyle name="20 % - Akzent2 3 5 2 2 2 3" xfId="4051"/>
    <cellStyle name="20 % - Akzent2 3 5 2 2 3" xfId="4052"/>
    <cellStyle name="20 % - Akzent2 3 5 2 2 3 2" xfId="4053"/>
    <cellStyle name="20 % - Akzent2 3 5 2 2 4" xfId="4054"/>
    <cellStyle name="20 % - Akzent2 3 5 2 2 4 2" xfId="4055"/>
    <cellStyle name="20 % - Akzent2 3 5 2 2 5" xfId="4056"/>
    <cellStyle name="20 % - Akzent2 3 5 2 2 6" xfId="4057"/>
    <cellStyle name="20 % - Akzent2 3 5 2 3" xfId="4058"/>
    <cellStyle name="20 % - Akzent2 3 5 2 3 2" xfId="4059"/>
    <cellStyle name="20 % - Akzent2 3 5 2 3 2 2" xfId="4060"/>
    <cellStyle name="20 % - Akzent2 3 5 2 3 3" xfId="4061"/>
    <cellStyle name="20 % - Akzent2 3 5 2 4" xfId="4062"/>
    <cellStyle name="20 % - Akzent2 3 5 2 4 2" xfId="4063"/>
    <cellStyle name="20 % - Akzent2 3 5 2 5" xfId="4064"/>
    <cellStyle name="20 % - Akzent2 3 5 2 5 2" xfId="4065"/>
    <cellStyle name="20 % - Akzent2 3 5 2 6" xfId="4066"/>
    <cellStyle name="20 % - Akzent2 3 5 2 7" xfId="4067"/>
    <cellStyle name="20 % - Akzent2 3 5 3" xfId="4068"/>
    <cellStyle name="20 % - Akzent2 3 5 3 2" xfId="4069"/>
    <cellStyle name="20 % - Akzent2 3 5 3 2 2" xfId="4070"/>
    <cellStyle name="20 % - Akzent2 3 5 3 2 2 2" xfId="4071"/>
    <cellStyle name="20 % - Akzent2 3 5 3 2 3" xfId="4072"/>
    <cellStyle name="20 % - Akzent2 3 5 3 3" xfId="4073"/>
    <cellStyle name="20 % - Akzent2 3 5 3 3 2" xfId="4074"/>
    <cellStyle name="20 % - Akzent2 3 5 3 4" xfId="4075"/>
    <cellStyle name="20 % - Akzent2 3 5 3 4 2" xfId="4076"/>
    <cellStyle name="20 % - Akzent2 3 5 3 5" xfId="4077"/>
    <cellStyle name="20 % - Akzent2 3 5 3 6" xfId="4078"/>
    <cellStyle name="20 % - Akzent2 3 5 4" xfId="4079"/>
    <cellStyle name="20 % - Akzent2 3 5 4 2" xfId="4080"/>
    <cellStyle name="20 % - Akzent2 3 5 4 2 2" xfId="4081"/>
    <cellStyle name="20 % - Akzent2 3 5 4 3" xfId="4082"/>
    <cellStyle name="20 % - Akzent2 3 5 5" xfId="4083"/>
    <cellStyle name="20 % - Akzent2 3 5 5 2" xfId="4084"/>
    <cellStyle name="20 % - Akzent2 3 5 6" xfId="4085"/>
    <cellStyle name="20 % - Akzent2 3 5 6 2" xfId="4086"/>
    <cellStyle name="20 % - Akzent2 3 5 7" xfId="4087"/>
    <cellStyle name="20 % - Akzent2 3 5 8" xfId="4088"/>
    <cellStyle name="20 % - Akzent2 3 6" xfId="4089"/>
    <cellStyle name="20 % - Akzent2 3 6 2" xfId="4090"/>
    <cellStyle name="20 % - Akzent2 3 6 2 2" xfId="4091"/>
    <cellStyle name="20 % - Akzent2 3 6 2 2 2" xfId="4092"/>
    <cellStyle name="20 % - Akzent2 3 6 2 2 2 2" xfId="4093"/>
    <cellStyle name="20 % - Akzent2 3 6 2 2 3" xfId="4094"/>
    <cellStyle name="20 % - Akzent2 3 6 2 3" xfId="4095"/>
    <cellStyle name="20 % - Akzent2 3 6 2 3 2" xfId="4096"/>
    <cellStyle name="20 % - Akzent2 3 6 2 4" xfId="4097"/>
    <cellStyle name="20 % - Akzent2 3 6 2 4 2" xfId="4098"/>
    <cellStyle name="20 % - Akzent2 3 6 2 5" xfId="4099"/>
    <cellStyle name="20 % - Akzent2 3 6 2 6" xfId="4100"/>
    <cellStyle name="20 % - Akzent2 3 6 3" xfId="4101"/>
    <cellStyle name="20 % - Akzent2 3 6 3 2" xfId="4102"/>
    <cellStyle name="20 % - Akzent2 3 6 3 2 2" xfId="4103"/>
    <cellStyle name="20 % - Akzent2 3 6 3 3" xfId="4104"/>
    <cellStyle name="20 % - Akzent2 3 6 4" xfId="4105"/>
    <cellStyle name="20 % - Akzent2 3 6 4 2" xfId="4106"/>
    <cellStyle name="20 % - Akzent2 3 6 5" xfId="4107"/>
    <cellStyle name="20 % - Akzent2 3 6 5 2" xfId="4108"/>
    <cellStyle name="20 % - Akzent2 3 6 6" xfId="4109"/>
    <cellStyle name="20 % - Akzent2 3 6 7" xfId="4110"/>
    <cellStyle name="20 % - Akzent2 3 7" xfId="4111"/>
    <cellStyle name="20 % - Akzent2 3 7 2" xfId="4112"/>
    <cellStyle name="20 % - Akzent2 3 7 2 2" xfId="4113"/>
    <cellStyle name="20 % - Akzent2 3 7 2 2 2" xfId="4114"/>
    <cellStyle name="20 % - Akzent2 3 7 2 2 2 2" xfId="4115"/>
    <cellStyle name="20 % - Akzent2 3 7 2 2 3" xfId="4116"/>
    <cellStyle name="20 % - Akzent2 3 7 2 3" xfId="4117"/>
    <cellStyle name="20 % - Akzent2 3 7 2 3 2" xfId="4118"/>
    <cellStyle name="20 % - Akzent2 3 7 2 4" xfId="4119"/>
    <cellStyle name="20 % - Akzent2 3 7 2 4 2" xfId="4120"/>
    <cellStyle name="20 % - Akzent2 3 7 2 5" xfId="4121"/>
    <cellStyle name="20 % - Akzent2 3 7 2 6" xfId="4122"/>
    <cellStyle name="20 % - Akzent2 3 7 3" xfId="4123"/>
    <cellStyle name="20 % - Akzent2 3 7 3 2" xfId="4124"/>
    <cellStyle name="20 % - Akzent2 3 7 3 2 2" xfId="4125"/>
    <cellStyle name="20 % - Akzent2 3 7 3 3" xfId="4126"/>
    <cellStyle name="20 % - Akzent2 3 7 4" xfId="4127"/>
    <cellStyle name="20 % - Akzent2 3 7 4 2" xfId="4128"/>
    <cellStyle name="20 % - Akzent2 3 7 5" xfId="4129"/>
    <cellStyle name="20 % - Akzent2 3 7 5 2" xfId="4130"/>
    <cellStyle name="20 % - Akzent2 3 7 6" xfId="4131"/>
    <cellStyle name="20 % - Akzent2 3 7 7" xfId="4132"/>
    <cellStyle name="20 % - Akzent2 3 8" xfId="4133"/>
    <cellStyle name="20 % - Akzent2 3 8 2" xfId="4134"/>
    <cellStyle name="20 % - Akzent2 3 8 2 2" xfId="4135"/>
    <cellStyle name="20 % - Akzent2 3 8 2 2 2" xfId="4136"/>
    <cellStyle name="20 % - Akzent2 3 8 2 2 2 2" xfId="4137"/>
    <cellStyle name="20 % - Akzent2 3 8 2 2 3" xfId="4138"/>
    <cellStyle name="20 % - Akzent2 3 8 2 3" xfId="4139"/>
    <cellStyle name="20 % - Akzent2 3 8 2 3 2" xfId="4140"/>
    <cellStyle name="20 % - Akzent2 3 8 2 4" xfId="4141"/>
    <cellStyle name="20 % - Akzent2 3 8 2 4 2" xfId="4142"/>
    <cellStyle name="20 % - Akzent2 3 8 2 5" xfId="4143"/>
    <cellStyle name="20 % - Akzent2 3 8 2 6" xfId="4144"/>
    <cellStyle name="20 % - Akzent2 3 8 3" xfId="4145"/>
    <cellStyle name="20 % - Akzent2 3 8 3 2" xfId="4146"/>
    <cellStyle name="20 % - Akzent2 3 8 3 2 2" xfId="4147"/>
    <cellStyle name="20 % - Akzent2 3 8 3 3" xfId="4148"/>
    <cellStyle name="20 % - Akzent2 3 8 4" xfId="4149"/>
    <cellStyle name="20 % - Akzent2 3 8 4 2" xfId="4150"/>
    <cellStyle name="20 % - Akzent2 3 8 5" xfId="4151"/>
    <cellStyle name="20 % - Akzent2 3 8 5 2" xfId="4152"/>
    <cellStyle name="20 % - Akzent2 3 8 6" xfId="4153"/>
    <cellStyle name="20 % - Akzent2 3 8 7" xfId="4154"/>
    <cellStyle name="20 % - Akzent2 3 9" xfId="4155"/>
    <cellStyle name="20 % - Akzent2 3 9 2" xfId="4156"/>
    <cellStyle name="20 % - Akzent2 3 9 2 2" xfId="4157"/>
    <cellStyle name="20 % - Akzent2 3 9 2 2 2" xfId="4158"/>
    <cellStyle name="20 % - Akzent2 3 9 2 3" xfId="4159"/>
    <cellStyle name="20 % - Akzent2 3 9 3" xfId="4160"/>
    <cellStyle name="20 % - Akzent2 3 9 3 2" xfId="4161"/>
    <cellStyle name="20 % - Akzent2 3 9 4" xfId="4162"/>
    <cellStyle name="20 % - Akzent2 3 9 4 2" xfId="4163"/>
    <cellStyle name="20 % - Akzent2 3 9 5" xfId="4164"/>
    <cellStyle name="20 % - Akzent2 3 9 6" xfId="4165"/>
    <cellStyle name="20 % - Akzent2 4" xfId="36"/>
    <cellStyle name="20 % - Akzent2 4 10" xfId="4166"/>
    <cellStyle name="20 % - Akzent2 4 11" xfId="4167"/>
    <cellStyle name="20 % - Akzent2 4 2" xfId="4168"/>
    <cellStyle name="20 % - Akzent2 4 2 2" xfId="4169"/>
    <cellStyle name="20 % - Akzent2 4 2 2 2" xfId="4170"/>
    <cellStyle name="20 % - Akzent2 4 2 2 2 2" xfId="4171"/>
    <cellStyle name="20 % - Akzent2 4 2 2 2 2 2" xfId="4172"/>
    <cellStyle name="20 % - Akzent2 4 2 2 2 2 2 2" xfId="4173"/>
    <cellStyle name="20 % - Akzent2 4 2 2 2 2 3" xfId="4174"/>
    <cellStyle name="20 % - Akzent2 4 2 2 2 3" xfId="4175"/>
    <cellStyle name="20 % - Akzent2 4 2 2 2 3 2" xfId="4176"/>
    <cellStyle name="20 % - Akzent2 4 2 2 2 4" xfId="4177"/>
    <cellStyle name="20 % - Akzent2 4 2 2 2 4 2" xfId="4178"/>
    <cellStyle name="20 % - Akzent2 4 2 2 2 5" xfId="4179"/>
    <cellStyle name="20 % - Akzent2 4 2 2 2 6" xfId="4180"/>
    <cellStyle name="20 % - Akzent2 4 2 2 3" xfId="4181"/>
    <cellStyle name="20 % - Akzent2 4 2 2 3 2" xfId="4182"/>
    <cellStyle name="20 % - Akzent2 4 2 2 3 2 2" xfId="4183"/>
    <cellStyle name="20 % - Akzent2 4 2 2 3 3" xfId="4184"/>
    <cellStyle name="20 % - Akzent2 4 2 2 4" xfId="4185"/>
    <cellStyle name="20 % - Akzent2 4 2 2 4 2" xfId="4186"/>
    <cellStyle name="20 % - Akzent2 4 2 2 5" xfId="4187"/>
    <cellStyle name="20 % - Akzent2 4 2 2 5 2" xfId="4188"/>
    <cellStyle name="20 % - Akzent2 4 2 2 6" xfId="4189"/>
    <cellStyle name="20 % - Akzent2 4 2 2 7" xfId="4190"/>
    <cellStyle name="20 % - Akzent2 4 2 3" xfId="4191"/>
    <cellStyle name="20 % - Akzent2 4 2 3 2" xfId="4192"/>
    <cellStyle name="20 % - Akzent2 4 2 3 2 2" xfId="4193"/>
    <cellStyle name="20 % - Akzent2 4 2 3 2 2 2" xfId="4194"/>
    <cellStyle name="20 % - Akzent2 4 2 3 2 3" xfId="4195"/>
    <cellStyle name="20 % - Akzent2 4 2 3 3" xfId="4196"/>
    <cellStyle name="20 % - Akzent2 4 2 3 3 2" xfId="4197"/>
    <cellStyle name="20 % - Akzent2 4 2 3 4" xfId="4198"/>
    <cellStyle name="20 % - Akzent2 4 2 3 4 2" xfId="4199"/>
    <cellStyle name="20 % - Akzent2 4 2 3 5" xfId="4200"/>
    <cellStyle name="20 % - Akzent2 4 2 3 6" xfId="4201"/>
    <cellStyle name="20 % - Akzent2 4 2 4" xfId="4202"/>
    <cellStyle name="20 % - Akzent2 4 2 4 2" xfId="4203"/>
    <cellStyle name="20 % - Akzent2 4 2 4 2 2" xfId="4204"/>
    <cellStyle name="20 % - Akzent2 4 2 4 3" xfId="4205"/>
    <cellStyle name="20 % - Akzent2 4 2 5" xfId="4206"/>
    <cellStyle name="20 % - Akzent2 4 2 5 2" xfId="4207"/>
    <cellStyle name="20 % - Akzent2 4 2 6" xfId="4208"/>
    <cellStyle name="20 % - Akzent2 4 2 6 2" xfId="4209"/>
    <cellStyle name="20 % - Akzent2 4 2 7" xfId="4210"/>
    <cellStyle name="20 % - Akzent2 4 2 8" xfId="4211"/>
    <cellStyle name="20 % - Akzent2 4 3" xfId="4212"/>
    <cellStyle name="20 % - Akzent2 4 3 2" xfId="4213"/>
    <cellStyle name="20 % - Akzent2 4 3 2 2" xfId="4214"/>
    <cellStyle name="20 % - Akzent2 4 3 2 2 2" xfId="4215"/>
    <cellStyle name="20 % - Akzent2 4 3 2 2 2 2" xfId="4216"/>
    <cellStyle name="20 % - Akzent2 4 3 2 2 2 2 2" xfId="4217"/>
    <cellStyle name="20 % - Akzent2 4 3 2 2 2 3" xfId="4218"/>
    <cellStyle name="20 % - Akzent2 4 3 2 2 3" xfId="4219"/>
    <cellStyle name="20 % - Akzent2 4 3 2 2 3 2" xfId="4220"/>
    <cellStyle name="20 % - Akzent2 4 3 2 2 4" xfId="4221"/>
    <cellStyle name="20 % - Akzent2 4 3 2 2 4 2" xfId="4222"/>
    <cellStyle name="20 % - Akzent2 4 3 2 2 5" xfId="4223"/>
    <cellStyle name="20 % - Akzent2 4 3 2 2 6" xfId="4224"/>
    <cellStyle name="20 % - Akzent2 4 3 2 3" xfId="4225"/>
    <cellStyle name="20 % - Akzent2 4 3 2 3 2" xfId="4226"/>
    <cellStyle name="20 % - Akzent2 4 3 2 3 2 2" xfId="4227"/>
    <cellStyle name="20 % - Akzent2 4 3 2 3 3" xfId="4228"/>
    <cellStyle name="20 % - Akzent2 4 3 2 4" xfId="4229"/>
    <cellStyle name="20 % - Akzent2 4 3 2 4 2" xfId="4230"/>
    <cellStyle name="20 % - Akzent2 4 3 2 5" xfId="4231"/>
    <cellStyle name="20 % - Akzent2 4 3 2 5 2" xfId="4232"/>
    <cellStyle name="20 % - Akzent2 4 3 2 6" xfId="4233"/>
    <cellStyle name="20 % - Akzent2 4 3 2 7" xfId="4234"/>
    <cellStyle name="20 % - Akzent2 4 3 3" xfId="4235"/>
    <cellStyle name="20 % - Akzent2 4 3 3 2" xfId="4236"/>
    <cellStyle name="20 % - Akzent2 4 3 3 2 2" xfId="4237"/>
    <cellStyle name="20 % - Akzent2 4 3 3 2 2 2" xfId="4238"/>
    <cellStyle name="20 % - Akzent2 4 3 3 2 3" xfId="4239"/>
    <cellStyle name="20 % - Akzent2 4 3 3 3" xfId="4240"/>
    <cellStyle name="20 % - Akzent2 4 3 3 3 2" xfId="4241"/>
    <cellStyle name="20 % - Akzent2 4 3 3 4" xfId="4242"/>
    <cellStyle name="20 % - Akzent2 4 3 3 4 2" xfId="4243"/>
    <cellStyle name="20 % - Akzent2 4 3 3 5" xfId="4244"/>
    <cellStyle name="20 % - Akzent2 4 3 3 6" xfId="4245"/>
    <cellStyle name="20 % - Akzent2 4 3 4" xfId="4246"/>
    <cellStyle name="20 % - Akzent2 4 3 4 2" xfId="4247"/>
    <cellStyle name="20 % - Akzent2 4 3 4 2 2" xfId="4248"/>
    <cellStyle name="20 % - Akzent2 4 3 4 3" xfId="4249"/>
    <cellStyle name="20 % - Akzent2 4 3 5" xfId="4250"/>
    <cellStyle name="20 % - Akzent2 4 3 5 2" xfId="4251"/>
    <cellStyle name="20 % - Akzent2 4 3 6" xfId="4252"/>
    <cellStyle name="20 % - Akzent2 4 3 6 2" xfId="4253"/>
    <cellStyle name="20 % - Akzent2 4 3 7" xfId="4254"/>
    <cellStyle name="20 % - Akzent2 4 3 8" xfId="4255"/>
    <cellStyle name="20 % - Akzent2 4 4" xfId="4256"/>
    <cellStyle name="20 % - Akzent2 4 4 2" xfId="4257"/>
    <cellStyle name="20 % - Akzent2 4 4 2 2" xfId="4258"/>
    <cellStyle name="20 % - Akzent2 4 4 2 2 2" xfId="4259"/>
    <cellStyle name="20 % - Akzent2 4 4 2 2 2 2" xfId="4260"/>
    <cellStyle name="20 % - Akzent2 4 4 2 2 3" xfId="4261"/>
    <cellStyle name="20 % - Akzent2 4 4 2 3" xfId="4262"/>
    <cellStyle name="20 % - Akzent2 4 4 2 3 2" xfId="4263"/>
    <cellStyle name="20 % - Akzent2 4 4 2 4" xfId="4264"/>
    <cellStyle name="20 % - Akzent2 4 4 2 4 2" xfId="4265"/>
    <cellStyle name="20 % - Akzent2 4 4 2 5" xfId="4266"/>
    <cellStyle name="20 % - Akzent2 4 4 2 6" xfId="4267"/>
    <cellStyle name="20 % - Akzent2 4 4 3" xfId="4268"/>
    <cellStyle name="20 % - Akzent2 4 4 3 2" xfId="4269"/>
    <cellStyle name="20 % - Akzent2 4 4 3 2 2" xfId="4270"/>
    <cellStyle name="20 % - Akzent2 4 4 3 3" xfId="4271"/>
    <cellStyle name="20 % - Akzent2 4 4 4" xfId="4272"/>
    <cellStyle name="20 % - Akzent2 4 4 4 2" xfId="4273"/>
    <cellStyle name="20 % - Akzent2 4 4 5" xfId="4274"/>
    <cellStyle name="20 % - Akzent2 4 4 5 2" xfId="4275"/>
    <cellStyle name="20 % - Akzent2 4 4 6" xfId="4276"/>
    <cellStyle name="20 % - Akzent2 4 4 7" xfId="4277"/>
    <cellStyle name="20 % - Akzent2 4 5" xfId="4278"/>
    <cellStyle name="20 % - Akzent2 4 5 2" xfId="4279"/>
    <cellStyle name="20 % - Akzent2 4 5 2 2" xfId="4280"/>
    <cellStyle name="20 % - Akzent2 4 5 2 2 2" xfId="4281"/>
    <cellStyle name="20 % - Akzent2 4 5 2 2 2 2" xfId="4282"/>
    <cellStyle name="20 % - Akzent2 4 5 2 2 3" xfId="4283"/>
    <cellStyle name="20 % - Akzent2 4 5 2 3" xfId="4284"/>
    <cellStyle name="20 % - Akzent2 4 5 2 3 2" xfId="4285"/>
    <cellStyle name="20 % - Akzent2 4 5 2 4" xfId="4286"/>
    <cellStyle name="20 % - Akzent2 4 5 2 4 2" xfId="4287"/>
    <cellStyle name="20 % - Akzent2 4 5 2 5" xfId="4288"/>
    <cellStyle name="20 % - Akzent2 4 5 2 6" xfId="4289"/>
    <cellStyle name="20 % - Akzent2 4 5 3" xfId="4290"/>
    <cellStyle name="20 % - Akzent2 4 5 3 2" xfId="4291"/>
    <cellStyle name="20 % - Akzent2 4 5 3 2 2" xfId="4292"/>
    <cellStyle name="20 % - Akzent2 4 5 3 3" xfId="4293"/>
    <cellStyle name="20 % - Akzent2 4 5 4" xfId="4294"/>
    <cellStyle name="20 % - Akzent2 4 5 4 2" xfId="4295"/>
    <cellStyle name="20 % - Akzent2 4 5 5" xfId="4296"/>
    <cellStyle name="20 % - Akzent2 4 5 5 2" xfId="4297"/>
    <cellStyle name="20 % - Akzent2 4 5 6" xfId="4298"/>
    <cellStyle name="20 % - Akzent2 4 5 7" xfId="4299"/>
    <cellStyle name="20 % - Akzent2 4 6" xfId="4300"/>
    <cellStyle name="20 % - Akzent2 4 6 2" xfId="4301"/>
    <cellStyle name="20 % - Akzent2 4 6 2 2" xfId="4302"/>
    <cellStyle name="20 % - Akzent2 4 6 2 2 2" xfId="4303"/>
    <cellStyle name="20 % - Akzent2 4 6 2 3" xfId="4304"/>
    <cellStyle name="20 % - Akzent2 4 6 3" xfId="4305"/>
    <cellStyle name="20 % - Akzent2 4 6 3 2" xfId="4306"/>
    <cellStyle name="20 % - Akzent2 4 6 4" xfId="4307"/>
    <cellStyle name="20 % - Akzent2 4 6 4 2" xfId="4308"/>
    <cellStyle name="20 % - Akzent2 4 6 5" xfId="4309"/>
    <cellStyle name="20 % - Akzent2 4 6 6" xfId="4310"/>
    <cellStyle name="20 % - Akzent2 4 7" xfId="4311"/>
    <cellStyle name="20 % - Akzent2 4 7 2" xfId="4312"/>
    <cellStyle name="20 % - Akzent2 4 7 2 2" xfId="4313"/>
    <cellStyle name="20 % - Akzent2 4 7 3" xfId="4314"/>
    <cellStyle name="20 % - Akzent2 4 8" xfId="4315"/>
    <cellStyle name="20 % - Akzent2 4 8 2" xfId="4316"/>
    <cellStyle name="20 % - Akzent2 4 9" xfId="4317"/>
    <cellStyle name="20 % - Akzent2 4 9 2" xfId="4318"/>
    <cellStyle name="20 % - Akzent2 5" xfId="2000"/>
    <cellStyle name="20 % - Akzent2 5 2" xfId="4319"/>
    <cellStyle name="20 % - Akzent2 5 2 2" xfId="4320"/>
    <cellStyle name="20 % - Akzent2 5 2 2 2" xfId="4321"/>
    <cellStyle name="20 % - Akzent2 5 2 2 2 2" xfId="4322"/>
    <cellStyle name="20 % - Akzent2 5 2 2 2 2 2" xfId="4323"/>
    <cellStyle name="20 % - Akzent2 5 2 2 2 2 2 2" xfId="4324"/>
    <cellStyle name="20 % - Akzent2 5 2 2 2 2 3" xfId="4325"/>
    <cellStyle name="20 % - Akzent2 5 2 2 2 3" xfId="4326"/>
    <cellStyle name="20 % - Akzent2 5 2 2 2 3 2" xfId="4327"/>
    <cellStyle name="20 % - Akzent2 5 2 2 2 4" xfId="4328"/>
    <cellStyle name="20 % - Akzent2 5 2 2 2 4 2" xfId="4329"/>
    <cellStyle name="20 % - Akzent2 5 2 2 2 5" xfId="4330"/>
    <cellStyle name="20 % - Akzent2 5 2 2 2 6" xfId="4331"/>
    <cellStyle name="20 % - Akzent2 5 2 2 3" xfId="4332"/>
    <cellStyle name="20 % - Akzent2 5 2 2 3 2" xfId="4333"/>
    <cellStyle name="20 % - Akzent2 5 2 2 3 2 2" xfId="4334"/>
    <cellStyle name="20 % - Akzent2 5 2 2 3 3" xfId="4335"/>
    <cellStyle name="20 % - Akzent2 5 2 2 4" xfId="4336"/>
    <cellStyle name="20 % - Akzent2 5 2 2 4 2" xfId="4337"/>
    <cellStyle name="20 % - Akzent2 5 2 2 5" xfId="4338"/>
    <cellStyle name="20 % - Akzent2 5 2 2 5 2" xfId="4339"/>
    <cellStyle name="20 % - Akzent2 5 2 2 6" xfId="4340"/>
    <cellStyle name="20 % - Akzent2 5 2 2 7" xfId="4341"/>
    <cellStyle name="20 % - Akzent2 5 2 3" xfId="4342"/>
    <cellStyle name="20 % - Akzent2 5 2 3 2" xfId="4343"/>
    <cellStyle name="20 % - Akzent2 5 2 3 2 2" xfId="4344"/>
    <cellStyle name="20 % - Akzent2 5 2 3 2 2 2" xfId="4345"/>
    <cellStyle name="20 % - Akzent2 5 2 3 2 3" xfId="4346"/>
    <cellStyle name="20 % - Akzent2 5 2 3 3" xfId="4347"/>
    <cellStyle name="20 % - Akzent2 5 2 3 3 2" xfId="4348"/>
    <cellStyle name="20 % - Akzent2 5 2 3 4" xfId="4349"/>
    <cellStyle name="20 % - Akzent2 5 2 3 4 2" xfId="4350"/>
    <cellStyle name="20 % - Akzent2 5 2 3 5" xfId="4351"/>
    <cellStyle name="20 % - Akzent2 5 2 3 6" xfId="4352"/>
    <cellStyle name="20 % - Akzent2 5 2 4" xfId="4353"/>
    <cellStyle name="20 % - Akzent2 5 2 4 2" xfId="4354"/>
    <cellStyle name="20 % - Akzent2 5 2 4 2 2" xfId="4355"/>
    <cellStyle name="20 % - Akzent2 5 2 4 3" xfId="4356"/>
    <cellStyle name="20 % - Akzent2 5 2 5" xfId="4357"/>
    <cellStyle name="20 % - Akzent2 5 2 5 2" xfId="4358"/>
    <cellStyle name="20 % - Akzent2 5 2 6" xfId="4359"/>
    <cellStyle name="20 % - Akzent2 5 2 6 2" xfId="4360"/>
    <cellStyle name="20 % - Akzent2 5 2 7" xfId="4361"/>
    <cellStyle name="20 % - Akzent2 5 2 8" xfId="4362"/>
    <cellStyle name="20 % - Akzent2 5 3" xfId="4363"/>
    <cellStyle name="20 % - Akzent2 5 3 2" xfId="4364"/>
    <cellStyle name="20 % - Akzent2 5 3 2 2" xfId="4365"/>
    <cellStyle name="20 % - Akzent2 5 3 2 2 2" xfId="4366"/>
    <cellStyle name="20 % - Akzent2 5 3 2 2 2 2" xfId="4367"/>
    <cellStyle name="20 % - Akzent2 5 3 2 2 3" xfId="4368"/>
    <cellStyle name="20 % - Akzent2 5 3 2 3" xfId="4369"/>
    <cellStyle name="20 % - Akzent2 5 3 2 3 2" xfId="4370"/>
    <cellStyle name="20 % - Akzent2 5 3 2 4" xfId="4371"/>
    <cellStyle name="20 % - Akzent2 5 3 2 4 2" xfId="4372"/>
    <cellStyle name="20 % - Akzent2 5 3 2 5" xfId="4373"/>
    <cellStyle name="20 % - Akzent2 5 3 2 6" xfId="4374"/>
    <cellStyle name="20 % - Akzent2 5 3 3" xfId="4375"/>
    <cellStyle name="20 % - Akzent2 5 3 3 2" xfId="4376"/>
    <cellStyle name="20 % - Akzent2 5 3 3 2 2" xfId="4377"/>
    <cellStyle name="20 % - Akzent2 5 3 3 3" xfId="4378"/>
    <cellStyle name="20 % - Akzent2 5 3 4" xfId="4379"/>
    <cellStyle name="20 % - Akzent2 5 3 4 2" xfId="4380"/>
    <cellStyle name="20 % - Akzent2 5 3 5" xfId="4381"/>
    <cellStyle name="20 % - Akzent2 5 3 5 2" xfId="4382"/>
    <cellStyle name="20 % - Akzent2 5 3 6" xfId="4383"/>
    <cellStyle name="20 % - Akzent2 5 3 7" xfId="4384"/>
    <cellStyle name="20 % - Akzent2 5 4" xfId="4385"/>
    <cellStyle name="20 % - Akzent2 5 4 2" xfId="4386"/>
    <cellStyle name="20 % - Akzent2 5 4 2 2" xfId="4387"/>
    <cellStyle name="20 % - Akzent2 5 4 2 2 2" xfId="4388"/>
    <cellStyle name="20 % - Akzent2 5 4 2 3" xfId="4389"/>
    <cellStyle name="20 % - Akzent2 5 4 3" xfId="4390"/>
    <cellStyle name="20 % - Akzent2 5 4 3 2" xfId="4391"/>
    <cellStyle name="20 % - Akzent2 5 4 4" xfId="4392"/>
    <cellStyle name="20 % - Akzent2 5 4 4 2" xfId="4393"/>
    <cellStyle name="20 % - Akzent2 5 4 5" xfId="4394"/>
    <cellStyle name="20 % - Akzent2 5 4 6" xfId="4395"/>
    <cellStyle name="20 % - Akzent2 5 5" xfId="4396"/>
    <cellStyle name="20 % - Akzent2 5 5 2" xfId="4397"/>
    <cellStyle name="20 % - Akzent2 5 5 2 2" xfId="4398"/>
    <cellStyle name="20 % - Akzent2 5 5 3" xfId="4399"/>
    <cellStyle name="20 % - Akzent2 5 6" xfId="4400"/>
    <cellStyle name="20 % - Akzent2 5 6 2" xfId="4401"/>
    <cellStyle name="20 % - Akzent2 5 7" xfId="4402"/>
    <cellStyle name="20 % - Akzent2 5 7 2" xfId="4403"/>
    <cellStyle name="20 % - Akzent2 5 8" xfId="4404"/>
    <cellStyle name="20 % - Akzent2 5 9" xfId="4405"/>
    <cellStyle name="20 % - Akzent2 6" xfId="2001"/>
    <cellStyle name="20 % - Akzent2 6 2" xfId="4406"/>
    <cellStyle name="20 % - Akzent2 6 2 2" xfId="4407"/>
    <cellStyle name="20 % - Akzent2 6 2 2 2" xfId="4408"/>
    <cellStyle name="20 % - Akzent2 6 2 2 2 2" xfId="4409"/>
    <cellStyle name="20 % - Akzent2 6 2 2 2 2 2" xfId="4410"/>
    <cellStyle name="20 % - Akzent2 6 2 2 2 3" xfId="4411"/>
    <cellStyle name="20 % - Akzent2 6 2 2 3" xfId="4412"/>
    <cellStyle name="20 % - Akzent2 6 2 2 3 2" xfId="4413"/>
    <cellStyle name="20 % - Akzent2 6 2 2 4" xfId="4414"/>
    <cellStyle name="20 % - Akzent2 6 2 2 4 2" xfId="4415"/>
    <cellStyle name="20 % - Akzent2 6 2 2 5" xfId="4416"/>
    <cellStyle name="20 % - Akzent2 6 2 2 6" xfId="4417"/>
    <cellStyle name="20 % - Akzent2 6 2 3" xfId="4418"/>
    <cellStyle name="20 % - Akzent2 6 2 3 2" xfId="4419"/>
    <cellStyle name="20 % - Akzent2 6 2 3 2 2" xfId="4420"/>
    <cellStyle name="20 % - Akzent2 6 2 3 3" xfId="4421"/>
    <cellStyle name="20 % - Akzent2 6 2 4" xfId="4422"/>
    <cellStyle name="20 % - Akzent2 6 2 4 2" xfId="4423"/>
    <cellStyle name="20 % - Akzent2 6 2 5" xfId="4424"/>
    <cellStyle name="20 % - Akzent2 6 2 5 2" xfId="4425"/>
    <cellStyle name="20 % - Akzent2 6 2 6" xfId="4426"/>
    <cellStyle name="20 % - Akzent2 6 2 7" xfId="4427"/>
    <cellStyle name="20 % - Akzent2 6 3" xfId="4428"/>
    <cellStyle name="20 % - Akzent2 6 3 2" xfId="4429"/>
    <cellStyle name="20 % - Akzent2 6 3 2 2" xfId="4430"/>
    <cellStyle name="20 % - Akzent2 6 3 2 2 2" xfId="4431"/>
    <cellStyle name="20 % - Akzent2 6 3 2 3" xfId="4432"/>
    <cellStyle name="20 % - Akzent2 6 3 3" xfId="4433"/>
    <cellStyle name="20 % - Akzent2 6 3 3 2" xfId="4434"/>
    <cellStyle name="20 % - Akzent2 6 3 4" xfId="4435"/>
    <cellStyle name="20 % - Akzent2 6 3 4 2" xfId="4436"/>
    <cellStyle name="20 % - Akzent2 6 3 5" xfId="4437"/>
    <cellStyle name="20 % - Akzent2 6 3 6" xfId="4438"/>
    <cellStyle name="20 % - Akzent2 6 4" xfId="4439"/>
    <cellStyle name="20 % - Akzent2 6 4 2" xfId="4440"/>
    <cellStyle name="20 % - Akzent2 6 4 2 2" xfId="4441"/>
    <cellStyle name="20 % - Akzent2 6 4 3" xfId="4442"/>
    <cellStyle name="20 % - Akzent2 6 5" xfId="4443"/>
    <cellStyle name="20 % - Akzent2 6 5 2" xfId="4444"/>
    <cellStyle name="20 % - Akzent2 6 6" xfId="4445"/>
    <cellStyle name="20 % - Akzent2 6 6 2" xfId="4446"/>
    <cellStyle name="20 % - Akzent2 6 7" xfId="4447"/>
    <cellStyle name="20 % - Akzent2 6 8" xfId="4448"/>
    <cellStyle name="20 % - Akzent2 7" xfId="2002"/>
    <cellStyle name="20 % - Akzent2 7 2" xfId="4449"/>
    <cellStyle name="20 % - Akzent2 7 2 2" xfId="4450"/>
    <cellStyle name="20 % - Akzent2 7 2 2 2" xfId="4451"/>
    <cellStyle name="20 % - Akzent2 7 2 2 2 2" xfId="4452"/>
    <cellStyle name="20 % - Akzent2 7 2 2 2 2 2" xfId="4453"/>
    <cellStyle name="20 % - Akzent2 7 2 2 2 3" xfId="4454"/>
    <cellStyle name="20 % - Akzent2 7 2 2 3" xfId="4455"/>
    <cellStyle name="20 % - Akzent2 7 2 2 3 2" xfId="4456"/>
    <cellStyle name="20 % - Akzent2 7 2 2 4" xfId="4457"/>
    <cellStyle name="20 % - Akzent2 7 2 2 4 2" xfId="4458"/>
    <cellStyle name="20 % - Akzent2 7 2 2 5" xfId="4459"/>
    <cellStyle name="20 % - Akzent2 7 2 2 6" xfId="4460"/>
    <cellStyle name="20 % - Akzent2 7 2 3" xfId="4461"/>
    <cellStyle name="20 % - Akzent2 7 2 3 2" xfId="4462"/>
    <cellStyle name="20 % - Akzent2 7 2 3 2 2" xfId="4463"/>
    <cellStyle name="20 % - Akzent2 7 2 3 3" xfId="4464"/>
    <cellStyle name="20 % - Akzent2 7 2 4" xfId="4465"/>
    <cellStyle name="20 % - Akzent2 7 2 4 2" xfId="4466"/>
    <cellStyle name="20 % - Akzent2 7 2 5" xfId="4467"/>
    <cellStyle name="20 % - Akzent2 7 2 5 2" xfId="4468"/>
    <cellStyle name="20 % - Akzent2 7 2 6" xfId="4469"/>
    <cellStyle name="20 % - Akzent2 7 2 7" xfId="4470"/>
    <cellStyle name="20 % - Akzent2 7 3" xfId="4471"/>
    <cellStyle name="20 % - Akzent2 7 3 2" xfId="4472"/>
    <cellStyle name="20 % - Akzent2 7 3 2 2" xfId="4473"/>
    <cellStyle name="20 % - Akzent2 7 3 2 2 2" xfId="4474"/>
    <cellStyle name="20 % - Akzent2 7 3 2 3" xfId="4475"/>
    <cellStyle name="20 % - Akzent2 7 3 3" xfId="4476"/>
    <cellStyle name="20 % - Akzent2 7 3 3 2" xfId="4477"/>
    <cellStyle name="20 % - Akzent2 7 3 4" xfId="4478"/>
    <cellStyle name="20 % - Akzent2 7 3 4 2" xfId="4479"/>
    <cellStyle name="20 % - Akzent2 7 3 5" xfId="4480"/>
    <cellStyle name="20 % - Akzent2 7 3 6" xfId="4481"/>
    <cellStyle name="20 % - Akzent2 7 4" xfId="4482"/>
    <cellStyle name="20 % - Akzent2 7 4 2" xfId="4483"/>
    <cellStyle name="20 % - Akzent2 7 4 2 2" xfId="4484"/>
    <cellStyle name="20 % - Akzent2 7 4 3" xfId="4485"/>
    <cellStyle name="20 % - Akzent2 7 5" xfId="4486"/>
    <cellStyle name="20 % - Akzent2 7 5 2" xfId="4487"/>
    <cellStyle name="20 % - Akzent2 7 6" xfId="4488"/>
    <cellStyle name="20 % - Akzent2 7 6 2" xfId="4489"/>
    <cellStyle name="20 % - Akzent2 7 7" xfId="4490"/>
    <cellStyle name="20 % - Akzent2 7 8" xfId="4491"/>
    <cellStyle name="20 % - Akzent2 8" xfId="2003"/>
    <cellStyle name="20 % - Akzent2 8 2" xfId="4492"/>
    <cellStyle name="20 % - Akzent2 8 2 2" xfId="4493"/>
    <cellStyle name="20 % - Akzent2 8 2 2 2" xfId="4494"/>
    <cellStyle name="20 % - Akzent2 8 2 2 2 2" xfId="4495"/>
    <cellStyle name="20 % - Akzent2 8 2 2 3" xfId="4496"/>
    <cellStyle name="20 % - Akzent2 8 2 3" xfId="4497"/>
    <cellStyle name="20 % - Akzent2 8 2 3 2" xfId="4498"/>
    <cellStyle name="20 % - Akzent2 8 2 4" xfId="4499"/>
    <cellStyle name="20 % - Akzent2 8 2 4 2" xfId="4500"/>
    <cellStyle name="20 % - Akzent2 8 2 5" xfId="4501"/>
    <cellStyle name="20 % - Akzent2 8 2 6" xfId="4502"/>
    <cellStyle name="20 % - Akzent2 8 3" xfId="4503"/>
    <cellStyle name="20 % - Akzent2 8 3 2" xfId="4504"/>
    <cellStyle name="20 % - Akzent2 8 3 2 2" xfId="4505"/>
    <cellStyle name="20 % - Akzent2 8 3 3" xfId="4506"/>
    <cellStyle name="20 % - Akzent2 8 4" xfId="4507"/>
    <cellStyle name="20 % - Akzent2 8 4 2" xfId="4508"/>
    <cellStyle name="20 % - Akzent2 8 5" xfId="4509"/>
    <cellStyle name="20 % - Akzent2 8 5 2" xfId="4510"/>
    <cellStyle name="20 % - Akzent2 8 6" xfId="4511"/>
    <cellStyle name="20 % - Akzent2 8 7" xfId="4512"/>
    <cellStyle name="20 % - Akzent2 9" xfId="2004"/>
    <cellStyle name="20 % - Akzent2 9 2" xfId="4513"/>
    <cellStyle name="20 % - Akzent2 9 2 2" xfId="4514"/>
    <cellStyle name="20 % - Akzent2 9 2 2 2" xfId="4515"/>
    <cellStyle name="20 % - Akzent2 9 2 2 2 2" xfId="4516"/>
    <cellStyle name="20 % - Akzent2 9 2 2 3" xfId="4517"/>
    <cellStyle name="20 % - Akzent2 9 2 3" xfId="4518"/>
    <cellStyle name="20 % - Akzent2 9 2 3 2" xfId="4519"/>
    <cellStyle name="20 % - Akzent2 9 2 4" xfId="4520"/>
    <cellStyle name="20 % - Akzent2 9 2 4 2" xfId="4521"/>
    <cellStyle name="20 % - Akzent2 9 2 5" xfId="4522"/>
    <cellStyle name="20 % - Akzent2 9 2 6" xfId="4523"/>
    <cellStyle name="20 % - Akzent2 9 3" xfId="4524"/>
    <cellStyle name="20 % - Akzent2 9 3 2" xfId="4525"/>
    <cellStyle name="20 % - Akzent2 9 3 2 2" xfId="4526"/>
    <cellStyle name="20 % - Akzent2 9 3 3" xfId="4527"/>
    <cellStyle name="20 % - Akzent2 9 4" xfId="4528"/>
    <cellStyle name="20 % - Akzent2 9 4 2" xfId="4529"/>
    <cellStyle name="20 % - Akzent2 9 5" xfId="4530"/>
    <cellStyle name="20 % - Akzent2 9 5 2" xfId="4531"/>
    <cellStyle name="20 % - Akzent2 9 6" xfId="4532"/>
    <cellStyle name="20 % - Akzent2 9 7" xfId="4533"/>
    <cellStyle name="20 % - Akzent3 10" xfId="2005"/>
    <cellStyle name="20 % - Akzent3 10 2" xfId="4534"/>
    <cellStyle name="20 % - Akzent3 11" xfId="2006"/>
    <cellStyle name="20 % - Akzent3 12" xfId="2007"/>
    <cellStyle name="20 % - Akzent3 13" xfId="2008"/>
    <cellStyle name="20 % - Akzent3 14" xfId="2009"/>
    <cellStyle name="20 % - Akzent3 15" xfId="2010"/>
    <cellStyle name="20 % - Akzent3 16" xfId="2011"/>
    <cellStyle name="20 % - Akzent3 17" xfId="2012"/>
    <cellStyle name="20 % - Akzent3 18" xfId="2013"/>
    <cellStyle name="20 % - Akzent3 19" xfId="2014"/>
    <cellStyle name="20 % - Akzent3 2" xfId="37"/>
    <cellStyle name="20 % - Akzent3 2 10" xfId="4535"/>
    <cellStyle name="20 % - Akzent3 2 10 2" xfId="4536"/>
    <cellStyle name="20 % - Akzent3 2 10 2 2" xfId="4537"/>
    <cellStyle name="20 % - Akzent3 2 10 3" xfId="4538"/>
    <cellStyle name="20 % - Akzent3 2 11" xfId="4539"/>
    <cellStyle name="20 % - Akzent3 2 11 2" xfId="4540"/>
    <cellStyle name="20 % - Akzent3 2 12" xfId="4541"/>
    <cellStyle name="20 % - Akzent3 2 12 2" xfId="4542"/>
    <cellStyle name="20 % - Akzent3 2 13" xfId="4543"/>
    <cellStyle name="20 % - Akzent3 2 14" xfId="4544"/>
    <cellStyle name="20 % - Akzent3 2 2" xfId="38"/>
    <cellStyle name="20 % - Akzent3 2 2 10" xfId="4545"/>
    <cellStyle name="20 % - Akzent3 2 2 2" xfId="39"/>
    <cellStyle name="20 % - Akzent3 2 2 2 2" xfId="4546"/>
    <cellStyle name="20 % - Akzent3 2 2 2 2 2" xfId="4547"/>
    <cellStyle name="20 % - Akzent3 2 2 2 2 2 2" xfId="4548"/>
    <cellStyle name="20 % - Akzent3 2 2 2 2 2 2 2" xfId="4549"/>
    <cellStyle name="20 % - Akzent3 2 2 2 2 2 2 2 2" xfId="4550"/>
    <cellStyle name="20 % - Akzent3 2 2 2 2 2 2 3" xfId="4551"/>
    <cellStyle name="20 % - Akzent3 2 2 2 2 2 3" xfId="4552"/>
    <cellStyle name="20 % - Akzent3 2 2 2 2 2 3 2" xfId="4553"/>
    <cellStyle name="20 % - Akzent3 2 2 2 2 2 4" xfId="4554"/>
    <cellStyle name="20 % - Akzent3 2 2 2 2 2 4 2" xfId="4555"/>
    <cellStyle name="20 % - Akzent3 2 2 2 2 2 5" xfId="4556"/>
    <cellStyle name="20 % - Akzent3 2 2 2 2 2 6" xfId="4557"/>
    <cellStyle name="20 % - Akzent3 2 2 2 2 3" xfId="4558"/>
    <cellStyle name="20 % - Akzent3 2 2 2 2 3 2" xfId="4559"/>
    <cellStyle name="20 % - Akzent3 2 2 2 2 3 2 2" xfId="4560"/>
    <cellStyle name="20 % - Akzent3 2 2 2 2 3 3" xfId="4561"/>
    <cellStyle name="20 % - Akzent3 2 2 2 2 4" xfId="4562"/>
    <cellStyle name="20 % - Akzent3 2 2 2 2 4 2" xfId="4563"/>
    <cellStyle name="20 % - Akzent3 2 2 2 2 5" xfId="4564"/>
    <cellStyle name="20 % - Akzent3 2 2 2 2 5 2" xfId="4565"/>
    <cellStyle name="20 % - Akzent3 2 2 2 2 6" xfId="4566"/>
    <cellStyle name="20 % - Akzent3 2 2 2 2 7" xfId="4567"/>
    <cellStyle name="20 % - Akzent3 2 2 2 3" xfId="4568"/>
    <cellStyle name="20 % - Akzent3 2 2 2 3 2" xfId="4569"/>
    <cellStyle name="20 % - Akzent3 2 2 2 3 2 2" xfId="4570"/>
    <cellStyle name="20 % - Akzent3 2 2 2 3 2 2 2" xfId="4571"/>
    <cellStyle name="20 % - Akzent3 2 2 2 3 2 3" xfId="4572"/>
    <cellStyle name="20 % - Akzent3 2 2 2 3 3" xfId="4573"/>
    <cellStyle name="20 % - Akzent3 2 2 2 3 3 2" xfId="4574"/>
    <cellStyle name="20 % - Akzent3 2 2 2 3 4" xfId="4575"/>
    <cellStyle name="20 % - Akzent3 2 2 2 3 4 2" xfId="4576"/>
    <cellStyle name="20 % - Akzent3 2 2 2 3 5" xfId="4577"/>
    <cellStyle name="20 % - Akzent3 2 2 2 3 6" xfId="4578"/>
    <cellStyle name="20 % - Akzent3 2 2 2 4" xfId="4579"/>
    <cellStyle name="20 % - Akzent3 2 2 2 4 2" xfId="4580"/>
    <cellStyle name="20 % - Akzent3 2 2 2 4 2 2" xfId="4581"/>
    <cellStyle name="20 % - Akzent3 2 2 2 4 3" xfId="4582"/>
    <cellStyle name="20 % - Akzent3 2 2 2 5" xfId="4583"/>
    <cellStyle name="20 % - Akzent3 2 2 2 5 2" xfId="4584"/>
    <cellStyle name="20 % - Akzent3 2 2 2 6" xfId="4585"/>
    <cellStyle name="20 % - Akzent3 2 2 2 6 2" xfId="4586"/>
    <cellStyle name="20 % - Akzent3 2 2 2 7" xfId="4587"/>
    <cellStyle name="20 % - Akzent3 2 2 2 8" xfId="4588"/>
    <cellStyle name="20 % - Akzent3 2 2 3" xfId="4589"/>
    <cellStyle name="20 % - Akzent3 2 2 3 2" xfId="4590"/>
    <cellStyle name="20 % - Akzent3 2 2 3 2 2" xfId="4591"/>
    <cellStyle name="20 % - Akzent3 2 2 3 2 2 2" xfId="4592"/>
    <cellStyle name="20 % - Akzent3 2 2 3 2 2 2 2" xfId="4593"/>
    <cellStyle name="20 % - Akzent3 2 2 3 2 2 2 2 2" xfId="4594"/>
    <cellStyle name="20 % - Akzent3 2 2 3 2 2 2 3" xfId="4595"/>
    <cellStyle name="20 % - Akzent3 2 2 3 2 2 3" xfId="4596"/>
    <cellStyle name="20 % - Akzent3 2 2 3 2 2 3 2" xfId="4597"/>
    <cellStyle name="20 % - Akzent3 2 2 3 2 2 4" xfId="4598"/>
    <cellStyle name="20 % - Akzent3 2 2 3 2 2 4 2" xfId="4599"/>
    <cellStyle name="20 % - Akzent3 2 2 3 2 2 5" xfId="4600"/>
    <cellStyle name="20 % - Akzent3 2 2 3 2 2 6" xfId="4601"/>
    <cellStyle name="20 % - Akzent3 2 2 3 2 3" xfId="4602"/>
    <cellStyle name="20 % - Akzent3 2 2 3 2 3 2" xfId="4603"/>
    <cellStyle name="20 % - Akzent3 2 2 3 2 3 2 2" xfId="4604"/>
    <cellStyle name="20 % - Akzent3 2 2 3 2 3 3" xfId="4605"/>
    <cellStyle name="20 % - Akzent3 2 2 3 2 4" xfId="4606"/>
    <cellStyle name="20 % - Akzent3 2 2 3 2 4 2" xfId="4607"/>
    <cellStyle name="20 % - Akzent3 2 2 3 2 5" xfId="4608"/>
    <cellStyle name="20 % - Akzent3 2 2 3 2 5 2" xfId="4609"/>
    <cellStyle name="20 % - Akzent3 2 2 3 2 6" xfId="4610"/>
    <cellStyle name="20 % - Akzent3 2 2 3 2 7" xfId="4611"/>
    <cellStyle name="20 % - Akzent3 2 2 3 3" xfId="4612"/>
    <cellStyle name="20 % - Akzent3 2 2 3 3 2" xfId="4613"/>
    <cellStyle name="20 % - Akzent3 2 2 3 3 2 2" xfId="4614"/>
    <cellStyle name="20 % - Akzent3 2 2 3 3 2 2 2" xfId="4615"/>
    <cellStyle name="20 % - Akzent3 2 2 3 3 2 3" xfId="4616"/>
    <cellStyle name="20 % - Akzent3 2 2 3 3 3" xfId="4617"/>
    <cellStyle name="20 % - Akzent3 2 2 3 3 3 2" xfId="4618"/>
    <cellStyle name="20 % - Akzent3 2 2 3 3 4" xfId="4619"/>
    <cellStyle name="20 % - Akzent3 2 2 3 3 4 2" xfId="4620"/>
    <cellStyle name="20 % - Akzent3 2 2 3 3 5" xfId="4621"/>
    <cellStyle name="20 % - Akzent3 2 2 3 3 6" xfId="4622"/>
    <cellStyle name="20 % - Akzent3 2 2 3 4" xfId="4623"/>
    <cellStyle name="20 % - Akzent3 2 2 3 4 2" xfId="4624"/>
    <cellStyle name="20 % - Akzent3 2 2 3 4 2 2" xfId="4625"/>
    <cellStyle name="20 % - Akzent3 2 2 3 4 3" xfId="4626"/>
    <cellStyle name="20 % - Akzent3 2 2 3 5" xfId="4627"/>
    <cellStyle name="20 % - Akzent3 2 2 3 5 2" xfId="4628"/>
    <cellStyle name="20 % - Akzent3 2 2 3 6" xfId="4629"/>
    <cellStyle name="20 % - Akzent3 2 2 3 6 2" xfId="4630"/>
    <cellStyle name="20 % - Akzent3 2 2 3 7" xfId="4631"/>
    <cellStyle name="20 % - Akzent3 2 2 3 8" xfId="4632"/>
    <cellStyle name="20 % - Akzent3 2 2 4" xfId="4633"/>
    <cellStyle name="20 % - Akzent3 2 2 4 2" xfId="4634"/>
    <cellStyle name="20 % - Akzent3 2 2 4 2 2" xfId="4635"/>
    <cellStyle name="20 % - Akzent3 2 2 4 2 2 2" xfId="4636"/>
    <cellStyle name="20 % - Akzent3 2 2 4 2 2 2 2" xfId="4637"/>
    <cellStyle name="20 % - Akzent3 2 2 4 2 2 3" xfId="4638"/>
    <cellStyle name="20 % - Akzent3 2 2 4 2 3" xfId="4639"/>
    <cellStyle name="20 % - Akzent3 2 2 4 2 3 2" xfId="4640"/>
    <cellStyle name="20 % - Akzent3 2 2 4 2 4" xfId="4641"/>
    <cellStyle name="20 % - Akzent3 2 2 4 2 4 2" xfId="4642"/>
    <cellStyle name="20 % - Akzent3 2 2 4 2 5" xfId="4643"/>
    <cellStyle name="20 % - Akzent3 2 2 4 2 6" xfId="4644"/>
    <cellStyle name="20 % - Akzent3 2 2 4 3" xfId="4645"/>
    <cellStyle name="20 % - Akzent3 2 2 4 3 2" xfId="4646"/>
    <cellStyle name="20 % - Akzent3 2 2 4 3 2 2" xfId="4647"/>
    <cellStyle name="20 % - Akzent3 2 2 4 3 3" xfId="4648"/>
    <cellStyle name="20 % - Akzent3 2 2 4 4" xfId="4649"/>
    <cellStyle name="20 % - Akzent3 2 2 4 4 2" xfId="4650"/>
    <cellStyle name="20 % - Akzent3 2 2 4 5" xfId="4651"/>
    <cellStyle name="20 % - Akzent3 2 2 4 5 2" xfId="4652"/>
    <cellStyle name="20 % - Akzent3 2 2 4 6" xfId="4653"/>
    <cellStyle name="20 % - Akzent3 2 2 4 7" xfId="4654"/>
    <cellStyle name="20 % - Akzent3 2 2 5" xfId="4655"/>
    <cellStyle name="20 % - Akzent3 2 2 5 2" xfId="4656"/>
    <cellStyle name="20 % - Akzent3 2 2 5 2 2" xfId="4657"/>
    <cellStyle name="20 % - Akzent3 2 2 5 2 2 2" xfId="4658"/>
    <cellStyle name="20 % - Akzent3 2 2 5 2 3" xfId="4659"/>
    <cellStyle name="20 % - Akzent3 2 2 5 3" xfId="4660"/>
    <cellStyle name="20 % - Akzent3 2 2 5 3 2" xfId="4661"/>
    <cellStyle name="20 % - Akzent3 2 2 5 4" xfId="4662"/>
    <cellStyle name="20 % - Akzent3 2 2 5 4 2" xfId="4663"/>
    <cellStyle name="20 % - Akzent3 2 2 5 5" xfId="4664"/>
    <cellStyle name="20 % - Akzent3 2 2 5 6" xfId="4665"/>
    <cellStyle name="20 % - Akzent3 2 2 6" xfId="4666"/>
    <cellStyle name="20 % - Akzent3 2 2 6 2" xfId="4667"/>
    <cellStyle name="20 % - Akzent3 2 2 6 2 2" xfId="4668"/>
    <cellStyle name="20 % - Akzent3 2 2 6 3" xfId="4669"/>
    <cellStyle name="20 % - Akzent3 2 2 7" xfId="4670"/>
    <cellStyle name="20 % - Akzent3 2 2 7 2" xfId="4671"/>
    <cellStyle name="20 % - Akzent3 2 2 8" xfId="4672"/>
    <cellStyle name="20 % - Akzent3 2 2 8 2" xfId="4673"/>
    <cellStyle name="20 % - Akzent3 2 2 9" xfId="4674"/>
    <cellStyle name="20 % - Akzent3 2 3" xfId="40"/>
    <cellStyle name="20 % - Akzent3 2 3 2" xfId="4675"/>
    <cellStyle name="20 % - Akzent3 2 3 2 2" xfId="4676"/>
    <cellStyle name="20 % - Akzent3 2 3 2 2 2" xfId="4677"/>
    <cellStyle name="20 % - Akzent3 2 3 2 2 2 2" xfId="4678"/>
    <cellStyle name="20 % - Akzent3 2 3 2 2 2 2 2" xfId="4679"/>
    <cellStyle name="20 % - Akzent3 2 3 2 2 2 2 2 2" xfId="4680"/>
    <cellStyle name="20 % - Akzent3 2 3 2 2 2 2 3" xfId="4681"/>
    <cellStyle name="20 % - Akzent3 2 3 2 2 2 3" xfId="4682"/>
    <cellStyle name="20 % - Akzent3 2 3 2 2 2 3 2" xfId="4683"/>
    <cellStyle name="20 % - Akzent3 2 3 2 2 2 4" xfId="4684"/>
    <cellStyle name="20 % - Akzent3 2 3 2 2 2 4 2" xfId="4685"/>
    <cellStyle name="20 % - Akzent3 2 3 2 2 2 5" xfId="4686"/>
    <cellStyle name="20 % - Akzent3 2 3 2 2 2 6" xfId="4687"/>
    <cellStyle name="20 % - Akzent3 2 3 2 2 3" xfId="4688"/>
    <cellStyle name="20 % - Akzent3 2 3 2 2 3 2" xfId="4689"/>
    <cellStyle name="20 % - Akzent3 2 3 2 2 3 2 2" xfId="4690"/>
    <cellStyle name="20 % - Akzent3 2 3 2 2 3 3" xfId="4691"/>
    <cellStyle name="20 % - Akzent3 2 3 2 2 4" xfId="4692"/>
    <cellStyle name="20 % - Akzent3 2 3 2 2 4 2" xfId="4693"/>
    <cellStyle name="20 % - Akzent3 2 3 2 2 5" xfId="4694"/>
    <cellStyle name="20 % - Akzent3 2 3 2 2 5 2" xfId="4695"/>
    <cellStyle name="20 % - Akzent3 2 3 2 2 6" xfId="4696"/>
    <cellStyle name="20 % - Akzent3 2 3 2 2 7" xfId="4697"/>
    <cellStyle name="20 % - Akzent3 2 3 2 3" xfId="4698"/>
    <cellStyle name="20 % - Akzent3 2 3 2 3 2" xfId="4699"/>
    <cellStyle name="20 % - Akzent3 2 3 2 3 2 2" xfId="4700"/>
    <cellStyle name="20 % - Akzent3 2 3 2 3 2 2 2" xfId="4701"/>
    <cellStyle name="20 % - Akzent3 2 3 2 3 2 3" xfId="4702"/>
    <cellStyle name="20 % - Akzent3 2 3 2 3 3" xfId="4703"/>
    <cellStyle name="20 % - Akzent3 2 3 2 3 3 2" xfId="4704"/>
    <cellStyle name="20 % - Akzent3 2 3 2 3 4" xfId="4705"/>
    <cellStyle name="20 % - Akzent3 2 3 2 3 4 2" xfId="4706"/>
    <cellStyle name="20 % - Akzent3 2 3 2 3 5" xfId="4707"/>
    <cellStyle name="20 % - Akzent3 2 3 2 3 6" xfId="4708"/>
    <cellStyle name="20 % - Akzent3 2 3 2 4" xfId="4709"/>
    <cellStyle name="20 % - Akzent3 2 3 2 4 2" xfId="4710"/>
    <cellStyle name="20 % - Akzent3 2 3 2 4 2 2" xfId="4711"/>
    <cellStyle name="20 % - Akzent3 2 3 2 4 3" xfId="4712"/>
    <cellStyle name="20 % - Akzent3 2 3 2 5" xfId="4713"/>
    <cellStyle name="20 % - Akzent3 2 3 2 5 2" xfId="4714"/>
    <cellStyle name="20 % - Akzent3 2 3 2 6" xfId="4715"/>
    <cellStyle name="20 % - Akzent3 2 3 2 6 2" xfId="4716"/>
    <cellStyle name="20 % - Akzent3 2 3 2 7" xfId="4717"/>
    <cellStyle name="20 % - Akzent3 2 3 2 8" xfId="4718"/>
    <cellStyle name="20 % - Akzent3 2 3 3" xfId="4719"/>
    <cellStyle name="20 % - Akzent3 2 3 3 2" xfId="4720"/>
    <cellStyle name="20 % - Akzent3 2 3 3 2 2" xfId="4721"/>
    <cellStyle name="20 % - Akzent3 2 3 3 2 2 2" xfId="4722"/>
    <cellStyle name="20 % - Akzent3 2 3 3 2 2 2 2" xfId="4723"/>
    <cellStyle name="20 % - Akzent3 2 3 3 2 2 3" xfId="4724"/>
    <cellStyle name="20 % - Akzent3 2 3 3 2 3" xfId="4725"/>
    <cellStyle name="20 % - Akzent3 2 3 3 2 3 2" xfId="4726"/>
    <cellStyle name="20 % - Akzent3 2 3 3 2 4" xfId="4727"/>
    <cellStyle name="20 % - Akzent3 2 3 3 2 4 2" xfId="4728"/>
    <cellStyle name="20 % - Akzent3 2 3 3 2 5" xfId="4729"/>
    <cellStyle name="20 % - Akzent3 2 3 3 2 6" xfId="4730"/>
    <cellStyle name="20 % - Akzent3 2 3 3 3" xfId="4731"/>
    <cellStyle name="20 % - Akzent3 2 3 3 3 2" xfId="4732"/>
    <cellStyle name="20 % - Akzent3 2 3 3 3 2 2" xfId="4733"/>
    <cellStyle name="20 % - Akzent3 2 3 3 3 3" xfId="4734"/>
    <cellStyle name="20 % - Akzent3 2 3 3 4" xfId="4735"/>
    <cellStyle name="20 % - Akzent3 2 3 3 4 2" xfId="4736"/>
    <cellStyle name="20 % - Akzent3 2 3 3 5" xfId="4737"/>
    <cellStyle name="20 % - Akzent3 2 3 3 5 2" xfId="4738"/>
    <cellStyle name="20 % - Akzent3 2 3 3 6" xfId="4739"/>
    <cellStyle name="20 % - Akzent3 2 3 3 7" xfId="4740"/>
    <cellStyle name="20 % - Akzent3 2 3 4" xfId="4741"/>
    <cellStyle name="20 % - Akzent3 2 3 4 2" xfId="4742"/>
    <cellStyle name="20 % - Akzent3 2 3 4 2 2" xfId="4743"/>
    <cellStyle name="20 % - Akzent3 2 3 4 2 2 2" xfId="4744"/>
    <cellStyle name="20 % - Akzent3 2 3 4 2 3" xfId="4745"/>
    <cellStyle name="20 % - Akzent3 2 3 4 3" xfId="4746"/>
    <cellStyle name="20 % - Akzent3 2 3 4 3 2" xfId="4747"/>
    <cellStyle name="20 % - Akzent3 2 3 4 4" xfId="4748"/>
    <cellStyle name="20 % - Akzent3 2 3 4 4 2" xfId="4749"/>
    <cellStyle name="20 % - Akzent3 2 3 4 5" xfId="4750"/>
    <cellStyle name="20 % - Akzent3 2 3 4 6" xfId="4751"/>
    <cellStyle name="20 % - Akzent3 2 3 5" xfId="4752"/>
    <cellStyle name="20 % - Akzent3 2 3 5 2" xfId="4753"/>
    <cellStyle name="20 % - Akzent3 2 3 5 2 2" xfId="4754"/>
    <cellStyle name="20 % - Akzent3 2 3 5 3" xfId="4755"/>
    <cellStyle name="20 % - Akzent3 2 3 6" xfId="4756"/>
    <cellStyle name="20 % - Akzent3 2 3 6 2" xfId="4757"/>
    <cellStyle name="20 % - Akzent3 2 3 7" xfId="4758"/>
    <cellStyle name="20 % - Akzent3 2 3 7 2" xfId="4759"/>
    <cellStyle name="20 % - Akzent3 2 3 8" xfId="4760"/>
    <cellStyle name="20 % - Akzent3 2 3 9" xfId="4761"/>
    <cellStyle name="20 % - Akzent3 2 4" xfId="41"/>
    <cellStyle name="20 % - Akzent3 2 4 2" xfId="4762"/>
    <cellStyle name="20 % - Akzent3 2 4 2 2" xfId="4763"/>
    <cellStyle name="20 % - Akzent3 2 4 2 2 2" xfId="4764"/>
    <cellStyle name="20 % - Akzent3 2 4 2 2 2 2" xfId="4765"/>
    <cellStyle name="20 % - Akzent3 2 4 2 2 2 2 2" xfId="4766"/>
    <cellStyle name="20 % - Akzent3 2 4 2 2 2 3" xfId="4767"/>
    <cellStyle name="20 % - Akzent3 2 4 2 2 3" xfId="4768"/>
    <cellStyle name="20 % - Akzent3 2 4 2 2 3 2" xfId="4769"/>
    <cellStyle name="20 % - Akzent3 2 4 2 2 4" xfId="4770"/>
    <cellStyle name="20 % - Akzent3 2 4 2 2 4 2" xfId="4771"/>
    <cellStyle name="20 % - Akzent3 2 4 2 2 5" xfId="4772"/>
    <cellStyle name="20 % - Akzent3 2 4 2 2 6" xfId="4773"/>
    <cellStyle name="20 % - Akzent3 2 4 2 3" xfId="4774"/>
    <cellStyle name="20 % - Akzent3 2 4 2 3 2" xfId="4775"/>
    <cellStyle name="20 % - Akzent3 2 4 2 3 2 2" xfId="4776"/>
    <cellStyle name="20 % - Akzent3 2 4 2 3 3" xfId="4777"/>
    <cellStyle name="20 % - Akzent3 2 4 2 4" xfId="4778"/>
    <cellStyle name="20 % - Akzent3 2 4 2 4 2" xfId="4779"/>
    <cellStyle name="20 % - Akzent3 2 4 2 5" xfId="4780"/>
    <cellStyle name="20 % - Akzent3 2 4 2 5 2" xfId="4781"/>
    <cellStyle name="20 % - Akzent3 2 4 2 6" xfId="4782"/>
    <cellStyle name="20 % - Akzent3 2 4 2 7" xfId="4783"/>
    <cellStyle name="20 % - Akzent3 2 4 3" xfId="4784"/>
    <cellStyle name="20 % - Akzent3 2 4 3 2" xfId="4785"/>
    <cellStyle name="20 % - Akzent3 2 4 3 2 2" xfId="4786"/>
    <cellStyle name="20 % - Akzent3 2 4 3 2 2 2" xfId="4787"/>
    <cellStyle name="20 % - Akzent3 2 4 3 2 3" xfId="4788"/>
    <cellStyle name="20 % - Akzent3 2 4 3 3" xfId="4789"/>
    <cellStyle name="20 % - Akzent3 2 4 3 3 2" xfId="4790"/>
    <cellStyle name="20 % - Akzent3 2 4 3 4" xfId="4791"/>
    <cellStyle name="20 % - Akzent3 2 4 3 4 2" xfId="4792"/>
    <cellStyle name="20 % - Akzent3 2 4 3 5" xfId="4793"/>
    <cellStyle name="20 % - Akzent3 2 4 3 6" xfId="4794"/>
    <cellStyle name="20 % - Akzent3 2 4 4" xfId="4795"/>
    <cellStyle name="20 % - Akzent3 2 4 4 2" xfId="4796"/>
    <cellStyle name="20 % - Akzent3 2 4 4 2 2" xfId="4797"/>
    <cellStyle name="20 % - Akzent3 2 4 4 3" xfId="4798"/>
    <cellStyle name="20 % - Akzent3 2 4 5" xfId="4799"/>
    <cellStyle name="20 % - Akzent3 2 4 5 2" xfId="4800"/>
    <cellStyle name="20 % - Akzent3 2 4 6" xfId="4801"/>
    <cellStyle name="20 % - Akzent3 2 4 6 2" xfId="4802"/>
    <cellStyle name="20 % - Akzent3 2 4 7" xfId="4803"/>
    <cellStyle name="20 % - Akzent3 2 4 8" xfId="4804"/>
    <cellStyle name="20 % - Akzent3 2 5" xfId="42"/>
    <cellStyle name="20 % - Akzent3 2 5 2" xfId="4805"/>
    <cellStyle name="20 % - Akzent3 2 5 2 2" xfId="4806"/>
    <cellStyle name="20 % - Akzent3 2 5 2 2 2" xfId="4807"/>
    <cellStyle name="20 % - Akzent3 2 5 2 2 2 2" xfId="4808"/>
    <cellStyle name="20 % - Akzent3 2 5 2 2 2 2 2" xfId="4809"/>
    <cellStyle name="20 % - Akzent3 2 5 2 2 2 3" xfId="4810"/>
    <cellStyle name="20 % - Akzent3 2 5 2 2 3" xfId="4811"/>
    <cellStyle name="20 % - Akzent3 2 5 2 2 3 2" xfId="4812"/>
    <cellStyle name="20 % - Akzent3 2 5 2 2 4" xfId="4813"/>
    <cellStyle name="20 % - Akzent3 2 5 2 2 4 2" xfId="4814"/>
    <cellStyle name="20 % - Akzent3 2 5 2 2 5" xfId="4815"/>
    <cellStyle name="20 % - Akzent3 2 5 2 2 6" xfId="4816"/>
    <cellStyle name="20 % - Akzent3 2 5 2 3" xfId="4817"/>
    <cellStyle name="20 % - Akzent3 2 5 2 3 2" xfId="4818"/>
    <cellStyle name="20 % - Akzent3 2 5 2 3 2 2" xfId="4819"/>
    <cellStyle name="20 % - Akzent3 2 5 2 3 3" xfId="4820"/>
    <cellStyle name="20 % - Akzent3 2 5 2 4" xfId="4821"/>
    <cellStyle name="20 % - Akzent3 2 5 2 4 2" xfId="4822"/>
    <cellStyle name="20 % - Akzent3 2 5 2 5" xfId="4823"/>
    <cellStyle name="20 % - Akzent3 2 5 2 5 2" xfId="4824"/>
    <cellStyle name="20 % - Akzent3 2 5 2 6" xfId="4825"/>
    <cellStyle name="20 % - Akzent3 2 5 2 7" xfId="4826"/>
    <cellStyle name="20 % - Akzent3 2 5 3" xfId="4827"/>
    <cellStyle name="20 % - Akzent3 2 5 3 2" xfId="4828"/>
    <cellStyle name="20 % - Akzent3 2 5 3 2 2" xfId="4829"/>
    <cellStyle name="20 % - Akzent3 2 5 3 2 2 2" xfId="4830"/>
    <cellStyle name="20 % - Akzent3 2 5 3 2 3" xfId="4831"/>
    <cellStyle name="20 % - Akzent3 2 5 3 3" xfId="4832"/>
    <cellStyle name="20 % - Akzent3 2 5 3 3 2" xfId="4833"/>
    <cellStyle name="20 % - Akzent3 2 5 3 4" xfId="4834"/>
    <cellStyle name="20 % - Akzent3 2 5 3 4 2" xfId="4835"/>
    <cellStyle name="20 % - Akzent3 2 5 3 5" xfId="4836"/>
    <cellStyle name="20 % - Akzent3 2 5 3 6" xfId="4837"/>
    <cellStyle name="20 % - Akzent3 2 5 4" xfId="4838"/>
    <cellStyle name="20 % - Akzent3 2 5 4 2" xfId="4839"/>
    <cellStyle name="20 % - Akzent3 2 5 4 2 2" xfId="4840"/>
    <cellStyle name="20 % - Akzent3 2 5 4 3" xfId="4841"/>
    <cellStyle name="20 % - Akzent3 2 5 5" xfId="4842"/>
    <cellStyle name="20 % - Akzent3 2 5 5 2" xfId="4843"/>
    <cellStyle name="20 % - Akzent3 2 5 6" xfId="4844"/>
    <cellStyle name="20 % - Akzent3 2 5 6 2" xfId="4845"/>
    <cellStyle name="20 % - Akzent3 2 5 7" xfId="4846"/>
    <cellStyle name="20 % - Akzent3 2 5 8" xfId="4847"/>
    <cellStyle name="20 % - Akzent3 2 6" xfId="4848"/>
    <cellStyle name="20 % - Akzent3 2 6 2" xfId="4849"/>
    <cellStyle name="20 % - Akzent3 2 6 2 2" xfId="4850"/>
    <cellStyle name="20 % - Akzent3 2 6 2 2 2" xfId="4851"/>
    <cellStyle name="20 % - Akzent3 2 6 2 2 2 2" xfId="4852"/>
    <cellStyle name="20 % - Akzent3 2 6 2 2 3" xfId="4853"/>
    <cellStyle name="20 % - Akzent3 2 6 2 3" xfId="4854"/>
    <cellStyle name="20 % - Akzent3 2 6 2 3 2" xfId="4855"/>
    <cellStyle name="20 % - Akzent3 2 6 2 4" xfId="4856"/>
    <cellStyle name="20 % - Akzent3 2 6 2 4 2" xfId="4857"/>
    <cellStyle name="20 % - Akzent3 2 6 2 5" xfId="4858"/>
    <cellStyle name="20 % - Akzent3 2 6 2 6" xfId="4859"/>
    <cellStyle name="20 % - Akzent3 2 6 3" xfId="4860"/>
    <cellStyle name="20 % - Akzent3 2 6 3 2" xfId="4861"/>
    <cellStyle name="20 % - Akzent3 2 6 3 2 2" xfId="4862"/>
    <cellStyle name="20 % - Akzent3 2 6 3 3" xfId="4863"/>
    <cellStyle name="20 % - Akzent3 2 6 4" xfId="4864"/>
    <cellStyle name="20 % - Akzent3 2 6 4 2" xfId="4865"/>
    <cellStyle name="20 % - Akzent3 2 6 5" xfId="4866"/>
    <cellStyle name="20 % - Akzent3 2 6 5 2" xfId="4867"/>
    <cellStyle name="20 % - Akzent3 2 6 6" xfId="4868"/>
    <cellStyle name="20 % - Akzent3 2 6 7" xfId="4869"/>
    <cellStyle name="20 % - Akzent3 2 7" xfId="4870"/>
    <cellStyle name="20 % - Akzent3 2 7 2" xfId="4871"/>
    <cellStyle name="20 % - Akzent3 2 7 2 2" xfId="4872"/>
    <cellStyle name="20 % - Akzent3 2 7 2 2 2" xfId="4873"/>
    <cellStyle name="20 % - Akzent3 2 7 2 2 2 2" xfId="4874"/>
    <cellStyle name="20 % - Akzent3 2 7 2 2 3" xfId="4875"/>
    <cellStyle name="20 % - Akzent3 2 7 2 3" xfId="4876"/>
    <cellStyle name="20 % - Akzent3 2 7 2 3 2" xfId="4877"/>
    <cellStyle name="20 % - Akzent3 2 7 2 4" xfId="4878"/>
    <cellStyle name="20 % - Akzent3 2 7 2 4 2" xfId="4879"/>
    <cellStyle name="20 % - Akzent3 2 7 2 5" xfId="4880"/>
    <cellStyle name="20 % - Akzent3 2 7 2 6" xfId="4881"/>
    <cellStyle name="20 % - Akzent3 2 7 3" xfId="4882"/>
    <cellStyle name="20 % - Akzent3 2 7 3 2" xfId="4883"/>
    <cellStyle name="20 % - Akzent3 2 7 3 2 2" xfId="4884"/>
    <cellStyle name="20 % - Akzent3 2 7 3 3" xfId="4885"/>
    <cellStyle name="20 % - Akzent3 2 7 4" xfId="4886"/>
    <cellStyle name="20 % - Akzent3 2 7 4 2" xfId="4887"/>
    <cellStyle name="20 % - Akzent3 2 7 5" xfId="4888"/>
    <cellStyle name="20 % - Akzent3 2 7 5 2" xfId="4889"/>
    <cellStyle name="20 % - Akzent3 2 7 6" xfId="4890"/>
    <cellStyle name="20 % - Akzent3 2 7 7" xfId="4891"/>
    <cellStyle name="20 % - Akzent3 2 8" xfId="4892"/>
    <cellStyle name="20 % - Akzent3 2 8 2" xfId="4893"/>
    <cellStyle name="20 % - Akzent3 2 8 2 2" xfId="4894"/>
    <cellStyle name="20 % - Akzent3 2 8 2 2 2" xfId="4895"/>
    <cellStyle name="20 % - Akzent3 2 8 2 2 2 2" xfId="4896"/>
    <cellStyle name="20 % - Akzent3 2 8 2 2 3" xfId="4897"/>
    <cellStyle name="20 % - Akzent3 2 8 2 3" xfId="4898"/>
    <cellStyle name="20 % - Akzent3 2 8 2 3 2" xfId="4899"/>
    <cellStyle name="20 % - Akzent3 2 8 2 4" xfId="4900"/>
    <cellStyle name="20 % - Akzent3 2 8 2 4 2" xfId="4901"/>
    <cellStyle name="20 % - Akzent3 2 8 2 5" xfId="4902"/>
    <cellStyle name="20 % - Akzent3 2 8 2 6" xfId="4903"/>
    <cellStyle name="20 % - Akzent3 2 8 3" xfId="4904"/>
    <cellStyle name="20 % - Akzent3 2 8 3 2" xfId="4905"/>
    <cellStyle name="20 % - Akzent3 2 8 3 2 2" xfId="4906"/>
    <cellStyle name="20 % - Akzent3 2 8 3 3" xfId="4907"/>
    <cellStyle name="20 % - Akzent3 2 8 4" xfId="4908"/>
    <cellStyle name="20 % - Akzent3 2 8 4 2" xfId="4909"/>
    <cellStyle name="20 % - Akzent3 2 8 5" xfId="4910"/>
    <cellStyle name="20 % - Akzent3 2 8 5 2" xfId="4911"/>
    <cellStyle name="20 % - Akzent3 2 8 6" xfId="4912"/>
    <cellStyle name="20 % - Akzent3 2 8 7" xfId="4913"/>
    <cellStyle name="20 % - Akzent3 2 9" xfId="4914"/>
    <cellStyle name="20 % - Akzent3 2 9 2" xfId="4915"/>
    <cellStyle name="20 % - Akzent3 2 9 2 2" xfId="4916"/>
    <cellStyle name="20 % - Akzent3 2 9 2 2 2" xfId="4917"/>
    <cellStyle name="20 % - Akzent3 2 9 2 3" xfId="4918"/>
    <cellStyle name="20 % - Akzent3 2 9 3" xfId="4919"/>
    <cellStyle name="20 % - Akzent3 2 9 3 2" xfId="4920"/>
    <cellStyle name="20 % - Akzent3 2 9 4" xfId="4921"/>
    <cellStyle name="20 % - Akzent3 2 9 4 2" xfId="4922"/>
    <cellStyle name="20 % - Akzent3 2 9 5" xfId="4923"/>
    <cellStyle name="20 % - Akzent3 2 9 6" xfId="4924"/>
    <cellStyle name="20 % - Akzent3 20" xfId="2015"/>
    <cellStyle name="20 % - Akzent3 21" xfId="2016"/>
    <cellStyle name="20 % - Akzent3 22" xfId="2017"/>
    <cellStyle name="20 % - Akzent3 23" xfId="2018"/>
    <cellStyle name="20 % - Akzent3 3" xfId="43"/>
    <cellStyle name="20 % - Akzent3 3 10" xfId="4925"/>
    <cellStyle name="20 % - Akzent3 3 10 2" xfId="4926"/>
    <cellStyle name="20 % - Akzent3 3 10 2 2" xfId="4927"/>
    <cellStyle name="20 % - Akzent3 3 10 3" xfId="4928"/>
    <cellStyle name="20 % - Akzent3 3 11" xfId="4929"/>
    <cellStyle name="20 % - Akzent3 3 11 2" xfId="4930"/>
    <cellStyle name="20 % - Akzent3 3 12" xfId="4931"/>
    <cellStyle name="20 % - Akzent3 3 12 2" xfId="4932"/>
    <cellStyle name="20 % - Akzent3 3 13" xfId="4933"/>
    <cellStyle name="20 % - Akzent3 3 14" xfId="4934"/>
    <cellStyle name="20 % - Akzent3 3 2" xfId="2019"/>
    <cellStyle name="20 % - Akzent3 3 2 10" xfId="4935"/>
    <cellStyle name="20 % - Akzent3 3 2 2" xfId="4936"/>
    <cellStyle name="20 % - Akzent3 3 2 2 2" xfId="4937"/>
    <cellStyle name="20 % - Akzent3 3 2 2 2 2" xfId="4938"/>
    <cellStyle name="20 % - Akzent3 3 2 2 2 2 2" xfId="4939"/>
    <cellStyle name="20 % - Akzent3 3 2 2 2 2 2 2" xfId="4940"/>
    <cellStyle name="20 % - Akzent3 3 2 2 2 2 2 2 2" xfId="4941"/>
    <cellStyle name="20 % - Akzent3 3 2 2 2 2 2 3" xfId="4942"/>
    <cellStyle name="20 % - Akzent3 3 2 2 2 2 3" xfId="4943"/>
    <cellStyle name="20 % - Akzent3 3 2 2 2 2 3 2" xfId="4944"/>
    <cellStyle name="20 % - Akzent3 3 2 2 2 2 4" xfId="4945"/>
    <cellStyle name="20 % - Akzent3 3 2 2 2 2 4 2" xfId="4946"/>
    <cellStyle name="20 % - Akzent3 3 2 2 2 2 5" xfId="4947"/>
    <cellStyle name="20 % - Akzent3 3 2 2 2 2 6" xfId="4948"/>
    <cellStyle name="20 % - Akzent3 3 2 2 2 3" xfId="4949"/>
    <cellStyle name="20 % - Akzent3 3 2 2 2 3 2" xfId="4950"/>
    <cellStyle name="20 % - Akzent3 3 2 2 2 3 2 2" xfId="4951"/>
    <cellStyle name="20 % - Akzent3 3 2 2 2 3 3" xfId="4952"/>
    <cellStyle name="20 % - Akzent3 3 2 2 2 4" xfId="4953"/>
    <cellStyle name="20 % - Akzent3 3 2 2 2 4 2" xfId="4954"/>
    <cellStyle name="20 % - Akzent3 3 2 2 2 5" xfId="4955"/>
    <cellStyle name="20 % - Akzent3 3 2 2 2 5 2" xfId="4956"/>
    <cellStyle name="20 % - Akzent3 3 2 2 2 6" xfId="4957"/>
    <cellStyle name="20 % - Akzent3 3 2 2 2 7" xfId="4958"/>
    <cellStyle name="20 % - Akzent3 3 2 2 3" xfId="4959"/>
    <cellStyle name="20 % - Akzent3 3 2 2 3 2" xfId="4960"/>
    <cellStyle name="20 % - Akzent3 3 2 2 3 2 2" xfId="4961"/>
    <cellStyle name="20 % - Akzent3 3 2 2 3 2 2 2" xfId="4962"/>
    <cellStyle name="20 % - Akzent3 3 2 2 3 2 3" xfId="4963"/>
    <cellStyle name="20 % - Akzent3 3 2 2 3 3" xfId="4964"/>
    <cellStyle name="20 % - Akzent3 3 2 2 3 3 2" xfId="4965"/>
    <cellStyle name="20 % - Akzent3 3 2 2 3 4" xfId="4966"/>
    <cellStyle name="20 % - Akzent3 3 2 2 3 4 2" xfId="4967"/>
    <cellStyle name="20 % - Akzent3 3 2 2 3 5" xfId="4968"/>
    <cellStyle name="20 % - Akzent3 3 2 2 3 6" xfId="4969"/>
    <cellStyle name="20 % - Akzent3 3 2 2 4" xfId="4970"/>
    <cellStyle name="20 % - Akzent3 3 2 2 4 2" xfId="4971"/>
    <cellStyle name="20 % - Akzent3 3 2 2 4 2 2" xfId="4972"/>
    <cellStyle name="20 % - Akzent3 3 2 2 4 3" xfId="4973"/>
    <cellStyle name="20 % - Akzent3 3 2 2 5" xfId="4974"/>
    <cellStyle name="20 % - Akzent3 3 2 2 5 2" xfId="4975"/>
    <cellStyle name="20 % - Akzent3 3 2 2 6" xfId="4976"/>
    <cellStyle name="20 % - Akzent3 3 2 2 6 2" xfId="4977"/>
    <cellStyle name="20 % - Akzent3 3 2 2 7" xfId="4978"/>
    <cellStyle name="20 % - Akzent3 3 2 2 8" xfId="4979"/>
    <cellStyle name="20 % - Akzent3 3 2 3" xfId="4980"/>
    <cellStyle name="20 % - Akzent3 3 2 3 2" xfId="4981"/>
    <cellStyle name="20 % - Akzent3 3 2 3 2 2" xfId="4982"/>
    <cellStyle name="20 % - Akzent3 3 2 3 2 2 2" xfId="4983"/>
    <cellStyle name="20 % - Akzent3 3 2 3 2 2 2 2" xfId="4984"/>
    <cellStyle name="20 % - Akzent3 3 2 3 2 2 2 2 2" xfId="4985"/>
    <cellStyle name="20 % - Akzent3 3 2 3 2 2 2 3" xfId="4986"/>
    <cellStyle name="20 % - Akzent3 3 2 3 2 2 3" xfId="4987"/>
    <cellStyle name="20 % - Akzent3 3 2 3 2 2 3 2" xfId="4988"/>
    <cellStyle name="20 % - Akzent3 3 2 3 2 2 4" xfId="4989"/>
    <cellStyle name="20 % - Akzent3 3 2 3 2 2 4 2" xfId="4990"/>
    <cellStyle name="20 % - Akzent3 3 2 3 2 2 5" xfId="4991"/>
    <cellStyle name="20 % - Akzent3 3 2 3 2 2 6" xfId="4992"/>
    <cellStyle name="20 % - Akzent3 3 2 3 2 3" xfId="4993"/>
    <cellStyle name="20 % - Akzent3 3 2 3 2 3 2" xfId="4994"/>
    <cellStyle name="20 % - Akzent3 3 2 3 2 3 2 2" xfId="4995"/>
    <cellStyle name="20 % - Akzent3 3 2 3 2 3 3" xfId="4996"/>
    <cellStyle name="20 % - Akzent3 3 2 3 2 4" xfId="4997"/>
    <cellStyle name="20 % - Akzent3 3 2 3 2 4 2" xfId="4998"/>
    <cellStyle name="20 % - Akzent3 3 2 3 2 5" xfId="4999"/>
    <cellStyle name="20 % - Akzent3 3 2 3 2 5 2" xfId="5000"/>
    <cellStyle name="20 % - Akzent3 3 2 3 2 6" xfId="5001"/>
    <cellStyle name="20 % - Akzent3 3 2 3 2 7" xfId="5002"/>
    <cellStyle name="20 % - Akzent3 3 2 3 3" xfId="5003"/>
    <cellStyle name="20 % - Akzent3 3 2 3 3 2" xfId="5004"/>
    <cellStyle name="20 % - Akzent3 3 2 3 3 2 2" xfId="5005"/>
    <cellStyle name="20 % - Akzent3 3 2 3 3 2 2 2" xfId="5006"/>
    <cellStyle name="20 % - Akzent3 3 2 3 3 2 3" xfId="5007"/>
    <cellStyle name="20 % - Akzent3 3 2 3 3 3" xfId="5008"/>
    <cellStyle name="20 % - Akzent3 3 2 3 3 3 2" xfId="5009"/>
    <cellStyle name="20 % - Akzent3 3 2 3 3 4" xfId="5010"/>
    <cellStyle name="20 % - Akzent3 3 2 3 3 4 2" xfId="5011"/>
    <cellStyle name="20 % - Akzent3 3 2 3 3 5" xfId="5012"/>
    <cellStyle name="20 % - Akzent3 3 2 3 3 6" xfId="5013"/>
    <cellStyle name="20 % - Akzent3 3 2 3 4" xfId="5014"/>
    <cellStyle name="20 % - Akzent3 3 2 3 4 2" xfId="5015"/>
    <cellStyle name="20 % - Akzent3 3 2 3 4 2 2" xfId="5016"/>
    <cellStyle name="20 % - Akzent3 3 2 3 4 3" xfId="5017"/>
    <cellStyle name="20 % - Akzent3 3 2 3 5" xfId="5018"/>
    <cellStyle name="20 % - Akzent3 3 2 3 5 2" xfId="5019"/>
    <cellStyle name="20 % - Akzent3 3 2 3 6" xfId="5020"/>
    <cellStyle name="20 % - Akzent3 3 2 3 6 2" xfId="5021"/>
    <cellStyle name="20 % - Akzent3 3 2 3 7" xfId="5022"/>
    <cellStyle name="20 % - Akzent3 3 2 3 8" xfId="5023"/>
    <cellStyle name="20 % - Akzent3 3 2 4" xfId="5024"/>
    <cellStyle name="20 % - Akzent3 3 2 4 2" xfId="5025"/>
    <cellStyle name="20 % - Akzent3 3 2 4 2 2" xfId="5026"/>
    <cellStyle name="20 % - Akzent3 3 2 4 2 2 2" xfId="5027"/>
    <cellStyle name="20 % - Akzent3 3 2 4 2 2 2 2" xfId="5028"/>
    <cellStyle name="20 % - Akzent3 3 2 4 2 2 3" xfId="5029"/>
    <cellStyle name="20 % - Akzent3 3 2 4 2 3" xfId="5030"/>
    <cellStyle name="20 % - Akzent3 3 2 4 2 3 2" xfId="5031"/>
    <cellStyle name="20 % - Akzent3 3 2 4 2 4" xfId="5032"/>
    <cellStyle name="20 % - Akzent3 3 2 4 2 4 2" xfId="5033"/>
    <cellStyle name="20 % - Akzent3 3 2 4 2 5" xfId="5034"/>
    <cellStyle name="20 % - Akzent3 3 2 4 2 6" xfId="5035"/>
    <cellStyle name="20 % - Akzent3 3 2 4 3" xfId="5036"/>
    <cellStyle name="20 % - Akzent3 3 2 4 3 2" xfId="5037"/>
    <cellStyle name="20 % - Akzent3 3 2 4 3 2 2" xfId="5038"/>
    <cellStyle name="20 % - Akzent3 3 2 4 3 3" xfId="5039"/>
    <cellStyle name="20 % - Akzent3 3 2 4 4" xfId="5040"/>
    <cellStyle name="20 % - Akzent3 3 2 4 4 2" xfId="5041"/>
    <cellStyle name="20 % - Akzent3 3 2 4 5" xfId="5042"/>
    <cellStyle name="20 % - Akzent3 3 2 4 5 2" xfId="5043"/>
    <cellStyle name="20 % - Akzent3 3 2 4 6" xfId="5044"/>
    <cellStyle name="20 % - Akzent3 3 2 4 7" xfId="5045"/>
    <cellStyle name="20 % - Akzent3 3 2 5" xfId="5046"/>
    <cellStyle name="20 % - Akzent3 3 2 5 2" xfId="5047"/>
    <cellStyle name="20 % - Akzent3 3 2 5 2 2" xfId="5048"/>
    <cellStyle name="20 % - Akzent3 3 2 5 2 2 2" xfId="5049"/>
    <cellStyle name="20 % - Akzent3 3 2 5 2 3" xfId="5050"/>
    <cellStyle name="20 % - Akzent3 3 2 5 3" xfId="5051"/>
    <cellStyle name="20 % - Akzent3 3 2 5 3 2" xfId="5052"/>
    <cellStyle name="20 % - Akzent3 3 2 5 4" xfId="5053"/>
    <cellStyle name="20 % - Akzent3 3 2 5 4 2" xfId="5054"/>
    <cellStyle name="20 % - Akzent3 3 2 5 5" xfId="5055"/>
    <cellStyle name="20 % - Akzent3 3 2 5 6" xfId="5056"/>
    <cellStyle name="20 % - Akzent3 3 2 6" xfId="5057"/>
    <cellStyle name="20 % - Akzent3 3 2 6 2" xfId="5058"/>
    <cellStyle name="20 % - Akzent3 3 2 6 2 2" xfId="5059"/>
    <cellStyle name="20 % - Akzent3 3 2 6 3" xfId="5060"/>
    <cellStyle name="20 % - Akzent3 3 2 7" xfId="5061"/>
    <cellStyle name="20 % - Akzent3 3 2 7 2" xfId="5062"/>
    <cellStyle name="20 % - Akzent3 3 2 8" xfId="5063"/>
    <cellStyle name="20 % - Akzent3 3 2 8 2" xfId="5064"/>
    <cellStyle name="20 % - Akzent3 3 2 9" xfId="5065"/>
    <cellStyle name="20 % - Akzent3 3 3" xfId="5066"/>
    <cellStyle name="20 % - Akzent3 3 3 2" xfId="5067"/>
    <cellStyle name="20 % - Akzent3 3 3 2 2" xfId="5068"/>
    <cellStyle name="20 % - Akzent3 3 3 2 2 2" xfId="5069"/>
    <cellStyle name="20 % - Akzent3 3 3 2 2 2 2" xfId="5070"/>
    <cellStyle name="20 % - Akzent3 3 3 2 2 2 2 2" xfId="5071"/>
    <cellStyle name="20 % - Akzent3 3 3 2 2 2 2 2 2" xfId="5072"/>
    <cellStyle name="20 % - Akzent3 3 3 2 2 2 2 3" xfId="5073"/>
    <cellStyle name="20 % - Akzent3 3 3 2 2 2 3" xfId="5074"/>
    <cellStyle name="20 % - Akzent3 3 3 2 2 2 3 2" xfId="5075"/>
    <cellStyle name="20 % - Akzent3 3 3 2 2 2 4" xfId="5076"/>
    <cellStyle name="20 % - Akzent3 3 3 2 2 2 4 2" xfId="5077"/>
    <cellStyle name="20 % - Akzent3 3 3 2 2 2 5" xfId="5078"/>
    <cellStyle name="20 % - Akzent3 3 3 2 2 2 6" xfId="5079"/>
    <cellStyle name="20 % - Akzent3 3 3 2 2 3" xfId="5080"/>
    <cellStyle name="20 % - Akzent3 3 3 2 2 3 2" xfId="5081"/>
    <cellStyle name="20 % - Akzent3 3 3 2 2 3 2 2" xfId="5082"/>
    <cellStyle name="20 % - Akzent3 3 3 2 2 3 3" xfId="5083"/>
    <cellStyle name="20 % - Akzent3 3 3 2 2 4" xfId="5084"/>
    <cellStyle name="20 % - Akzent3 3 3 2 2 4 2" xfId="5085"/>
    <cellStyle name="20 % - Akzent3 3 3 2 2 5" xfId="5086"/>
    <cellStyle name="20 % - Akzent3 3 3 2 2 5 2" xfId="5087"/>
    <cellStyle name="20 % - Akzent3 3 3 2 2 6" xfId="5088"/>
    <cellStyle name="20 % - Akzent3 3 3 2 2 7" xfId="5089"/>
    <cellStyle name="20 % - Akzent3 3 3 2 3" xfId="5090"/>
    <cellStyle name="20 % - Akzent3 3 3 2 3 2" xfId="5091"/>
    <cellStyle name="20 % - Akzent3 3 3 2 3 2 2" xfId="5092"/>
    <cellStyle name="20 % - Akzent3 3 3 2 3 2 2 2" xfId="5093"/>
    <cellStyle name="20 % - Akzent3 3 3 2 3 2 3" xfId="5094"/>
    <cellStyle name="20 % - Akzent3 3 3 2 3 3" xfId="5095"/>
    <cellStyle name="20 % - Akzent3 3 3 2 3 3 2" xfId="5096"/>
    <cellStyle name="20 % - Akzent3 3 3 2 3 4" xfId="5097"/>
    <cellStyle name="20 % - Akzent3 3 3 2 3 4 2" xfId="5098"/>
    <cellStyle name="20 % - Akzent3 3 3 2 3 5" xfId="5099"/>
    <cellStyle name="20 % - Akzent3 3 3 2 3 6" xfId="5100"/>
    <cellStyle name="20 % - Akzent3 3 3 2 4" xfId="5101"/>
    <cellStyle name="20 % - Akzent3 3 3 2 4 2" xfId="5102"/>
    <cellStyle name="20 % - Akzent3 3 3 2 4 2 2" xfId="5103"/>
    <cellStyle name="20 % - Akzent3 3 3 2 4 3" xfId="5104"/>
    <cellStyle name="20 % - Akzent3 3 3 2 5" xfId="5105"/>
    <cellStyle name="20 % - Akzent3 3 3 2 5 2" xfId="5106"/>
    <cellStyle name="20 % - Akzent3 3 3 2 6" xfId="5107"/>
    <cellStyle name="20 % - Akzent3 3 3 2 6 2" xfId="5108"/>
    <cellStyle name="20 % - Akzent3 3 3 2 7" xfId="5109"/>
    <cellStyle name="20 % - Akzent3 3 3 2 8" xfId="5110"/>
    <cellStyle name="20 % - Akzent3 3 3 3" xfId="5111"/>
    <cellStyle name="20 % - Akzent3 3 3 3 2" xfId="5112"/>
    <cellStyle name="20 % - Akzent3 3 3 3 2 2" xfId="5113"/>
    <cellStyle name="20 % - Akzent3 3 3 3 2 2 2" xfId="5114"/>
    <cellStyle name="20 % - Akzent3 3 3 3 2 2 2 2" xfId="5115"/>
    <cellStyle name="20 % - Akzent3 3 3 3 2 2 3" xfId="5116"/>
    <cellStyle name="20 % - Akzent3 3 3 3 2 3" xfId="5117"/>
    <cellStyle name="20 % - Akzent3 3 3 3 2 3 2" xfId="5118"/>
    <cellStyle name="20 % - Akzent3 3 3 3 2 4" xfId="5119"/>
    <cellStyle name="20 % - Akzent3 3 3 3 2 4 2" xfId="5120"/>
    <cellStyle name="20 % - Akzent3 3 3 3 2 5" xfId="5121"/>
    <cellStyle name="20 % - Akzent3 3 3 3 2 6" xfId="5122"/>
    <cellStyle name="20 % - Akzent3 3 3 3 3" xfId="5123"/>
    <cellStyle name="20 % - Akzent3 3 3 3 3 2" xfId="5124"/>
    <cellStyle name="20 % - Akzent3 3 3 3 3 2 2" xfId="5125"/>
    <cellStyle name="20 % - Akzent3 3 3 3 3 3" xfId="5126"/>
    <cellStyle name="20 % - Akzent3 3 3 3 4" xfId="5127"/>
    <cellStyle name="20 % - Akzent3 3 3 3 4 2" xfId="5128"/>
    <cellStyle name="20 % - Akzent3 3 3 3 5" xfId="5129"/>
    <cellStyle name="20 % - Akzent3 3 3 3 5 2" xfId="5130"/>
    <cellStyle name="20 % - Akzent3 3 3 3 6" xfId="5131"/>
    <cellStyle name="20 % - Akzent3 3 3 3 7" xfId="5132"/>
    <cellStyle name="20 % - Akzent3 3 3 4" xfId="5133"/>
    <cellStyle name="20 % - Akzent3 3 3 4 2" xfId="5134"/>
    <cellStyle name="20 % - Akzent3 3 3 4 2 2" xfId="5135"/>
    <cellStyle name="20 % - Akzent3 3 3 4 2 2 2" xfId="5136"/>
    <cellStyle name="20 % - Akzent3 3 3 4 2 3" xfId="5137"/>
    <cellStyle name="20 % - Akzent3 3 3 4 3" xfId="5138"/>
    <cellStyle name="20 % - Akzent3 3 3 4 3 2" xfId="5139"/>
    <cellStyle name="20 % - Akzent3 3 3 4 4" xfId="5140"/>
    <cellStyle name="20 % - Akzent3 3 3 4 4 2" xfId="5141"/>
    <cellStyle name="20 % - Akzent3 3 3 4 5" xfId="5142"/>
    <cellStyle name="20 % - Akzent3 3 3 4 6" xfId="5143"/>
    <cellStyle name="20 % - Akzent3 3 3 5" xfId="5144"/>
    <cellStyle name="20 % - Akzent3 3 3 5 2" xfId="5145"/>
    <cellStyle name="20 % - Akzent3 3 3 5 2 2" xfId="5146"/>
    <cellStyle name="20 % - Akzent3 3 3 5 3" xfId="5147"/>
    <cellStyle name="20 % - Akzent3 3 3 6" xfId="5148"/>
    <cellStyle name="20 % - Akzent3 3 3 6 2" xfId="5149"/>
    <cellStyle name="20 % - Akzent3 3 3 7" xfId="5150"/>
    <cellStyle name="20 % - Akzent3 3 3 7 2" xfId="5151"/>
    <cellStyle name="20 % - Akzent3 3 3 8" xfId="5152"/>
    <cellStyle name="20 % - Akzent3 3 3 9" xfId="5153"/>
    <cellStyle name="20 % - Akzent3 3 4" xfId="5154"/>
    <cellStyle name="20 % - Akzent3 3 4 2" xfId="5155"/>
    <cellStyle name="20 % - Akzent3 3 4 2 2" xfId="5156"/>
    <cellStyle name="20 % - Akzent3 3 4 2 2 2" xfId="5157"/>
    <cellStyle name="20 % - Akzent3 3 4 2 2 2 2" xfId="5158"/>
    <cellStyle name="20 % - Akzent3 3 4 2 2 2 2 2" xfId="5159"/>
    <cellStyle name="20 % - Akzent3 3 4 2 2 2 3" xfId="5160"/>
    <cellStyle name="20 % - Akzent3 3 4 2 2 3" xfId="5161"/>
    <cellStyle name="20 % - Akzent3 3 4 2 2 3 2" xfId="5162"/>
    <cellStyle name="20 % - Akzent3 3 4 2 2 4" xfId="5163"/>
    <cellStyle name="20 % - Akzent3 3 4 2 2 4 2" xfId="5164"/>
    <cellStyle name="20 % - Akzent3 3 4 2 2 5" xfId="5165"/>
    <cellStyle name="20 % - Akzent3 3 4 2 2 6" xfId="5166"/>
    <cellStyle name="20 % - Akzent3 3 4 2 3" xfId="5167"/>
    <cellStyle name="20 % - Akzent3 3 4 2 3 2" xfId="5168"/>
    <cellStyle name="20 % - Akzent3 3 4 2 3 2 2" xfId="5169"/>
    <cellStyle name="20 % - Akzent3 3 4 2 3 3" xfId="5170"/>
    <cellStyle name="20 % - Akzent3 3 4 2 4" xfId="5171"/>
    <cellStyle name="20 % - Akzent3 3 4 2 4 2" xfId="5172"/>
    <cellStyle name="20 % - Akzent3 3 4 2 5" xfId="5173"/>
    <cellStyle name="20 % - Akzent3 3 4 2 5 2" xfId="5174"/>
    <cellStyle name="20 % - Akzent3 3 4 2 6" xfId="5175"/>
    <cellStyle name="20 % - Akzent3 3 4 2 7" xfId="5176"/>
    <cellStyle name="20 % - Akzent3 3 4 3" xfId="5177"/>
    <cellStyle name="20 % - Akzent3 3 4 3 2" xfId="5178"/>
    <cellStyle name="20 % - Akzent3 3 4 3 2 2" xfId="5179"/>
    <cellStyle name="20 % - Akzent3 3 4 3 2 2 2" xfId="5180"/>
    <cellStyle name="20 % - Akzent3 3 4 3 2 3" xfId="5181"/>
    <cellStyle name="20 % - Akzent3 3 4 3 3" xfId="5182"/>
    <cellStyle name="20 % - Akzent3 3 4 3 3 2" xfId="5183"/>
    <cellStyle name="20 % - Akzent3 3 4 3 4" xfId="5184"/>
    <cellStyle name="20 % - Akzent3 3 4 3 4 2" xfId="5185"/>
    <cellStyle name="20 % - Akzent3 3 4 3 5" xfId="5186"/>
    <cellStyle name="20 % - Akzent3 3 4 3 6" xfId="5187"/>
    <cellStyle name="20 % - Akzent3 3 4 4" xfId="5188"/>
    <cellStyle name="20 % - Akzent3 3 4 4 2" xfId="5189"/>
    <cellStyle name="20 % - Akzent3 3 4 4 2 2" xfId="5190"/>
    <cellStyle name="20 % - Akzent3 3 4 4 3" xfId="5191"/>
    <cellStyle name="20 % - Akzent3 3 4 5" xfId="5192"/>
    <cellStyle name="20 % - Akzent3 3 4 5 2" xfId="5193"/>
    <cellStyle name="20 % - Akzent3 3 4 6" xfId="5194"/>
    <cellStyle name="20 % - Akzent3 3 4 6 2" xfId="5195"/>
    <cellStyle name="20 % - Akzent3 3 4 7" xfId="5196"/>
    <cellStyle name="20 % - Akzent3 3 4 8" xfId="5197"/>
    <cellStyle name="20 % - Akzent3 3 5" xfId="5198"/>
    <cellStyle name="20 % - Akzent3 3 5 2" xfId="5199"/>
    <cellStyle name="20 % - Akzent3 3 5 2 2" xfId="5200"/>
    <cellStyle name="20 % - Akzent3 3 5 2 2 2" xfId="5201"/>
    <cellStyle name="20 % - Akzent3 3 5 2 2 2 2" xfId="5202"/>
    <cellStyle name="20 % - Akzent3 3 5 2 2 2 2 2" xfId="5203"/>
    <cellStyle name="20 % - Akzent3 3 5 2 2 2 3" xfId="5204"/>
    <cellStyle name="20 % - Akzent3 3 5 2 2 3" xfId="5205"/>
    <cellStyle name="20 % - Akzent3 3 5 2 2 3 2" xfId="5206"/>
    <cellStyle name="20 % - Akzent3 3 5 2 2 4" xfId="5207"/>
    <cellStyle name="20 % - Akzent3 3 5 2 2 4 2" xfId="5208"/>
    <cellStyle name="20 % - Akzent3 3 5 2 2 5" xfId="5209"/>
    <cellStyle name="20 % - Akzent3 3 5 2 2 6" xfId="5210"/>
    <cellStyle name="20 % - Akzent3 3 5 2 3" xfId="5211"/>
    <cellStyle name="20 % - Akzent3 3 5 2 3 2" xfId="5212"/>
    <cellStyle name="20 % - Akzent3 3 5 2 3 2 2" xfId="5213"/>
    <cellStyle name="20 % - Akzent3 3 5 2 3 3" xfId="5214"/>
    <cellStyle name="20 % - Akzent3 3 5 2 4" xfId="5215"/>
    <cellStyle name="20 % - Akzent3 3 5 2 4 2" xfId="5216"/>
    <cellStyle name="20 % - Akzent3 3 5 2 5" xfId="5217"/>
    <cellStyle name="20 % - Akzent3 3 5 2 5 2" xfId="5218"/>
    <cellStyle name="20 % - Akzent3 3 5 2 6" xfId="5219"/>
    <cellStyle name="20 % - Akzent3 3 5 2 7" xfId="5220"/>
    <cellStyle name="20 % - Akzent3 3 5 3" xfId="5221"/>
    <cellStyle name="20 % - Akzent3 3 5 3 2" xfId="5222"/>
    <cellStyle name="20 % - Akzent3 3 5 3 2 2" xfId="5223"/>
    <cellStyle name="20 % - Akzent3 3 5 3 2 2 2" xfId="5224"/>
    <cellStyle name="20 % - Akzent3 3 5 3 2 3" xfId="5225"/>
    <cellStyle name="20 % - Akzent3 3 5 3 3" xfId="5226"/>
    <cellStyle name="20 % - Akzent3 3 5 3 3 2" xfId="5227"/>
    <cellStyle name="20 % - Akzent3 3 5 3 4" xfId="5228"/>
    <cellStyle name="20 % - Akzent3 3 5 3 4 2" xfId="5229"/>
    <cellStyle name="20 % - Akzent3 3 5 3 5" xfId="5230"/>
    <cellStyle name="20 % - Akzent3 3 5 3 6" xfId="5231"/>
    <cellStyle name="20 % - Akzent3 3 5 4" xfId="5232"/>
    <cellStyle name="20 % - Akzent3 3 5 4 2" xfId="5233"/>
    <cellStyle name="20 % - Akzent3 3 5 4 2 2" xfId="5234"/>
    <cellStyle name="20 % - Akzent3 3 5 4 3" xfId="5235"/>
    <cellStyle name="20 % - Akzent3 3 5 5" xfId="5236"/>
    <cellStyle name="20 % - Akzent3 3 5 5 2" xfId="5237"/>
    <cellStyle name="20 % - Akzent3 3 5 6" xfId="5238"/>
    <cellStyle name="20 % - Akzent3 3 5 6 2" xfId="5239"/>
    <cellStyle name="20 % - Akzent3 3 5 7" xfId="5240"/>
    <cellStyle name="20 % - Akzent3 3 5 8" xfId="5241"/>
    <cellStyle name="20 % - Akzent3 3 6" xfId="5242"/>
    <cellStyle name="20 % - Akzent3 3 6 2" xfId="5243"/>
    <cellStyle name="20 % - Akzent3 3 6 2 2" xfId="5244"/>
    <cellStyle name="20 % - Akzent3 3 6 2 2 2" xfId="5245"/>
    <cellStyle name="20 % - Akzent3 3 6 2 2 2 2" xfId="5246"/>
    <cellStyle name="20 % - Akzent3 3 6 2 2 3" xfId="5247"/>
    <cellStyle name="20 % - Akzent3 3 6 2 3" xfId="5248"/>
    <cellStyle name="20 % - Akzent3 3 6 2 3 2" xfId="5249"/>
    <cellStyle name="20 % - Akzent3 3 6 2 4" xfId="5250"/>
    <cellStyle name="20 % - Akzent3 3 6 2 4 2" xfId="5251"/>
    <cellStyle name="20 % - Akzent3 3 6 2 5" xfId="5252"/>
    <cellStyle name="20 % - Akzent3 3 6 2 6" xfId="5253"/>
    <cellStyle name="20 % - Akzent3 3 6 3" xfId="5254"/>
    <cellStyle name="20 % - Akzent3 3 6 3 2" xfId="5255"/>
    <cellStyle name="20 % - Akzent3 3 6 3 2 2" xfId="5256"/>
    <cellStyle name="20 % - Akzent3 3 6 3 3" xfId="5257"/>
    <cellStyle name="20 % - Akzent3 3 6 4" xfId="5258"/>
    <cellStyle name="20 % - Akzent3 3 6 4 2" xfId="5259"/>
    <cellStyle name="20 % - Akzent3 3 6 5" xfId="5260"/>
    <cellStyle name="20 % - Akzent3 3 6 5 2" xfId="5261"/>
    <cellStyle name="20 % - Akzent3 3 6 6" xfId="5262"/>
    <cellStyle name="20 % - Akzent3 3 6 7" xfId="5263"/>
    <cellStyle name="20 % - Akzent3 3 7" xfId="5264"/>
    <cellStyle name="20 % - Akzent3 3 7 2" xfId="5265"/>
    <cellStyle name="20 % - Akzent3 3 7 2 2" xfId="5266"/>
    <cellStyle name="20 % - Akzent3 3 7 2 2 2" xfId="5267"/>
    <cellStyle name="20 % - Akzent3 3 7 2 2 2 2" xfId="5268"/>
    <cellStyle name="20 % - Akzent3 3 7 2 2 3" xfId="5269"/>
    <cellStyle name="20 % - Akzent3 3 7 2 3" xfId="5270"/>
    <cellStyle name="20 % - Akzent3 3 7 2 3 2" xfId="5271"/>
    <cellStyle name="20 % - Akzent3 3 7 2 4" xfId="5272"/>
    <cellStyle name="20 % - Akzent3 3 7 2 4 2" xfId="5273"/>
    <cellStyle name="20 % - Akzent3 3 7 2 5" xfId="5274"/>
    <cellStyle name="20 % - Akzent3 3 7 2 6" xfId="5275"/>
    <cellStyle name="20 % - Akzent3 3 7 3" xfId="5276"/>
    <cellStyle name="20 % - Akzent3 3 7 3 2" xfId="5277"/>
    <cellStyle name="20 % - Akzent3 3 7 3 2 2" xfId="5278"/>
    <cellStyle name="20 % - Akzent3 3 7 3 3" xfId="5279"/>
    <cellStyle name="20 % - Akzent3 3 7 4" xfId="5280"/>
    <cellStyle name="20 % - Akzent3 3 7 4 2" xfId="5281"/>
    <cellStyle name="20 % - Akzent3 3 7 5" xfId="5282"/>
    <cellStyle name="20 % - Akzent3 3 7 5 2" xfId="5283"/>
    <cellStyle name="20 % - Akzent3 3 7 6" xfId="5284"/>
    <cellStyle name="20 % - Akzent3 3 7 7" xfId="5285"/>
    <cellStyle name="20 % - Akzent3 3 8" xfId="5286"/>
    <cellStyle name="20 % - Akzent3 3 8 2" xfId="5287"/>
    <cellStyle name="20 % - Akzent3 3 8 2 2" xfId="5288"/>
    <cellStyle name="20 % - Akzent3 3 8 2 2 2" xfId="5289"/>
    <cellStyle name="20 % - Akzent3 3 8 2 2 2 2" xfId="5290"/>
    <cellStyle name="20 % - Akzent3 3 8 2 2 3" xfId="5291"/>
    <cellStyle name="20 % - Akzent3 3 8 2 3" xfId="5292"/>
    <cellStyle name="20 % - Akzent3 3 8 2 3 2" xfId="5293"/>
    <cellStyle name="20 % - Akzent3 3 8 2 4" xfId="5294"/>
    <cellStyle name="20 % - Akzent3 3 8 2 4 2" xfId="5295"/>
    <cellStyle name="20 % - Akzent3 3 8 2 5" xfId="5296"/>
    <cellStyle name="20 % - Akzent3 3 8 2 6" xfId="5297"/>
    <cellStyle name="20 % - Akzent3 3 8 3" xfId="5298"/>
    <cellStyle name="20 % - Akzent3 3 8 3 2" xfId="5299"/>
    <cellStyle name="20 % - Akzent3 3 8 3 2 2" xfId="5300"/>
    <cellStyle name="20 % - Akzent3 3 8 3 3" xfId="5301"/>
    <cellStyle name="20 % - Akzent3 3 8 4" xfId="5302"/>
    <cellStyle name="20 % - Akzent3 3 8 4 2" xfId="5303"/>
    <cellStyle name="20 % - Akzent3 3 8 5" xfId="5304"/>
    <cellStyle name="20 % - Akzent3 3 8 5 2" xfId="5305"/>
    <cellStyle name="20 % - Akzent3 3 8 6" xfId="5306"/>
    <cellStyle name="20 % - Akzent3 3 8 7" xfId="5307"/>
    <cellStyle name="20 % - Akzent3 3 9" xfId="5308"/>
    <cellStyle name="20 % - Akzent3 3 9 2" xfId="5309"/>
    <cellStyle name="20 % - Akzent3 3 9 2 2" xfId="5310"/>
    <cellStyle name="20 % - Akzent3 3 9 2 2 2" xfId="5311"/>
    <cellStyle name="20 % - Akzent3 3 9 2 3" xfId="5312"/>
    <cellStyle name="20 % - Akzent3 3 9 3" xfId="5313"/>
    <cellStyle name="20 % - Akzent3 3 9 3 2" xfId="5314"/>
    <cellStyle name="20 % - Akzent3 3 9 4" xfId="5315"/>
    <cellStyle name="20 % - Akzent3 3 9 4 2" xfId="5316"/>
    <cellStyle name="20 % - Akzent3 3 9 5" xfId="5317"/>
    <cellStyle name="20 % - Akzent3 3 9 6" xfId="5318"/>
    <cellStyle name="20 % - Akzent3 4" xfId="44"/>
    <cellStyle name="20 % - Akzent3 4 10" xfId="5319"/>
    <cellStyle name="20 % - Akzent3 4 11" xfId="5320"/>
    <cellStyle name="20 % - Akzent3 4 2" xfId="5321"/>
    <cellStyle name="20 % - Akzent3 4 2 2" xfId="5322"/>
    <cellStyle name="20 % - Akzent3 4 2 2 2" xfId="5323"/>
    <cellStyle name="20 % - Akzent3 4 2 2 2 2" xfId="5324"/>
    <cellStyle name="20 % - Akzent3 4 2 2 2 2 2" xfId="5325"/>
    <cellStyle name="20 % - Akzent3 4 2 2 2 2 2 2" xfId="5326"/>
    <cellStyle name="20 % - Akzent3 4 2 2 2 2 3" xfId="5327"/>
    <cellStyle name="20 % - Akzent3 4 2 2 2 3" xfId="5328"/>
    <cellStyle name="20 % - Akzent3 4 2 2 2 3 2" xfId="5329"/>
    <cellStyle name="20 % - Akzent3 4 2 2 2 4" xfId="5330"/>
    <cellStyle name="20 % - Akzent3 4 2 2 2 4 2" xfId="5331"/>
    <cellStyle name="20 % - Akzent3 4 2 2 2 5" xfId="5332"/>
    <cellStyle name="20 % - Akzent3 4 2 2 2 6" xfId="5333"/>
    <cellStyle name="20 % - Akzent3 4 2 2 3" xfId="5334"/>
    <cellStyle name="20 % - Akzent3 4 2 2 3 2" xfId="5335"/>
    <cellStyle name="20 % - Akzent3 4 2 2 3 2 2" xfId="5336"/>
    <cellStyle name="20 % - Akzent3 4 2 2 3 3" xfId="5337"/>
    <cellStyle name="20 % - Akzent3 4 2 2 4" xfId="5338"/>
    <cellStyle name="20 % - Akzent3 4 2 2 4 2" xfId="5339"/>
    <cellStyle name="20 % - Akzent3 4 2 2 5" xfId="5340"/>
    <cellStyle name="20 % - Akzent3 4 2 2 5 2" xfId="5341"/>
    <cellStyle name="20 % - Akzent3 4 2 2 6" xfId="5342"/>
    <cellStyle name="20 % - Akzent3 4 2 2 7" xfId="5343"/>
    <cellStyle name="20 % - Akzent3 4 2 3" xfId="5344"/>
    <cellStyle name="20 % - Akzent3 4 2 3 2" xfId="5345"/>
    <cellStyle name="20 % - Akzent3 4 2 3 2 2" xfId="5346"/>
    <cellStyle name="20 % - Akzent3 4 2 3 2 2 2" xfId="5347"/>
    <cellStyle name="20 % - Akzent3 4 2 3 2 3" xfId="5348"/>
    <cellStyle name="20 % - Akzent3 4 2 3 3" xfId="5349"/>
    <cellStyle name="20 % - Akzent3 4 2 3 3 2" xfId="5350"/>
    <cellStyle name="20 % - Akzent3 4 2 3 4" xfId="5351"/>
    <cellStyle name="20 % - Akzent3 4 2 3 4 2" xfId="5352"/>
    <cellStyle name="20 % - Akzent3 4 2 3 5" xfId="5353"/>
    <cellStyle name="20 % - Akzent3 4 2 3 6" xfId="5354"/>
    <cellStyle name="20 % - Akzent3 4 2 4" xfId="5355"/>
    <cellStyle name="20 % - Akzent3 4 2 4 2" xfId="5356"/>
    <cellStyle name="20 % - Akzent3 4 2 4 2 2" xfId="5357"/>
    <cellStyle name="20 % - Akzent3 4 2 4 3" xfId="5358"/>
    <cellStyle name="20 % - Akzent3 4 2 5" xfId="5359"/>
    <cellStyle name="20 % - Akzent3 4 2 5 2" xfId="5360"/>
    <cellStyle name="20 % - Akzent3 4 2 6" xfId="5361"/>
    <cellStyle name="20 % - Akzent3 4 2 6 2" xfId="5362"/>
    <cellStyle name="20 % - Akzent3 4 2 7" xfId="5363"/>
    <cellStyle name="20 % - Akzent3 4 2 8" xfId="5364"/>
    <cellStyle name="20 % - Akzent3 4 3" xfId="5365"/>
    <cellStyle name="20 % - Akzent3 4 3 2" xfId="5366"/>
    <cellStyle name="20 % - Akzent3 4 3 2 2" xfId="5367"/>
    <cellStyle name="20 % - Akzent3 4 3 2 2 2" xfId="5368"/>
    <cellStyle name="20 % - Akzent3 4 3 2 2 2 2" xfId="5369"/>
    <cellStyle name="20 % - Akzent3 4 3 2 2 2 2 2" xfId="5370"/>
    <cellStyle name="20 % - Akzent3 4 3 2 2 2 3" xfId="5371"/>
    <cellStyle name="20 % - Akzent3 4 3 2 2 3" xfId="5372"/>
    <cellStyle name="20 % - Akzent3 4 3 2 2 3 2" xfId="5373"/>
    <cellStyle name="20 % - Akzent3 4 3 2 2 4" xfId="5374"/>
    <cellStyle name="20 % - Akzent3 4 3 2 2 4 2" xfId="5375"/>
    <cellStyle name="20 % - Akzent3 4 3 2 2 5" xfId="5376"/>
    <cellStyle name="20 % - Akzent3 4 3 2 2 6" xfId="5377"/>
    <cellStyle name="20 % - Akzent3 4 3 2 3" xfId="5378"/>
    <cellStyle name="20 % - Akzent3 4 3 2 3 2" xfId="5379"/>
    <cellStyle name="20 % - Akzent3 4 3 2 3 2 2" xfId="5380"/>
    <cellStyle name="20 % - Akzent3 4 3 2 3 3" xfId="5381"/>
    <cellStyle name="20 % - Akzent3 4 3 2 4" xfId="5382"/>
    <cellStyle name="20 % - Akzent3 4 3 2 4 2" xfId="5383"/>
    <cellStyle name="20 % - Akzent3 4 3 2 5" xfId="5384"/>
    <cellStyle name="20 % - Akzent3 4 3 2 5 2" xfId="5385"/>
    <cellStyle name="20 % - Akzent3 4 3 2 6" xfId="5386"/>
    <cellStyle name="20 % - Akzent3 4 3 2 7" xfId="5387"/>
    <cellStyle name="20 % - Akzent3 4 3 3" xfId="5388"/>
    <cellStyle name="20 % - Akzent3 4 3 3 2" xfId="5389"/>
    <cellStyle name="20 % - Akzent3 4 3 3 2 2" xfId="5390"/>
    <cellStyle name="20 % - Akzent3 4 3 3 2 2 2" xfId="5391"/>
    <cellStyle name="20 % - Akzent3 4 3 3 2 3" xfId="5392"/>
    <cellStyle name="20 % - Akzent3 4 3 3 3" xfId="5393"/>
    <cellStyle name="20 % - Akzent3 4 3 3 3 2" xfId="5394"/>
    <cellStyle name="20 % - Akzent3 4 3 3 4" xfId="5395"/>
    <cellStyle name="20 % - Akzent3 4 3 3 4 2" xfId="5396"/>
    <cellStyle name="20 % - Akzent3 4 3 3 5" xfId="5397"/>
    <cellStyle name="20 % - Akzent3 4 3 3 6" xfId="5398"/>
    <cellStyle name="20 % - Akzent3 4 3 4" xfId="5399"/>
    <cellStyle name="20 % - Akzent3 4 3 4 2" xfId="5400"/>
    <cellStyle name="20 % - Akzent3 4 3 4 2 2" xfId="5401"/>
    <cellStyle name="20 % - Akzent3 4 3 4 3" xfId="5402"/>
    <cellStyle name="20 % - Akzent3 4 3 5" xfId="5403"/>
    <cellStyle name="20 % - Akzent3 4 3 5 2" xfId="5404"/>
    <cellStyle name="20 % - Akzent3 4 3 6" xfId="5405"/>
    <cellStyle name="20 % - Akzent3 4 3 6 2" xfId="5406"/>
    <cellStyle name="20 % - Akzent3 4 3 7" xfId="5407"/>
    <cellStyle name="20 % - Akzent3 4 3 8" xfId="5408"/>
    <cellStyle name="20 % - Akzent3 4 4" xfId="5409"/>
    <cellStyle name="20 % - Akzent3 4 4 2" xfId="5410"/>
    <cellStyle name="20 % - Akzent3 4 4 2 2" xfId="5411"/>
    <cellStyle name="20 % - Akzent3 4 4 2 2 2" xfId="5412"/>
    <cellStyle name="20 % - Akzent3 4 4 2 2 2 2" xfId="5413"/>
    <cellStyle name="20 % - Akzent3 4 4 2 2 3" xfId="5414"/>
    <cellStyle name="20 % - Akzent3 4 4 2 3" xfId="5415"/>
    <cellStyle name="20 % - Akzent3 4 4 2 3 2" xfId="5416"/>
    <cellStyle name="20 % - Akzent3 4 4 2 4" xfId="5417"/>
    <cellStyle name="20 % - Akzent3 4 4 2 4 2" xfId="5418"/>
    <cellStyle name="20 % - Akzent3 4 4 2 5" xfId="5419"/>
    <cellStyle name="20 % - Akzent3 4 4 2 6" xfId="5420"/>
    <cellStyle name="20 % - Akzent3 4 4 3" xfId="5421"/>
    <cellStyle name="20 % - Akzent3 4 4 3 2" xfId="5422"/>
    <cellStyle name="20 % - Akzent3 4 4 3 2 2" xfId="5423"/>
    <cellStyle name="20 % - Akzent3 4 4 3 3" xfId="5424"/>
    <cellStyle name="20 % - Akzent3 4 4 4" xfId="5425"/>
    <cellStyle name="20 % - Akzent3 4 4 4 2" xfId="5426"/>
    <cellStyle name="20 % - Akzent3 4 4 5" xfId="5427"/>
    <cellStyle name="20 % - Akzent3 4 4 5 2" xfId="5428"/>
    <cellStyle name="20 % - Akzent3 4 4 6" xfId="5429"/>
    <cellStyle name="20 % - Akzent3 4 4 7" xfId="5430"/>
    <cellStyle name="20 % - Akzent3 4 5" xfId="5431"/>
    <cellStyle name="20 % - Akzent3 4 5 2" xfId="5432"/>
    <cellStyle name="20 % - Akzent3 4 5 2 2" xfId="5433"/>
    <cellStyle name="20 % - Akzent3 4 5 2 2 2" xfId="5434"/>
    <cellStyle name="20 % - Akzent3 4 5 2 2 2 2" xfId="5435"/>
    <cellStyle name="20 % - Akzent3 4 5 2 2 3" xfId="5436"/>
    <cellStyle name="20 % - Akzent3 4 5 2 3" xfId="5437"/>
    <cellStyle name="20 % - Akzent3 4 5 2 3 2" xfId="5438"/>
    <cellStyle name="20 % - Akzent3 4 5 2 4" xfId="5439"/>
    <cellStyle name="20 % - Akzent3 4 5 2 4 2" xfId="5440"/>
    <cellStyle name="20 % - Akzent3 4 5 2 5" xfId="5441"/>
    <cellStyle name="20 % - Akzent3 4 5 2 6" xfId="5442"/>
    <cellStyle name="20 % - Akzent3 4 5 3" xfId="5443"/>
    <cellStyle name="20 % - Akzent3 4 5 3 2" xfId="5444"/>
    <cellStyle name="20 % - Akzent3 4 5 3 2 2" xfId="5445"/>
    <cellStyle name="20 % - Akzent3 4 5 3 3" xfId="5446"/>
    <cellStyle name="20 % - Akzent3 4 5 4" xfId="5447"/>
    <cellStyle name="20 % - Akzent3 4 5 4 2" xfId="5448"/>
    <cellStyle name="20 % - Akzent3 4 5 5" xfId="5449"/>
    <cellStyle name="20 % - Akzent3 4 5 5 2" xfId="5450"/>
    <cellStyle name="20 % - Akzent3 4 5 6" xfId="5451"/>
    <cellStyle name="20 % - Akzent3 4 5 7" xfId="5452"/>
    <cellStyle name="20 % - Akzent3 4 6" xfId="5453"/>
    <cellStyle name="20 % - Akzent3 4 6 2" xfId="5454"/>
    <cellStyle name="20 % - Akzent3 4 6 2 2" xfId="5455"/>
    <cellStyle name="20 % - Akzent3 4 6 2 2 2" xfId="5456"/>
    <cellStyle name="20 % - Akzent3 4 6 2 3" xfId="5457"/>
    <cellStyle name="20 % - Akzent3 4 6 3" xfId="5458"/>
    <cellStyle name="20 % - Akzent3 4 6 3 2" xfId="5459"/>
    <cellStyle name="20 % - Akzent3 4 6 4" xfId="5460"/>
    <cellStyle name="20 % - Akzent3 4 6 4 2" xfId="5461"/>
    <cellStyle name="20 % - Akzent3 4 6 5" xfId="5462"/>
    <cellStyle name="20 % - Akzent3 4 6 6" xfId="5463"/>
    <cellStyle name="20 % - Akzent3 4 7" xfId="5464"/>
    <cellStyle name="20 % - Akzent3 4 7 2" xfId="5465"/>
    <cellStyle name="20 % - Akzent3 4 7 2 2" xfId="5466"/>
    <cellStyle name="20 % - Akzent3 4 7 3" xfId="5467"/>
    <cellStyle name="20 % - Akzent3 4 8" xfId="5468"/>
    <cellStyle name="20 % - Akzent3 4 8 2" xfId="5469"/>
    <cellStyle name="20 % - Akzent3 4 9" xfId="5470"/>
    <cellStyle name="20 % - Akzent3 4 9 2" xfId="5471"/>
    <cellStyle name="20 % - Akzent3 5" xfId="2020"/>
    <cellStyle name="20 % - Akzent3 5 2" xfId="5472"/>
    <cellStyle name="20 % - Akzent3 5 2 2" xfId="5473"/>
    <cellStyle name="20 % - Akzent3 5 2 2 2" xfId="5474"/>
    <cellStyle name="20 % - Akzent3 5 2 2 2 2" xfId="5475"/>
    <cellStyle name="20 % - Akzent3 5 2 2 2 2 2" xfId="5476"/>
    <cellStyle name="20 % - Akzent3 5 2 2 2 2 2 2" xfId="5477"/>
    <cellStyle name="20 % - Akzent3 5 2 2 2 2 3" xfId="5478"/>
    <cellStyle name="20 % - Akzent3 5 2 2 2 3" xfId="5479"/>
    <cellStyle name="20 % - Akzent3 5 2 2 2 3 2" xfId="5480"/>
    <cellStyle name="20 % - Akzent3 5 2 2 2 4" xfId="5481"/>
    <cellStyle name="20 % - Akzent3 5 2 2 2 4 2" xfId="5482"/>
    <cellStyle name="20 % - Akzent3 5 2 2 2 5" xfId="5483"/>
    <cellStyle name="20 % - Akzent3 5 2 2 2 6" xfId="5484"/>
    <cellStyle name="20 % - Akzent3 5 2 2 3" xfId="5485"/>
    <cellStyle name="20 % - Akzent3 5 2 2 3 2" xfId="5486"/>
    <cellStyle name="20 % - Akzent3 5 2 2 3 2 2" xfId="5487"/>
    <cellStyle name="20 % - Akzent3 5 2 2 3 3" xfId="5488"/>
    <cellStyle name="20 % - Akzent3 5 2 2 4" xfId="5489"/>
    <cellStyle name="20 % - Akzent3 5 2 2 4 2" xfId="5490"/>
    <cellStyle name="20 % - Akzent3 5 2 2 5" xfId="5491"/>
    <cellStyle name="20 % - Akzent3 5 2 2 5 2" xfId="5492"/>
    <cellStyle name="20 % - Akzent3 5 2 2 6" xfId="5493"/>
    <cellStyle name="20 % - Akzent3 5 2 2 7" xfId="5494"/>
    <cellStyle name="20 % - Akzent3 5 2 3" xfId="5495"/>
    <cellStyle name="20 % - Akzent3 5 2 3 2" xfId="5496"/>
    <cellStyle name="20 % - Akzent3 5 2 3 2 2" xfId="5497"/>
    <cellStyle name="20 % - Akzent3 5 2 3 2 2 2" xfId="5498"/>
    <cellStyle name="20 % - Akzent3 5 2 3 2 3" xfId="5499"/>
    <cellStyle name="20 % - Akzent3 5 2 3 3" xfId="5500"/>
    <cellStyle name="20 % - Akzent3 5 2 3 3 2" xfId="5501"/>
    <cellStyle name="20 % - Akzent3 5 2 3 4" xfId="5502"/>
    <cellStyle name="20 % - Akzent3 5 2 3 4 2" xfId="5503"/>
    <cellStyle name="20 % - Akzent3 5 2 3 5" xfId="5504"/>
    <cellStyle name="20 % - Akzent3 5 2 3 6" xfId="5505"/>
    <cellStyle name="20 % - Akzent3 5 2 4" xfId="5506"/>
    <cellStyle name="20 % - Akzent3 5 2 4 2" xfId="5507"/>
    <cellStyle name="20 % - Akzent3 5 2 4 2 2" xfId="5508"/>
    <cellStyle name="20 % - Akzent3 5 2 4 3" xfId="5509"/>
    <cellStyle name="20 % - Akzent3 5 2 5" xfId="5510"/>
    <cellStyle name="20 % - Akzent3 5 2 5 2" xfId="5511"/>
    <cellStyle name="20 % - Akzent3 5 2 6" xfId="5512"/>
    <cellStyle name="20 % - Akzent3 5 2 6 2" xfId="5513"/>
    <cellStyle name="20 % - Akzent3 5 2 7" xfId="5514"/>
    <cellStyle name="20 % - Akzent3 5 2 8" xfId="5515"/>
    <cellStyle name="20 % - Akzent3 5 3" xfId="5516"/>
    <cellStyle name="20 % - Akzent3 5 3 2" xfId="5517"/>
    <cellStyle name="20 % - Akzent3 5 3 2 2" xfId="5518"/>
    <cellStyle name="20 % - Akzent3 5 3 2 2 2" xfId="5519"/>
    <cellStyle name="20 % - Akzent3 5 3 2 2 2 2" xfId="5520"/>
    <cellStyle name="20 % - Akzent3 5 3 2 2 3" xfId="5521"/>
    <cellStyle name="20 % - Akzent3 5 3 2 3" xfId="5522"/>
    <cellStyle name="20 % - Akzent3 5 3 2 3 2" xfId="5523"/>
    <cellStyle name="20 % - Akzent3 5 3 2 4" xfId="5524"/>
    <cellStyle name="20 % - Akzent3 5 3 2 4 2" xfId="5525"/>
    <cellStyle name="20 % - Akzent3 5 3 2 5" xfId="5526"/>
    <cellStyle name="20 % - Akzent3 5 3 2 6" xfId="5527"/>
    <cellStyle name="20 % - Akzent3 5 3 3" xfId="5528"/>
    <cellStyle name="20 % - Akzent3 5 3 3 2" xfId="5529"/>
    <cellStyle name="20 % - Akzent3 5 3 3 2 2" xfId="5530"/>
    <cellStyle name="20 % - Akzent3 5 3 3 3" xfId="5531"/>
    <cellStyle name="20 % - Akzent3 5 3 4" xfId="5532"/>
    <cellStyle name="20 % - Akzent3 5 3 4 2" xfId="5533"/>
    <cellStyle name="20 % - Akzent3 5 3 5" xfId="5534"/>
    <cellStyle name="20 % - Akzent3 5 3 5 2" xfId="5535"/>
    <cellStyle name="20 % - Akzent3 5 3 6" xfId="5536"/>
    <cellStyle name="20 % - Akzent3 5 3 7" xfId="5537"/>
    <cellStyle name="20 % - Akzent3 5 4" xfId="5538"/>
    <cellStyle name="20 % - Akzent3 5 4 2" xfId="5539"/>
    <cellStyle name="20 % - Akzent3 5 4 2 2" xfId="5540"/>
    <cellStyle name="20 % - Akzent3 5 4 2 2 2" xfId="5541"/>
    <cellStyle name="20 % - Akzent3 5 4 2 3" xfId="5542"/>
    <cellStyle name="20 % - Akzent3 5 4 3" xfId="5543"/>
    <cellStyle name="20 % - Akzent3 5 4 3 2" xfId="5544"/>
    <cellStyle name="20 % - Akzent3 5 4 4" xfId="5545"/>
    <cellStyle name="20 % - Akzent3 5 4 4 2" xfId="5546"/>
    <cellStyle name="20 % - Akzent3 5 4 5" xfId="5547"/>
    <cellStyle name="20 % - Akzent3 5 4 6" xfId="5548"/>
    <cellStyle name="20 % - Akzent3 5 5" xfId="5549"/>
    <cellStyle name="20 % - Akzent3 5 5 2" xfId="5550"/>
    <cellStyle name="20 % - Akzent3 5 5 2 2" xfId="5551"/>
    <cellStyle name="20 % - Akzent3 5 5 3" xfId="5552"/>
    <cellStyle name="20 % - Akzent3 5 6" xfId="5553"/>
    <cellStyle name="20 % - Akzent3 5 6 2" xfId="5554"/>
    <cellStyle name="20 % - Akzent3 5 7" xfId="5555"/>
    <cellStyle name="20 % - Akzent3 5 7 2" xfId="5556"/>
    <cellStyle name="20 % - Akzent3 5 8" xfId="5557"/>
    <cellStyle name="20 % - Akzent3 5 9" xfId="5558"/>
    <cellStyle name="20 % - Akzent3 6" xfId="2021"/>
    <cellStyle name="20 % - Akzent3 6 2" xfId="5559"/>
    <cellStyle name="20 % - Akzent3 6 2 2" xfId="5560"/>
    <cellStyle name="20 % - Akzent3 6 2 2 2" xfId="5561"/>
    <cellStyle name="20 % - Akzent3 6 2 2 2 2" xfId="5562"/>
    <cellStyle name="20 % - Akzent3 6 2 2 2 2 2" xfId="5563"/>
    <cellStyle name="20 % - Akzent3 6 2 2 2 3" xfId="5564"/>
    <cellStyle name="20 % - Akzent3 6 2 2 3" xfId="5565"/>
    <cellStyle name="20 % - Akzent3 6 2 2 3 2" xfId="5566"/>
    <cellStyle name="20 % - Akzent3 6 2 2 4" xfId="5567"/>
    <cellStyle name="20 % - Akzent3 6 2 2 4 2" xfId="5568"/>
    <cellStyle name="20 % - Akzent3 6 2 2 5" xfId="5569"/>
    <cellStyle name="20 % - Akzent3 6 2 2 6" xfId="5570"/>
    <cellStyle name="20 % - Akzent3 6 2 3" xfId="5571"/>
    <cellStyle name="20 % - Akzent3 6 2 3 2" xfId="5572"/>
    <cellStyle name="20 % - Akzent3 6 2 3 2 2" xfId="5573"/>
    <cellStyle name="20 % - Akzent3 6 2 3 3" xfId="5574"/>
    <cellStyle name="20 % - Akzent3 6 2 4" xfId="5575"/>
    <cellStyle name="20 % - Akzent3 6 2 4 2" xfId="5576"/>
    <cellStyle name="20 % - Akzent3 6 2 5" xfId="5577"/>
    <cellStyle name="20 % - Akzent3 6 2 5 2" xfId="5578"/>
    <cellStyle name="20 % - Akzent3 6 2 6" xfId="5579"/>
    <cellStyle name="20 % - Akzent3 6 2 7" xfId="5580"/>
    <cellStyle name="20 % - Akzent3 6 3" xfId="5581"/>
    <cellStyle name="20 % - Akzent3 6 3 2" xfId="5582"/>
    <cellStyle name="20 % - Akzent3 6 3 2 2" xfId="5583"/>
    <cellStyle name="20 % - Akzent3 6 3 2 2 2" xfId="5584"/>
    <cellStyle name="20 % - Akzent3 6 3 2 3" xfId="5585"/>
    <cellStyle name="20 % - Akzent3 6 3 3" xfId="5586"/>
    <cellStyle name="20 % - Akzent3 6 3 3 2" xfId="5587"/>
    <cellStyle name="20 % - Akzent3 6 3 4" xfId="5588"/>
    <cellStyle name="20 % - Akzent3 6 3 4 2" xfId="5589"/>
    <cellStyle name="20 % - Akzent3 6 3 5" xfId="5590"/>
    <cellStyle name="20 % - Akzent3 6 3 6" xfId="5591"/>
    <cellStyle name="20 % - Akzent3 6 4" xfId="5592"/>
    <cellStyle name="20 % - Akzent3 6 4 2" xfId="5593"/>
    <cellStyle name="20 % - Akzent3 6 4 2 2" xfId="5594"/>
    <cellStyle name="20 % - Akzent3 6 4 3" xfId="5595"/>
    <cellStyle name="20 % - Akzent3 6 5" xfId="5596"/>
    <cellStyle name="20 % - Akzent3 6 5 2" xfId="5597"/>
    <cellStyle name="20 % - Akzent3 6 6" xfId="5598"/>
    <cellStyle name="20 % - Akzent3 6 6 2" xfId="5599"/>
    <cellStyle name="20 % - Akzent3 6 7" xfId="5600"/>
    <cellStyle name="20 % - Akzent3 6 8" xfId="5601"/>
    <cellStyle name="20 % - Akzent3 7" xfId="2022"/>
    <cellStyle name="20 % - Akzent3 7 2" xfId="5602"/>
    <cellStyle name="20 % - Akzent3 7 2 2" xfId="5603"/>
    <cellStyle name="20 % - Akzent3 7 2 2 2" xfId="5604"/>
    <cellStyle name="20 % - Akzent3 7 2 2 2 2" xfId="5605"/>
    <cellStyle name="20 % - Akzent3 7 2 2 2 2 2" xfId="5606"/>
    <cellStyle name="20 % - Akzent3 7 2 2 2 3" xfId="5607"/>
    <cellStyle name="20 % - Akzent3 7 2 2 3" xfId="5608"/>
    <cellStyle name="20 % - Akzent3 7 2 2 3 2" xfId="5609"/>
    <cellStyle name="20 % - Akzent3 7 2 2 4" xfId="5610"/>
    <cellStyle name="20 % - Akzent3 7 2 2 4 2" xfId="5611"/>
    <cellStyle name="20 % - Akzent3 7 2 2 5" xfId="5612"/>
    <cellStyle name="20 % - Akzent3 7 2 2 6" xfId="5613"/>
    <cellStyle name="20 % - Akzent3 7 2 3" xfId="5614"/>
    <cellStyle name="20 % - Akzent3 7 2 3 2" xfId="5615"/>
    <cellStyle name="20 % - Akzent3 7 2 3 2 2" xfId="5616"/>
    <cellStyle name="20 % - Akzent3 7 2 3 3" xfId="5617"/>
    <cellStyle name="20 % - Akzent3 7 2 4" xfId="5618"/>
    <cellStyle name="20 % - Akzent3 7 2 4 2" xfId="5619"/>
    <cellStyle name="20 % - Akzent3 7 2 5" xfId="5620"/>
    <cellStyle name="20 % - Akzent3 7 2 5 2" xfId="5621"/>
    <cellStyle name="20 % - Akzent3 7 2 6" xfId="5622"/>
    <cellStyle name="20 % - Akzent3 7 2 7" xfId="5623"/>
    <cellStyle name="20 % - Akzent3 7 3" xfId="5624"/>
    <cellStyle name="20 % - Akzent3 7 3 2" xfId="5625"/>
    <cellStyle name="20 % - Akzent3 7 3 2 2" xfId="5626"/>
    <cellStyle name="20 % - Akzent3 7 3 2 2 2" xfId="5627"/>
    <cellStyle name="20 % - Akzent3 7 3 2 3" xfId="5628"/>
    <cellStyle name="20 % - Akzent3 7 3 3" xfId="5629"/>
    <cellStyle name="20 % - Akzent3 7 3 3 2" xfId="5630"/>
    <cellStyle name="20 % - Akzent3 7 3 4" xfId="5631"/>
    <cellStyle name="20 % - Akzent3 7 3 4 2" xfId="5632"/>
    <cellStyle name="20 % - Akzent3 7 3 5" xfId="5633"/>
    <cellStyle name="20 % - Akzent3 7 3 6" xfId="5634"/>
    <cellStyle name="20 % - Akzent3 7 4" xfId="5635"/>
    <cellStyle name="20 % - Akzent3 7 4 2" xfId="5636"/>
    <cellStyle name="20 % - Akzent3 7 4 2 2" xfId="5637"/>
    <cellStyle name="20 % - Akzent3 7 4 3" xfId="5638"/>
    <cellStyle name="20 % - Akzent3 7 5" xfId="5639"/>
    <cellStyle name="20 % - Akzent3 7 5 2" xfId="5640"/>
    <cellStyle name="20 % - Akzent3 7 6" xfId="5641"/>
    <cellStyle name="20 % - Akzent3 7 6 2" xfId="5642"/>
    <cellStyle name="20 % - Akzent3 7 7" xfId="5643"/>
    <cellStyle name="20 % - Akzent3 7 8" xfId="5644"/>
    <cellStyle name="20 % - Akzent3 8" xfId="2023"/>
    <cellStyle name="20 % - Akzent3 8 2" xfId="5645"/>
    <cellStyle name="20 % - Akzent3 8 2 2" xfId="5646"/>
    <cellStyle name="20 % - Akzent3 8 2 2 2" xfId="5647"/>
    <cellStyle name="20 % - Akzent3 8 2 2 2 2" xfId="5648"/>
    <cellStyle name="20 % - Akzent3 8 2 2 3" xfId="5649"/>
    <cellStyle name="20 % - Akzent3 8 2 3" xfId="5650"/>
    <cellStyle name="20 % - Akzent3 8 2 3 2" xfId="5651"/>
    <cellStyle name="20 % - Akzent3 8 2 4" xfId="5652"/>
    <cellStyle name="20 % - Akzent3 8 2 4 2" xfId="5653"/>
    <cellStyle name="20 % - Akzent3 8 2 5" xfId="5654"/>
    <cellStyle name="20 % - Akzent3 8 2 6" xfId="5655"/>
    <cellStyle name="20 % - Akzent3 8 3" xfId="5656"/>
    <cellStyle name="20 % - Akzent3 8 3 2" xfId="5657"/>
    <cellStyle name="20 % - Akzent3 8 3 2 2" xfId="5658"/>
    <cellStyle name="20 % - Akzent3 8 3 3" xfId="5659"/>
    <cellStyle name="20 % - Akzent3 8 4" xfId="5660"/>
    <cellStyle name="20 % - Akzent3 8 4 2" xfId="5661"/>
    <cellStyle name="20 % - Akzent3 8 5" xfId="5662"/>
    <cellStyle name="20 % - Akzent3 8 5 2" xfId="5663"/>
    <cellStyle name="20 % - Akzent3 8 6" xfId="5664"/>
    <cellStyle name="20 % - Akzent3 8 7" xfId="5665"/>
    <cellStyle name="20 % - Akzent3 9" xfId="2024"/>
    <cellStyle name="20 % - Akzent3 9 2" xfId="5666"/>
    <cellStyle name="20 % - Akzent3 9 2 2" xfId="5667"/>
    <cellStyle name="20 % - Akzent3 9 2 2 2" xfId="5668"/>
    <cellStyle name="20 % - Akzent3 9 2 2 2 2" xfId="5669"/>
    <cellStyle name="20 % - Akzent3 9 2 2 3" xfId="5670"/>
    <cellStyle name="20 % - Akzent3 9 2 3" xfId="5671"/>
    <cellStyle name="20 % - Akzent3 9 2 3 2" xfId="5672"/>
    <cellStyle name="20 % - Akzent3 9 2 4" xfId="5673"/>
    <cellStyle name="20 % - Akzent3 9 2 4 2" xfId="5674"/>
    <cellStyle name="20 % - Akzent3 9 2 5" xfId="5675"/>
    <cellStyle name="20 % - Akzent3 9 2 6" xfId="5676"/>
    <cellStyle name="20 % - Akzent3 9 3" xfId="5677"/>
    <cellStyle name="20 % - Akzent3 9 3 2" xfId="5678"/>
    <cellStyle name="20 % - Akzent3 9 3 2 2" xfId="5679"/>
    <cellStyle name="20 % - Akzent3 9 3 3" xfId="5680"/>
    <cellStyle name="20 % - Akzent3 9 4" xfId="5681"/>
    <cellStyle name="20 % - Akzent3 9 4 2" xfId="5682"/>
    <cellStyle name="20 % - Akzent3 9 5" xfId="5683"/>
    <cellStyle name="20 % - Akzent3 9 5 2" xfId="5684"/>
    <cellStyle name="20 % - Akzent3 9 6" xfId="5685"/>
    <cellStyle name="20 % - Akzent3 9 7" xfId="5686"/>
    <cellStyle name="20 % - Akzent4 10" xfId="2025"/>
    <cellStyle name="20 % - Akzent4 10 2" xfId="5687"/>
    <cellStyle name="20 % - Akzent4 11" xfId="2026"/>
    <cellStyle name="20 % - Akzent4 12" xfId="2027"/>
    <cellStyle name="20 % - Akzent4 13" xfId="2028"/>
    <cellStyle name="20 % - Akzent4 14" xfId="2029"/>
    <cellStyle name="20 % - Akzent4 15" xfId="2030"/>
    <cellStyle name="20 % - Akzent4 16" xfId="2031"/>
    <cellStyle name="20 % - Akzent4 17" xfId="2032"/>
    <cellStyle name="20 % - Akzent4 18" xfId="2033"/>
    <cellStyle name="20 % - Akzent4 19" xfId="2034"/>
    <cellStyle name="20 % - Akzent4 2" xfId="45"/>
    <cellStyle name="20 % - Akzent4 2 10" xfId="5688"/>
    <cellStyle name="20 % - Akzent4 2 10 2" xfId="5689"/>
    <cellStyle name="20 % - Akzent4 2 10 2 2" xfId="5690"/>
    <cellStyle name="20 % - Akzent4 2 10 3" xfId="5691"/>
    <cellStyle name="20 % - Akzent4 2 11" xfId="5692"/>
    <cellStyle name="20 % - Akzent4 2 11 2" xfId="5693"/>
    <cellStyle name="20 % - Akzent4 2 12" xfId="5694"/>
    <cellStyle name="20 % - Akzent4 2 12 2" xfId="5695"/>
    <cellStyle name="20 % - Akzent4 2 13" xfId="5696"/>
    <cellStyle name="20 % - Akzent4 2 14" xfId="5697"/>
    <cellStyle name="20 % - Akzent4 2 2" xfId="46"/>
    <cellStyle name="20 % - Akzent4 2 2 10" xfId="5698"/>
    <cellStyle name="20 % - Akzent4 2 2 2" xfId="47"/>
    <cellStyle name="20 % - Akzent4 2 2 2 2" xfId="5699"/>
    <cellStyle name="20 % - Akzent4 2 2 2 2 2" xfId="5700"/>
    <cellStyle name="20 % - Akzent4 2 2 2 2 2 2" xfId="5701"/>
    <cellStyle name="20 % - Akzent4 2 2 2 2 2 2 2" xfId="5702"/>
    <cellStyle name="20 % - Akzent4 2 2 2 2 2 2 2 2" xfId="5703"/>
    <cellStyle name="20 % - Akzent4 2 2 2 2 2 2 3" xfId="5704"/>
    <cellStyle name="20 % - Akzent4 2 2 2 2 2 3" xfId="5705"/>
    <cellStyle name="20 % - Akzent4 2 2 2 2 2 3 2" xfId="5706"/>
    <cellStyle name="20 % - Akzent4 2 2 2 2 2 4" xfId="5707"/>
    <cellStyle name="20 % - Akzent4 2 2 2 2 2 4 2" xfId="5708"/>
    <cellStyle name="20 % - Akzent4 2 2 2 2 2 5" xfId="5709"/>
    <cellStyle name="20 % - Akzent4 2 2 2 2 2 6" xfId="5710"/>
    <cellStyle name="20 % - Akzent4 2 2 2 2 3" xfId="5711"/>
    <cellStyle name="20 % - Akzent4 2 2 2 2 3 2" xfId="5712"/>
    <cellStyle name="20 % - Akzent4 2 2 2 2 3 2 2" xfId="5713"/>
    <cellStyle name="20 % - Akzent4 2 2 2 2 3 3" xfId="5714"/>
    <cellStyle name="20 % - Akzent4 2 2 2 2 4" xfId="5715"/>
    <cellStyle name="20 % - Akzent4 2 2 2 2 4 2" xfId="5716"/>
    <cellStyle name="20 % - Akzent4 2 2 2 2 5" xfId="5717"/>
    <cellStyle name="20 % - Akzent4 2 2 2 2 5 2" xfId="5718"/>
    <cellStyle name="20 % - Akzent4 2 2 2 2 6" xfId="5719"/>
    <cellStyle name="20 % - Akzent4 2 2 2 2 7" xfId="5720"/>
    <cellStyle name="20 % - Akzent4 2 2 2 3" xfId="5721"/>
    <cellStyle name="20 % - Akzent4 2 2 2 3 2" xfId="5722"/>
    <cellStyle name="20 % - Akzent4 2 2 2 3 2 2" xfId="5723"/>
    <cellStyle name="20 % - Akzent4 2 2 2 3 2 2 2" xfId="5724"/>
    <cellStyle name="20 % - Akzent4 2 2 2 3 2 3" xfId="5725"/>
    <cellStyle name="20 % - Akzent4 2 2 2 3 3" xfId="5726"/>
    <cellStyle name="20 % - Akzent4 2 2 2 3 3 2" xfId="5727"/>
    <cellStyle name="20 % - Akzent4 2 2 2 3 4" xfId="5728"/>
    <cellStyle name="20 % - Akzent4 2 2 2 3 4 2" xfId="5729"/>
    <cellStyle name="20 % - Akzent4 2 2 2 3 5" xfId="5730"/>
    <cellStyle name="20 % - Akzent4 2 2 2 3 6" xfId="5731"/>
    <cellStyle name="20 % - Akzent4 2 2 2 4" xfId="5732"/>
    <cellStyle name="20 % - Akzent4 2 2 2 4 2" xfId="5733"/>
    <cellStyle name="20 % - Akzent4 2 2 2 4 2 2" xfId="5734"/>
    <cellStyle name="20 % - Akzent4 2 2 2 4 3" xfId="5735"/>
    <cellStyle name="20 % - Akzent4 2 2 2 5" xfId="5736"/>
    <cellStyle name="20 % - Akzent4 2 2 2 5 2" xfId="5737"/>
    <cellStyle name="20 % - Akzent4 2 2 2 6" xfId="5738"/>
    <cellStyle name="20 % - Akzent4 2 2 2 6 2" xfId="5739"/>
    <cellStyle name="20 % - Akzent4 2 2 2 7" xfId="5740"/>
    <cellStyle name="20 % - Akzent4 2 2 2 8" xfId="5741"/>
    <cellStyle name="20 % - Akzent4 2 2 3" xfId="5742"/>
    <cellStyle name="20 % - Akzent4 2 2 3 2" xfId="5743"/>
    <cellStyle name="20 % - Akzent4 2 2 3 2 2" xfId="5744"/>
    <cellStyle name="20 % - Akzent4 2 2 3 2 2 2" xfId="5745"/>
    <cellStyle name="20 % - Akzent4 2 2 3 2 2 2 2" xfId="5746"/>
    <cellStyle name="20 % - Akzent4 2 2 3 2 2 2 2 2" xfId="5747"/>
    <cellStyle name="20 % - Akzent4 2 2 3 2 2 2 3" xfId="5748"/>
    <cellStyle name="20 % - Akzent4 2 2 3 2 2 3" xfId="5749"/>
    <cellStyle name="20 % - Akzent4 2 2 3 2 2 3 2" xfId="5750"/>
    <cellStyle name="20 % - Akzent4 2 2 3 2 2 4" xfId="5751"/>
    <cellStyle name="20 % - Akzent4 2 2 3 2 2 4 2" xfId="5752"/>
    <cellStyle name="20 % - Akzent4 2 2 3 2 2 5" xfId="5753"/>
    <cellStyle name="20 % - Akzent4 2 2 3 2 2 6" xfId="5754"/>
    <cellStyle name="20 % - Akzent4 2 2 3 2 3" xfId="5755"/>
    <cellStyle name="20 % - Akzent4 2 2 3 2 3 2" xfId="5756"/>
    <cellStyle name="20 % - Akzent4 2 2 3 2 3 2 2" xfId="5757"/>
    <cellStyle name="20 % - Akzent4 2 2 3 2 3 3" xfId="5758"/>
    <cellStyle name="20 % - Akzent4 2 2 3 2 4" xfId="5759"/>
    <cellStyle name="20 % - Akzent4 2 2 3 2 4 2" xfId="5760"/>
    <cellStyle name="20 % - Akzent4 2 2 3 2 5" xfId="5761"/>
    <cellStyle name="20 % - Akzent4 2 2 3 2 5 2" xfId="5762"/>
    <cellStyle name="20 % - Akzent4 2 2 3 2 6" xfId="5763"/>
    <cellStyle name="20 % - Akzent4 2 2 3 2 7" xfId="5764"/>
    <cellStyle name="20 % - Akzent4 2 2 3 3" xfId="5765"/>
    <cellStyle name="20 % - Akzent4 2 2 3 3 2" xfId="5766"/>
    <cellStyle name="20 % - Akzent4 2 2 3 3 2 2" xfId="5767"/>
    <cellStyle name="20 % - Akzent4 2 2 3 3 2 2 2" xfId="5768"/>
    <cellStyle name="20 % - Akzent4 2 2 3 3 2 3" xfId="5769"/>
    <cellStyle name="20 % - Akzent4 2 2 3 3 3" xfId="5770"/>
    <cellStyle name="20 % - Akzent4 2 2 3 3 3 2" xfId="5771"/>
    <cellStyle name="20 % - Akzent4 2 2 3 3 4" xfId="5772"/>
    <cellStyle name="20 % - Akzent4 2 2 3 3 4 2" xfId="5773"/>
    <cellStyle name="20 % - Akzent4 2 2 3 3 5" xfId="5774"/>
    <cellStyle name="20 % - Akzent4 2 2 3 3 6" xfId="5775"/>
    <cellStyle name="20 % - Akzent4 2 2 3 4" xfId="5776"/>
    <cellStyle name="20 % - Akzent4 2 2 3 4 2" xfId="5777"/>
    <cellStyle name="20 % - Akzent4 2 2 3 4 2 2" xfId="5778"/>
    <cellStyle name="20 % - Akzent4 2 2 3 4 3" xfId="5779"/>
    <cellStyle name="20 % - Akzent4 2 2 3 5" xfId="5780"/>
    <cellStyle name="20 % - Akzent4 2 2 3 5 2" xfId="5781"/>
    <cellStyle name="20 % - Akzent4 2 2 3 6" xfId="5782"/>
    <cellStyle name="20 % - Akzent4 2 2 3 6 2" xfId="5783"/>
    <cellStyle name="20 % - Akzent4 2 2 3 7" xfId="5784"/>
    <cellStyle name="20 % - Akzent4 2 2 3 8" xfId="5785"/>
    <cellStyle name="20 % - Akzent4 2 2 4" xfId="5786"/>
    <cellStyle name="20 % - Akzent4 2 2 4 2" xfId="5787"/>
    <cellStyle name="20 % - Akzent4 2 2 4 2 2" xfId="5788"/>
    <cellStyle name="20 % - Akzent4 2 2 4 2 2 2" xfId="5789"/>
    <cellStyle name="20 % - Akzent4 2 2 4 2 2 2 2" xfId="5790"/>
    <cellStyle name="20 % - Akzent4 2 2 4 2 2 3" xfId="5791"/>
    <cellStyle name="20 % - Akzent4 2 2 4 2 3" xfId="5792"/>
    <cellStyle name="20 % - Akzent4 2 2 4 2 3 2" xfId="5793"/>
    <cellStyle name="20 % - Akzent4 2 2 4 2 4" xfId="5794"/>
    <cellStyle name="20 % - Akzent4 2 2 4 2 4 2" xfId="5795"/>
    <cellStyle name="20 % - Akzent4 2 2 4 2 5" xfId="5796"/>
    <cellStyle name="20 % - Akzent4 2 2 4 2 6" xfId="5797"/>
    <cellStyle name="20 % - Akzent4 2 2 4 3" xfId="5798"/>
    <cellStyle name="20 % - Akzent4 2 2 4 3 2" xfId="5799"/>
    <cellStyle name="20 % - Akzent4 2 2 4 3 2 2" xfId="5800"/>
    <cellStyle name="20 % - Akzent4 2 2 4 3 3" xfId="5801"/>
    <cellStyle name="20 % - Akzent4 2 2 4 4" xfId="5802"/>
    <cellStyle name="20 % - Akzent4 2 2 4 4 2" xfId="5803"/>
    <cellStyle name="20 % - Akzent4 2 2 4 5" xfId="5804"/>
    <cellStyle name="20 % - Akzent4 2 2 4 5 2" xfId="5805"/>
    <cellStyle name="20 % - Akzent4 2 2 4 6" xfId="5806"/>
    <cellStyle name="20 % - Akzent4 2 2 4 7" xfId="5807"/>
    <cellStyle name="20 % - Akzent4 2 2 5" xfId="5808"/>
    <cellStyle name="20 % - Akzent4 2 2 5 2" xfId="5809"/>
    <cellStyle name="20 % - Akzent4 2 2 5 2 2" xfId="5810"/>
    <cellStyle name="20 % - Akzent4 2 2 5 2 2 2" xfId="5811"/>
    <cellStyle name="20 % - Akzent4 2 2 5 2 3" xfId="5812"/>
    <cellStyle name="20 % - Akzent4 2 2 5 3" xfId="5813"/>
    <cellStyle name="20 % - Akzent4 2 2 5 3 2" xfId="5814"/>
    <cellStyle name="20 % - Akzent4 2 2 5 4" xfId="5815"/>
    <cellStyle name="20 % - Akzent4 2 2 5 4 2" xfId="5816"/>
    <cellStyle name="20 % - Akzent4 2 2 5 5" xfId="5817"/>
    <cellStyle name="20 % - Akzent4 2 2 5 6" xfId="5818"/>
    <cellStyle name="20 % - Akzent4 2 2 6" xfId="5819"/>
    <cellStyle name="20 % - Akzent4 2 2 6 2" xfId="5820"/>
    <cellStyle name="20 % - Akzent4 2 2 6 2 2" xfId="5821"/>
    <cellStyle name="20 % - Akzent4 2 2 6 3" xfId="5822"/>
    <cellStyle name="20 % - Akzent4 2 2 7" xfId="5823"/>
    <cellStyle name="20 % - Akzent4 2 2 7 2" xfId="5824"/>
    <cellStyle name="20 % - Akzent4 2 2 8" xfId="5825"/>
    <cellStyle name="20 % - Akzent4 2 2 8 2" xfId="5826"/>
    <cellStyle name="20 % - Akzent4 2 2 9" xfId="5827"/>
    <cellStyle name="20 % - Akzent4 2 3" xfId="48"/>
    <cellStyle name="20 % - Akzent4 2 3 2" xfId="5828"/>
    <cellStyle name="20 % - Akzent4 2 3 2 2" xfId="5829"/>
    <cellStyle name="20 % - Akzent4 2 3 2 2 2" xfId="5830"/>
    <cellStyle name="20 % - Akzent4 2 3 2 2 2 2" xfId="5831"/>
    <cellStyle name="20 % - Akzent4 2 3 2 2 2 2 2" xfId="5832"/>
    <cellStyle name="20 % - Akzent4 2 3 2 2 2 2 2 2" xfId="5833"/>
    <cellStyle name="20 % - Akzent4 2 3 2 2 2 2 3" xfId="5834"/>
    <cellStyle name="20 % - Akzent4 2 3 2 2 2 3" xfId="5835"/>
    <cellStyle name="20 % - Akzent4 2 3 2 2 2 3 2" xfId="5836"/>
    <cellStyle name="20 % - Akzent4 2 3 2 2 2 4" xfId="5837"/>
    <cellStyle name="20 % - Akzent4 2 3 2 2 2 4 2" xfId="5838"/>
    <cellStyle name="20 % - Akzent4 2 3 2 2 2 5" xfId="5839"/>
    <cellStyle name="20 % - Akzent4 2 3 2 2 2 6" xfId="5840"/>
    <cellStyle name="20 % - Akzent4 2 3 2 2 3" xfId="5841"/>
    <cellStyle name="20 % - Akzent4 2 3 2 2 3 2" xfId="5842"/>
    <cellStyle name="20 % - Akzent4 2 3 2 2 3 2 2" xfId="5843"/>
    <cellStyle name="20 % - Akzent4 2 3 2 2 3 3" xfId="5844"/>
    <cellStyle name="20 % - Akzent4 2 3 2 2 4" xfId="5845"/>
    <cellStyle name="20 % - Akzent4 2 3 2 2 4 2" xfId="5846"/>
    <cellStyle name="20 % - Akzent4 2 3 2 2 5" xfId="5847"/>
    <cellStyle name="20 % - Akzent4 2 3 2 2 5 2" xfId="5848"/>
    <cellStyle name="20 % - Akzent4 2 3 2 2 6" xfId="5849"/>
    <cellStyle name="20 % - Akzent4 2 3 2 2 7" xfId="5850"/>
    <cellStyle name="20 % - Akzent4 2 3 2 3" xfId="5851"/>
    <cellStyle name="20 % - Akzent4 2 3 2 3 2" xfId="5852"/>
    <cellStyle name="20 % - Akzent4 2 3 2 3 2 2" xfId="5853"/>
    <cellStyle name="20 % - Akzent4 2 3 2 3 2 2 2" xfId="5854"/>
    <cellStyle name="20 % - Akzent4 2 3 2 3 2 3" xfId="5855"/>
    <cellStyle name="20 % - Akzent4 2 3 2 3 3" xfId="5856"/>
    <cellStyle name="20 % - Akzent4 2 3 2 3 3 2" xfId="5857"/>
    <cellStyle name="20 % - Akzent4 2 3 2 3 4" xfId="5858"/>
    <cellStyle name="20 % - Akzent4 2 3 2 3 4 2" xfId="5859"/>
    <cellStyle name="20 % - Akzent4 2 3 2 3 5" xfId="5860"/>
    <cellStyle name="20 % - Akzent4 2 3 2 3 6" xfId="5861"/>
    <cellStyle name="20 % - Akzent4 2 3 2 4" xfId="5862"/>
    <cellStyle name="20 % - Akzent4 2 3 2 4 2" xfId="5863"/>
    <cellStyle name="20 % - Akzent4 2 3 2 4 2 2" xfId="5864"/>
    <cellStyle name="20 % - Akzent4 2 3 2 4 3" xfId="5865"/>
    <cellStyle name="20 % - Akzent4 2 3 2 5" xfId="5866"/>
    <cellStyle name="20 % - Akzent4 2 3 2 5 2" xfId="5867"/>
    <cellStyle name="20 % - Akzent4 2 3 2 6" xfId="5868"/>
    <cellStyle name="20 % - Akzent4 2 3 2 6 2" xfId="5869"/>
    <cellStyle name="20 % - Akzent4 2 3 2 7" xfId="5870"/>
    <cellStyle name="20 % - Akzent4 2 3 2 8" xfId="5871"/>
    <cellStyle name="20 % - Akzent4 2 3 3" xfId="5872"/>
    <cellStyle name="20 % - Akzent4 2 3 3 2" xfId="5873"/>
    <cellStyle name="20 % - Akzent4 2 3 3 2 2" xfId="5874"/>
    <cellStyle name="20 % - Akzent4 2 3 3 2 2 2" xfId="5875"/>
    <cellStyle name="20 % - Akzent4 2 3 3 2 2 2 2" xfId="5876"/>
    <cellStyle name="20 % - Akzent4 2 3 3 2 2 3" xfId="5877"/>
    <cellStyle name="20 % - Akzent4 2 3 3 2 3" xfId="5878"/>
    <cellStyle name="20 % - Akzent4 2 3 3 2 3 2" xfId="5879"/>
    <cellStyle name="20 % - Akzent4 2 3 3 2 4" xfId="5880"/>
    <cellStyle name="20 % - Akzent4 2 3 3 2 4 2" xfId="5881"/>
    <cellStyle name="20 % - Akzent4 2 3 3 2 5" xfId="5882"/>
    <cellStyle name="20 % - Akzent4 2 3 3 2 6" xfId="5883"/>
    <cellStyle name="20 % - Akzent4 2 3 3 3" xfId="5884"/>
    <cellStyle name="20 % - Akzent4 2 3 3 3 2" xfId="5885"/>
    <cellStyle name="20 % - Akzent4 2 3 3 3 2 2" xfId="5886"/>
    <cellStyle name="20 % - Akzent4 2 3 3 3 3" xfId="5887"/>
    <cellStyle name="20 % - Akzent4 2 3 3 4" xfId="5888"/>
    <cellStyle name="20 % - Akzent4 2 3 3 4 2" xfId="5889"/>
    <cellStyle name="20 % - Akzent4 2 3 3 5" xfId="5890"/>
    <cellStyle name="20 % - Akzent4 2 3 3 5 2" xfId="5891"/>
    <cellStyle name="20 % - Akzent4 2 3 3 6" xfId="5892"/>
    <cellStyle name="20 % - Akzent4 2 3 3 7" xfId="5893"/>
    <cellStyle name="20 % - Akzent4 2 3 4" xfId="5894"/>
    <cellStyle name="20 % - Akzent4 2 3 4 2" xfId="5895"/>
    <cellStyle name="20 % - Akzent4 2 3 4 2 2" xfId="5896"/>
    <cellStyle name="20 % - Akzent4 2 3 4 2 2 2" xfId="5897"/>
    <cellStyle name="20 % - Akzent4 2 3 4 2 3" xfId="5898"/>
    <cellStyle name="20 % - Akzent4 2 3 4 3" xfId="5899"/>
    <cellStyle name="20 % - Akzent4 2 3 4 3 2" xfId="5900"/>
    <cellStyle name="20 % - Akzent4 2 3 4 4" xfId="5901"/>
    <cellStyle name="20 % - Akzent4 2 3 4 4 2" xfId="5902"/>
    <cellStyle name="20 % - Akzent4 2 3 4 5" xfId="5903"/>
    <cellStyle name="20 % - Akzent4 2 3 4 6" xfId="5904"/>
    <cellStyle name="20 % - Akzent4 2 3 5" xfId="5905"/>
    <cellStyle name="20 % - Akzent4 2 3 5 2" xfId="5906"/>
    <cellStyle name="20 % - Akzent4 2 3 5 2 2" xfId="5907"/>
    <cellStyle name="20 % - Akzent4 2 3 5 3" xfId="5908"/>
    <cellStyle name="20 % - Akzent4 2 3 6" xfId="5909"/>
    <cellStyle name="20 % - Akzent4 2 3 6 2" xfId="5910"/>
    <cellStyle name="20 % - Akzent4 2 3 7" xfId="5911"/>
    <cellStyle name="20 % - Akzent4 2 3 7 2" xfId="5912"/>
    <cellStyle name="20 % - Akzent4 2 3 8" xfId="5913"/>
    <cellStyle name="20 % - Akzent4 2 3 9" xfId="5914"/>
    <cellStyle name="20 % - Akzent4 2 4" xfId="49"/>
    <cellStyle name="20 % - Akzent4 2 4 2" xfId="5915"/>
    <cellStyle name="20 % - Akzent4 2 4 2 2" xfId="5916"/>
    <cellStyle name="20 % - Akzent4 2 4 2 2 2" xfId="5917"/>
    <cellStyle name="20 % - Akzent4 2 4 2 2 2 2" xfId="5918"/>
    <cellStyle name="20 % - Akzent4 2 4 2 2 2 2 2" xfId="5919"/>
    <cellStyle name="20 % - Akzent4 2 4 2 2 2 3" xfId="5920"/>
    <cellStyle name="20 % - Akzent4 2 4 2 2 3" xfId="5921"/>
    <cellStyle name="20 % - Akzent4 2 4 2 2 3 2" xfId="5922"/>
    <cellStyle name="20 % - Akzent4 2 4 2 2 4" xfId="5923"/>
    <cellStyle name="20 % - Akzent4 2 4 2 2 4 2" xfId="5924"/>
    <cellStyle name="20 % - Akzent4 2 4 2 2 5" xfId="5925"/>
    <cellStyle name="20 % - Akzent4 2 4 2 2 6" xfId="5926"/>
    <cellStyle name="20 % - Akzent4 2 4 2 3" xfId="5927"/>
    <cellStyle name="20 % - Akzent4 2 4 2 3 2" xfId="5928"/>
    <cellStyle name="20 % - Akzent4 2 4 2 3 2 2" xfId="5929"/>
    <cellStyle name="20 % - Akzent4 2 4 2 3 3" xfId="5930"/>
    <cellStyle name="20 % - Akzent4 2 4 2 4" xfId="5931"/>
    <cellStyle name="20 % - Akzent4 2 4 2 4 2" xfId="5932"/>
    <cellStyle name="20 % - Akzent4 2 4 2 5" xfId="5933"/>
    <cellStyle name="20 % - Akzent4 2 4 2 5 2" xfId="5934"/>
    <cellStyle name="20 % - Akzent4 2 4 2 6" xfId="5935"/>
    <cellStyle name="20 % - Akzent4 2 4 2 7" xfId="5936"/>
    <cellStyle name="20 % - Akzent4 2 4 3" xfId="5937"/>
    <cellStyle name="20 % - Akzent4 2 4 3 2" xfId="5938"/>
    <cellStyle name="20 % - Akzent4 2 4 3 2 2" xfId="5939"/>
    <cellStyle name="20 % - Akzent4 2 4 3 2 2 2" xfId="5940"/>
    <cellStyle name="20 % - Akzent4 2 4 3 2 3" xfId="5941"/>
    <cellStyle name="20 % - Akzent4 2 4 3 3" xfId="5942"/>
    <cellStyle name="20 % - Akzent4 2 4 3 3 2" xfId="5943"/>
    <cellStyle name="20 % - Akzent4 2 4 3 4" xfId="5944"/>
    <cellStyle name="20 % - Akzent4 2 4 3 4 2" xfId="5945"/>
    <cellStyle name="20 % - Akzent4 2 4 3 5" xfId="5946"/>
    <cellStyle name="20 % - Akzent4 2 4 3 6" xfId="5947"/>
    <cellStyle name="20 % - Akzent4 2 4 4" xfId="5948"/>
    <cellStyle name="20 % - Akzent4 2 4 4 2" xfId="5949"/>
    <cellStyle name="20 % - Akzent4 2 4 4 2 2" xfId="5950"/>
    <cellStyle name="20 % - Akzent4 2 4 4 3" xfId="5951"/>
    <cellStyle name="20 % - Akzent4 2 4 5" xfId="5952"/>
    <cellStyle name="20 % - Akzent4 2 4 5 2" xfId="5953"/>
    <cellStyle name="20 % - Akzent4 2 4 6" xfId="5954"/>
    <cellStyle name="20 % - Akzent4 2 4 6 2" xfId="5955"/>
    <cellStyle name="20 % - Akzent4 2 4 7" xfId="5956"/>
    <cellStyle name="20 % - Akzent4 2 4 8" xfId="5957"/>
    <cellStyle name="20 % - Akzent4 2 5" xfId="50"/>
    <cellStyle name="20 % - Akzent4 2 5 2" xfId="5958"/>
    <cellStyle name="20 % - Akzent4 2 5 2 2" xfId="5959"/>
    <cellStyle name="20 % - Akzent4 2 5 2 2 2" xfId="5960"/>
    <cellStyle name="20 % - Akzent4 2 5 2 2 2 2" xfId="5961"/>
    <cellStyle name="20 % - Akzent4 2 5 2 2 2 2 2" xfId="5962"/>
    <cellStyle name="20 % - Akzent4 2 5 2 2 2 3" xfId="5963"/>
    <cellStyle name="20 % - Akzent4 2 5 2 2 3" xfId="5964"/>
    <cellStyle name="20 % - Akzent4 2 5 2 2 3 2" xfId="5965"/>
    <cellStyle name="20 % - Akzent4 2 5 2 2 4" xfId="5966"/>
    <cellStyle name="20 % - Akzent4 2 5 2 2 4 2" xfId="5967"/>
    <cellStyle name="20 % - Akzent4 2 5 2 2 5" xfId="5968"/>
    <cellStyle name="20 % - Akzent4 2 5 2 2 6" xfId="5969"/>
    <cellStyle name="20 % - Akzent4 2 5 2 3" xfId="5970"/>
    <cellStyle name="20 % - Akzent4 2 5 2 3 2" xfId="5971"/>
    <cellStyle name="20 % - Akzent4 2 5 2 3 2 2" xfId="5972"/>
    <cellStyle name="20 % - Akzent4 2 5 2 3 3" xfId="5973"/>
    <cellStyle name="20 % - Akzent4 2 5 2 4" xfId="5974"/>
    <cellStyle name="20 % - Akzent4 2 5 2 4 2" xfId="5975"/>
    <cellStyle name="20 % - Akzent4 2 5 2 5" xfId="5976"/>
    <cellStyle name="20 % - Akzent4 2 5 2 5 2" xfId="5977"/>
    <cellStyle name="20 % - Akzent4 2 5 2 6" xfId="5978"/>
    <cellStyle name="20 % - Akzent4 2 5 2 7" xfId="5979"/>
    <cellStyle name="20 % - Akzent4 2 5 3" xfId="5980"/>
    <cellStyle name="20 % - Akzent4 2 5 3 2" xfId="5981"/>
    <cellStyle name="20 % - Akzent4 2 5 3 2 2" xfId="5982"/>
    <cellStyle name="20 % - Akzent4 2 5 3 2 2 2" xfId="5983"/>
    <cellStyle name="20 % - Akzent4 2 5 3 2 3" xfId="5984"/>
    <cellStyle name="20 % - Akzent4 2 5 3 3" xfId="5985"/>
    <cellStyle name="20 % - Akzent4 2 5 3 3 2" xfId="5986"/>
    <cellStyle name="20 % - Akzent4 2 5 3 4" xfId="5987"/>
    <cellStyle name="20 % - Akzent4 2 5 3 4 2" xfId="5988"/>
    <cellStyle name="20 % - Akzent4 2 5 3 5" xfId="5989"/>
    <cellStyle name="20 % - Akzent4 2 5 3 6" xfId="5990"/>
    <cellStyle name="20 % - Akzent4 2 5 4" xfId="5991"/>
    <cellStyle name="20 % - Akzent4 2 5 4 2" xfId="5992"/>
    <cellStyle name="20 % - Akzent4 2 5 4 2 2" xfId="5993"/>
    <cellStyle name="20 % - Akzent4 2 5 4 3" xfId="5994"/>
    <cellStyle name="20 % - Akzent4 2 5 5" xfId="5995"/>
    <cellStyle name="20 % - Akzent4 2 5 5 2" xfId="5996"/>
    <cellStyle name="20 % - Akzent4 2 5 6" xfId="5997"/>
    <cellStyle name="20 % - Akzent4 2 5 6 2" xfId="5998"/>
    <cellStyle name="20 % - Akzent4 2 5 7" xfId="5999"/>
    <cellStyle name="20 % - Akzent4 2 5 8" xfId="6000"/>
    <cellStyle name="20 % - Akzent4 2 6" xfId="6001"/>
    <cellStyle name="20 % - Akzent4 2 6 2" xfId="6002"/>
    <cellStyle name="20 % - Akzent4 2 6 2 2" xfId="6003"/>
    <cellStyle name="20 % - Akzent4 2 6 2 2 2" xfId="6004"/>
    <cellStyle name="20 % - Akzent4 2 6 2 2 2 2" xfId="6005"/>
    <cellStyle name="20 % - Akzent4 2 6 2 2 3" xfId="6006"/>
    <cellStyle name="20 % - Akzent4 2 6 2 3" xfId="6007"/>
    <cellStyle name="20 % - Akzent4 2 6 2 3 2" xfId="6008"/>
    <cellStyle name="20 % - Akzent4 2 6 2 4" xfId="6009"/>
    <cellStyle name="20 % - Akzent4 2 6 2 4 2" xfId="6010"/>
    <cellStyle name="20 % - Akzent4 2 6 2 5" xfId="6011"/>
    <cellStyle name="20 % - Akzent4 2 6 2 6" xfId="6012"/>
    <cellStyle name="20 % - Akzent4 2 6 3" xfId="6013"/>
    <cellStyle name="20 % - Akzent4 2 6 3 2" xfId="6014"/>
    <cellStyle name="20 % - Akzent4 2 6 3 2 2" xfId="6015"/>
    <cellStyle name="20 % - Akzent4 2 6 3 3" xfId="6016"/>
    <cellStyle name="20 % - Akzent4 2 6 4" xfId="6017"/>
    <cellStyle name="20 % - Akzent4 2 6 4 2" xfId="6018"/>
    <cellStyle name="20 % - Akzent4 2 6 5" xfId="6019"/>
    <cellStyle name="20 % - Akzent4 2 6 5 2" xfId="6020"/>
    <cellStyle name="20 % - Akzent4 2 6 6" xfId="6021"/>
    <cellStyle name="20 % - Akzent4 2 6 7" xfId="6022"/>
    <cellStyle name="20 % - Akzent4 2 7" xfId="6023"/>
    <cellStyle name="20 % - Akzent4 2 7 2" xfId="6024"/>
    <cellStyle name="20 % - Akzent4 2 7 2 2" xfId="6025"/>
    <cellStyle name="20 % - Akzent4 2 7 2 2 2" xfId="6026"/>
    <cellStyle name="20 % - Akzent4 2 7 2 2 2 2" xfId="6027"/>
    <cellStyle name="20 % - Akzent4 2 7 2 2 3" xfId="6028"/>
    <cellStyle name="20 % - Akzent4 2 7 2 3" xfId="6029"/>
    <cellStyle name="20 % - Akzent4 2 7 2 3 2" xfId="6030"/>
    <cellStyle name="20 % - Akzent4 2 7 2 4" xfId="6031"/>
    <cellStyle name="20 % - Akzent4 2 7 2 4 2" xfId="6032"/>
    <cellStyle name="20 % - Akzent4 2 7 2 5" xfId="6033"/>
    <cellStyle name="20 % - Akzent4 2 7 2 6" xfId="6034"/>
    <cellStyle name="20 % - Akzent4 2 7 3" xfId="6035"/>
    <cellStyle name="20 % - Akzent4 2 7 3 2" xfId="6036"/>
    <cellStyle name="20 % - Akzent4 2 7 3 2 2" xfId="6037"/>
    <cellStyle name="20 % - Akzent4 2 7 3 3" xfId="6038"/>
    <cellStyle name="20 % - Akzent4 2 7 4" xfId="6039"/>
    <cellStyle name="20 % - Akzent4 2 7 4 2" xfId="6040"/>
    <cellStyle name="20 % - Akzent4 2 7 5" xfId="6041"/>
    <cellStyle name="20 % - Akzent4 2 7 5 2" xfId="6042"/>
    <cellStyle name="20 % - Akzent4 2 7 6" xfId="6043"/>
    <cellStyle name="20 % - Akzent4 2 7 7" xfId="6044"/>
    <cellStyle name="20 % - Akzent4 2 8" xfId="6045"/>
    <cellStyle name="20 % - Akzent4 2 8 2" xfId="6046"/>
    <cellStyle name="20 % - Akzent4 2 8 2 2" xfId="6047"/>
    <cellStyle name="20 % - Akzent4 2 8 2 2 2" xfId="6048"/>
    <cellStyle name="20 % - Akzent4 2 8 2 2 2 2" xfId="6049"/>
    <cellStyle name="20 % - Akzent4 2 8 2 2 3" xfId="6050"/>
    <cellStyle name="20 % - Akzent4 2 8 2 3" xfId="6051"/>
    <cellStyle name="20 % - Akzent4 2 8 2 3 2" xfId="6052"/>
    <cellStyle name="20 % - Akzent4 2 8 2 4" xfId="6053"/>
    <cellStyle name="20 % - Akzent4 2 8 2 4 2" xfId="6054"/>
    <cellStyle name="20 % - Akzent4 2 8 2 5" xfId="6055"/>
    <cellStyle name="20 % - Akzent4 2 8 2 6" xfId="6056"/>
    <cellStyle name="20 % - Akzent4 2 8 3" xfId="6057"/>
    <cellStyle name="20 % - Akzent4 2 8 3 2" xfId="6058"/>
    <cellStyle name="20 % - Akzent4 2 8 3 2 2" xfId="6059"/>
    <cellStyle name="20 % - Akzent4 2 8 3 3" xfId="6060"/>
    <cellStyle name="20 % - Akzent4 2 8 4" xfId="6061"/>
    <cellStyle name="20 % - Akzent4 2 8 4 2" xfId="6062"/>
    <cellStyle name="20 % - Akzent4 2 8 5" xfId="6063"/>
    <cellStyle name="20 % - Akzent4 2 8 5 2" xfId="6064"/>
    <cellStyle name="20 % - Akzent4 2 8 6" xfId="6065"/>
    <cellStyle name="20 % - Akzent4 2 8 7" xfId="6066"/>
    <cellStyle name="20 % - Akzent4 2 9" xfId="6067"/>
    <cellStyle name="20 % - Akzent4 2 9 2" xfId="6068"/>
    <cellStyle name="20 % - Akzent4 2 9 2 2" xfId="6069"/>
    <cellStyle name="20 % - Akzent4 2 9 2 2 2" xfId="6070"/>
    <cellStyle name="20 % - Akzent4 2 9 2 3" xfId="6071"/>
    <cellStyle name="20 % - Akzent4 2 9 3" xfId="6072"/>
    <cellStyle name="20 % - Akzent4 2 9 3 2" xfId="6073"/>
    <cellStyle name="20 % - Akzent4 2 9 4" xfId="6074"/>
    <cellStyle name="20 % - Akzent4 2 9 4 2" xfId="6075"/>
    <cellStyle name="20 % - Akzent4 2 9 5" xfId="6076"/>
    <cellStyle name="20 % - Akzent4 2 9 6" xfId="6077"/>
    <cellStyle name="20 % - Akzent4 20" xfId="2035"/>
    <cellStyle name="20 % - Akzent4 21" xfId="2036"/>
    <cellStyle name="20 % - Akzent4 22" xfId="2037"/>
    <cellStyle name="20 % - Akzent4 23" xfId="2038"/>
    <cellStyle name="20 % - Akzent4 3" xfId="51"/>
    <cellStyle name="20 % - Akzent4 3 10" xfId="6078"/>
    <cellStyle name="20 % - Akzent4 3 10 2" xfId="6079"/>
    <cellStyle name="20 % - Akzent4 3 10 2 2" xfId="6080"/>
    <cellStyle name="20 % - Akzent4 3 10 3" xfId="6081"/>
    <cellStyle name="20 % - Akzent4 3 11" xfId="6082"/>
    <cellStyle name="20 % - Akzent4 3 11 2" xfId="6083"/>
    <cellStyle name="20 % - Akzent4 3 12" xfId="6084"/>
    <cellStyle name="20 % - Akzent4 3 12 2" xfId="6085"/>
    <cellStyle name="20 % - Akzent4 3 13" xfId="6086"/>
    <cellStyle name="20 % - Akzent4 3 14" xfId="6087"/>
    <cellStyle name="20 % - Akzent4 3 2" xfId="2039"/>
    <cellStyle name="20 % - Akzent4 3 2 10" xfId="6088"/>
    <cellStyle name="20 % - Akzent4 3 2 2" xfId="6089"/>
    <cellStyle name="20 % - Akzent4 3 2 2 2" xfId="6090"/>
    <cellStyle name="20 % - Akzent4 3 2 2 2 2" xfId="6091"/>
    <cellStyle name="20 % - Akzent4 3 2 2 2 2 2" xfId="6092"/>
    <cellStyle name="20 % - Akzent4 3 2 2 2 2 2 2" xfId="6093"/>
    <cellStyle name="20 % - Akzent4 3 2 2 2 2 2 2 2" xfId="6094"/>
    <cellStyle name="20 % - Akzent4 3 2 2 2 2 2 3" xfId="6095"/>
    <cellStyle name="20 % - Akzent4 3 2 2 2 2 3" xfId="6096"/>
    <cellStyle name="20 % - Akzent4 3 2 2 2 2 3 2" xfId="6097"/>
    <cellStyle name="20 % - Akzent4 3 2 2 2 2 4" xfId="6098"/>
    <cellStyle name="20 % - Akzent4 3 2 2 2 2 4 2" xfId="6099"/>
    <cellStyle name="20 % - Akzent4 3 2 2 2 2 5" xfId="6100"/>
    <cellStyle name="20 % - Akzent4 3 2 2 2 2 6" xfId="6101"/>
    <cellStyle name="20 % - Akzent4 3 2 2 2 3" xfId="6102"/>
    <cellStyle name="20 % - Akzent4 3 2 2 2 3 2" xfId="6103"/>
    <cellStyle name="20 % - Akzent4 3 2 2 2 3 2 2" xfId="6104"/>
    <cellStyle name="20 % - Akzent4 3 2 2 2 3 3" xfId="6105"/>
    <cellStyle name="20 % - Akzent4 3 2 2 2 4" xfId="6106"/>
    <cellStyle name="20 % - Akzent4 3 2 2 2 4 2" xfId="6107"/>
    <cellStyle name="20 % - Akzent4 3 2 2 2 5" xfId="6108"/>
    <cellStyle name="20 % - Akzent4 3 2 2 2 5 2" xfId="6109"/>
    <cellStyle name="20 % - Akzent4 3 2 2 2 6" xfId="6110"/>
    <cellStyle name="20 % - Akzent4 3 2 2 2 7" xfId="6111"/>
    <cellStyle name="20 % - Akzent4 3 2 2 3" xfId="6112"/>
    <cellStyle name="20 % - Akzent4 3 2 2 3 2" xfId="6113"/>
    <cellStyle name="20 % - Akzent4 3 2 2 3 2 2" xfId="6114"/>
    <cellStyle name="20 % - Akzent4 3 2 2 3 2 2 2" xfId="6115"/>
    <cellStyle name="20 % - Akzent4 3 2 2 3 2 3" xfId="6116"/>
    <cellStyle name="20 % - Akzent4 3 2 2 3 3" xfId="6117"/>
    <cellStyle name="20 % - Akzent4 3 2 2 3 3 2" xfId="6118"/>
    <cellStyle name="20 % - Akzent4 3 2 2 3 4" xfId="6119"/>
    <cellStyle name="20 % - Akzent4 3 2 2 3 4 2" xfId="6120"/>
    <cellStyle name="20 % - Akzent4 3 2 2 3 5" xfId="6121"/>
    <cellStyle name="20 % - Akzent4 3 2 2 3 6" xfId="6122"/>
    <cellStyle name="20 % - Akzent4 3 2 2 4" xfId="6123"/>
    <cellStyle name="20 % - Akzent4 3 2 2 4 2" xfId="6124"/>
    <cellStyle name="20 % - Akzent4 3 2 2 4 2 2" xfId="6125"/>
    <cellStyle name="20 % - Akzent4 3 2 2 4 3" xfId="6126"/>
    <cellStyle name="20 % - Akzent4 3 2 2 5" xfId="6127"/>
    <cellStyle name="20 % - Akzent4 3 2 2 5 2" xfId="6128"/>
    <cellStyle name="20 % - Akzent4 3 2 2 6" xfId="6129"/>
    <cellStyle name="20 % - Akzent4 3 2 2 6 2" xfId="6130"/>
    <cellStyle name="20 % - Akzent4 3 2 2 7" xfId="6131"/>
    <cellStyle name="20 % - Akzent4 3 2 2 8" xfId="6132"/>
    <cellStyle name="20 % - Akzent4 3 2 3" xfId="6133"/>
    <cellStyle name="20 % - Akzent4 3 2 3 2" xfId="6134"/>
    <cellStyle name="20 % - Akzent4 3 2 3 2 2" xfId="6135"/>
    <cellStyle name="20 % - Akzent4 3 2 3 2 2 2" xfId="6136"/>
    <cellStyle name="20 % - Akzent4 3 2 3 2 2 2 2" xfId="6137"/>
    <cellStyle name="20 % - Akzent4 3 2 3 2 2 2 2 2" xfId="6138"/>
    <cellStyle name="20 % - Akzent4 3 2 3 2 2 2 3" xfId="6139"/>
    <cellStyle name="20 % - Akzent4 3 2 3 2 2 3" xfId="6140"/>
    <cellStyle name="20 % - Akzent4 3 2 3 2 2 3 2" xfId="6141"/>
    <cellStyle name="20 % - Akzent4 3 2 3 2 2 4" xfId="6142"/>
    <cellStyle name="20 % - Akzent4 3 2 3 2 2 4 2" xfId="6143"/>
    <cellStyle name="20 % - Akzent4 3 2 3 2 2 5" xfId="6144"/>
    <cellStyle name="20 % - Akzent4 3 2 3 2 2 6" xfId="6145"/>
    <cellStyle name="20 % - Akzent4 3 2 3 2 3" xfId="6146"/>
    <cellStyle name="20 % - Akzent4 3 2 3 2 3 2" xfId="6147"/>
    <cellStyle name="20 % - Akzent4 3 2 3 2 3 2 2" xfId="6148"/>
    <cellStyle name="20 % - Akzent4 3 2 3 2 3 3" xfId="6149"/>
    <cellStyle name="20 % - Akzent4 3 2 3 2 4" xfId="6150"/>
    <cellStyle name="20 % - Akzent4 3 2 3 2 4 2" xfId="6151"/>
    <cellStyle name="20 % - Akzent4 3 2 3 2 5" xfId="6152"/>
    <cellStyle name="20 % - Akzent4 3 2 3 2 5 2" xfId="6153"/>
    <cellStyle name="20 % - Akzent4 3 2 3 2 6" xfId="6154"/>
    <cellStyle name="20 % - Akzent4 3 2 3 2 7" xfId="6155"/>
    <cellStyle name="20 % - Akzent4 3 2 3 3" xfId="6156"/>
    <cellStyle name="20 % - Akzent4 3 2 3 3 2" xfId="6157"/>
    <cellStyle name="20 % - Akzent4 3 2 3 3 2 2" xfId="6158"/>
    <cellStyle name="20 % - Akzent4 3 2 3 3 2 2 2" xfId="6159"/>
    <cellStyle name="20 % - Akzent4 3 2 3 3 2 3" xfId="6160"/>
    <cellStyle name="20 % - Akzent4 3 2 3 3 3" xfId="6161"/>
    <cellStyle name="20 % - Akzent4 3 2 3 3 3 2" xfId="6162"/>
    <cellStyle name="20 % - Akzent4 3 2 3 3 4" xfId="6163"/>
    <cellStyle name="20 % - Akzent4 3 2 3 3 4 2" xfId="6164"/>
    <cellStyle name="20 % - Akzent4 3 2 3 3 5" xfId="6165"/>
    <cellStyle name="20 % - Akzent4 3 2 3 3 6" xfId="6166"/>
    <cellStyle name="20 % - Akzent4 3 2 3 4" xfId="6167"/>
    <cellStyle name="20 % - Akzent4 3 2 3 4 2" xfId="6168"/>
    <cellStyle name="20 % - Akzent4 3 2 3 4 2 2" xfId="6169"/>
    <cellStyle name="20 % - Akzent4 3 2 3 4 3" xfId="6170"/>
    <cellStyle name="20 % - Akzent4 3 2 3 5" xfId="6171"/>
    <cellStyle name="20 % - Akzent4 3 2 3 5 2" xfId="6172"/>
    <cellStyle name="20 % - Akzent4 3 2 3 6" xfId="6173"/>
    <cellStyle name="20 % - Akzent4 3 2 3 6 2" xfId="6174"/>
    <cellStyle name="20 % - Akzent4 3 2 3 7" xfId="6175"/>
    <cellStyle name="20 % - Akzent4 3 2 3 8" xfId="6176"/>
    <cellStyle name="20 % - Akzent4 3 2 4" xfId="6177"/>
    <cellStyle name="20 % - Akzent4 3 2 4 2" xfId="6178"/>
    <cellStyle name="20 % - Akzent4 3 2 4 2 2" xfId="6179"/>
    <cellStyle name="20 % - Akzent4 3 2 4 2 2 2" xfId="6180"/>
    <cellStyle name="20 % - Akzent4 3 2 4 2 2 2 2" xfId="6181"/>
    <cellStyle name="20 % - Akzent4 3 2 4 2 2 3" xfId="6182"/>
    <cellStyle name="20 % - Akzent4 3 2 4 2 3" xfId="6183"/>
    <cellStyle name="20 % - Akzent4 3 2 4 2 3 2" xfId="6184"/>
    <cellStyle name="20 % - Akzent4 3 2 4 2 4" xfId="6185"/>
    <cellStyle name="20 % - Akzent4 3 2 4 2 4 2" xfId="6186"/>
    <cellStyle name="20 % - Akzent4 3 2 4 2 5" xfId="6187"/>
    <cellStyle name="20 % - Akzent4 3 2 4 2 6" xfId="6188"/>
    <cellStyle name="20 % - Akzent4 3 2 4 3" xfId="6189"/>
    <cellStyle name="20 % - Akzent4 3 2 4 3 2" xfId="6190"/>
    <cellStyle name="20 % - Akzent4 3 2 4 3 2 2" xfId="6191"/>
    <cellStyle name="20 % - Akzent4 3 2 4 3 3" xfId="6192"/>
    <cellStyle name="20 % - Akzent4 3 2 4 4" xfId="6193"/>
    <cellStyle name="20 % - Akzent4 3 2 4 4 2" xfId="6194"/>
    <cellStyle name="20 % - Akzent4 3 2 4 5" xfId="6195"/>
    <cellStyle name="20 % - Akzent4 3 2 4 5 2" xfId="6196"/>
    <cellStyle name="20 % - Akzent4 3 2 4 6" xfId="6197"/>
    <cellStyle name="20 % - Akzent4 3 2 4 7" xfId="6198"/>
    <cellStyle name="20 % - Akzent4 3 2 5" xfId="6199"/>
    <cellStyle name="20 % - Akzent4 3 2 5 2" xfId="6200"/>
    <cellStyle name="20 % - Akzent4 3 2 5 2 2" xfId="6201"/>
    <cellStyle name="20 % - Akzent4 3 2 5 2 2 2" xfId="6202"/>
    <cellStyle name="20 % - Akzent4 3 2 5 2 3" xfId="6203"/>
    <cellStyle name="20 % - Akzent4 3 2 5 3" xfId="6204"/>
    <cellStyle name="20 % - Akzent4 3 2 5 3 2" xfId="6205"/>
    <cellStyle name="20 % - Akzent4 3 2 5 4" xfId="6206"/>
    <cellStyle name="20 % - Akzent4 3 2 5 4 2" xfId="6207"/>
    <cellStyle name="20 % - Akzent4 3 2 5 5" xfId="6208"/>
    <cellStyle name="20 % - Akzent4 3 2 5 6" xfId="6209"/>
    <cellStyle name="20 % - Akzent4 3 2 6" xfId="6210"/>
    <cellStyle name="20 % - Akzent4 3 2 6 2" xfId="6211"/>
    <cellStyle name="20 % - Akzent4 3 2 6 2 2" xfId="6212"/>
    <cellStyle name="20 % - Akzent4 3 2 6 3" xfId="6213"/>
    <cellStyle name="20 % - Akzent4 3 2 7" xfId="6214"/>
    <cellStyle name="20 % - Akzent4 3 2 7 2" xfId="6215"/>
    <cellStyle name="20 % - Akzent4 3 2 8" xfId="6216"/>
    <cellStyle name="20 % - Akzent4 3 2 8 2" xfId="6217"/>
    <cellStyle name="20 % - Akzent4 3 2 9" xfId="6218"/>
    <cellStyle name="20 % - Akzent4 3 3" xfId="6219"/>
    <cellStyle name="20 % - Akzent4 3 3 2" xfId="6220"/>
    <cellStyle name="20 % - Akzent4 3 3 2 2" xfId="6221"/>
    <cellStyle name="20 % - Akzent4 3 3 2 2 2" xfId="6222"/>
    <cellStyle name="20 % - Akzent4 3 3 2 2 2 2" xfId="6223"/>
    <cellStyle name="20 % - Akzent4 3 3 2 2 2 2 2" xfId="6224"/>
    <cellStyle name="20 % - Akzent4 3 3 2 2 2 2 2 2" xfId="6225"/>
    <cellStyle name="20 % - Akzent4 3 3 2 2 2 2 3" xfId="6226"/>
    <cellStyle name="20 % - Akzent4 3 3 2 2 2 3" xfId="6227"/>
    <cellStyle name="20 % - Akzent4 3 3 2 2 2 3 2" xfId="6228"/>
    <cellStyle name="20 % - Akzent4 3 3 2 2 2 4" xfId="6229"/>
    <cellStyle name="20 % - Akzent4 3 3 2 2 2 4 2" xfId="6230"/>
    <cellStyle name="20 % - Akzent4 3 3 2 2 2 5" xfId="6231"/>
    <cellStyle name="20 % - Akzent4 3 3 2 2 2 6" xfId="6232"/>
    <cellStyle name="20 % - Akzent4 3 3 2 2 3" xfId="6233"/>
    <cellStyle name="20 % - Akzent4 3 3 2 2 3 2" xfId="6234"/>
    <cellStyle name="20 % - Akzent4 3 3 2 2 3 2 2" xfId="6235"/>
    <cellStyle name="20 % - Akzent4 3 3 2 2 3 3" xfId="6236"/>
    <cellStyle name="20 % - Akzent4 3 3 2 2 4" xfId="6237"/>
    <cellStyle name="20 % - Akzent4 3 3 2 2 4 2" xfId="6238"/>
    <cellStyle name="20 % - Akzent4 3 3 2 2 5" xfId="6239"/>
    <cellStyle name="20 % - Akzent4 3 3 2 2 5 2" xfId="6240"/>
    <cellStyle name="20 % - Akzent4 3 3 2 2 6" xfId="6241"/>
    <cellStyle name="20 % - Akzent4 3 3 2 2 7" xfId="6242"/>
    <cellStyle name="20 % - Akzent4 3 3 2 3" xfId="6243"/>
    <cellStyle name="20 % - Akzent4 3 3 2 3 2" xfId="6244"/>
    <cellStyle name="20 % - Akzent4 3 3 2 3 2 2" xfId="6245"/>
    <cellStyle name="20 % - Akzent4 3 3 2 3 2 2 2" xfId="6246"/>
    <cellStyle name="20 % - Akzent4 3 3 2 3 2 3" xfId="6247"/>
    <cellStyle name="20 % - Akzent4 3 3 2 3 3" xfId="6248"/>
    <cellStyle name="20 % - Akzent4 3 3 2 3 3 2" xfId="6249"/>
    <cellStyle name="20 % - Akzent4 3 3 2 3 4" xfId="6250"/>
    <cellStyle name="20 % - Akzent4 3 3 2 3 4 2" xfId="6251"/>
    <cellStyle name="20 % - Akzent4 3 3 2 3 5" xfId="6252"/>
    <cellStyle name="20 % - Akzent4 3 3 2 3 6" xfId="6253"/>
    <cellStyle name="20 % - Akzent4 3 3 2 4" xfId="6254"/>
    <cellStyle name="20 % - Akzent4 3 3 2 4 2" xfId="6255"/>
    <cellStyle name="20 % - Akzent4 3 3 2 4 2 2" xfId="6256"/>
    <cellStyle name="20 % - Akzent4 3 3 2 4 3" xfId="6257"/>
    <cellStyle name="20 % - Akzent4 3 3 2 5" xfId="6258"/>
    <cellStyle name="20 % - Akzent4 3 3 2 5 2" xfId="6259"/>
    <cellStyle name="20 % - Akzent4 3 3 2 6" xfId="6260"/>
    <cellStyle name="20 % - Akzent4 3 3 2 6 2" xfId="6261"/>
    <cellStyle name="20 % - Akzent4 3 3 2 7" xfId="6262"/>
    <cellStyle name="20 % - Akzent4 3 3 2 8" xfId="6263"/>
    <cellStyle name="20 % - Akzent4 3 3 3" xfId="6264"/>
    <cellStyle name="20 % - Akzent4 3 3 3 2" xfId="6265"/>
    <cellStyle name="20 % - Akzent4 3 3 3 2 2" xfId="6266"/>
    <cellStyle name="20 % - Akzent4 3 3 3 2 2 2" xfId="6267"/>
    <cellStyle name="20 % - Akzent4 3 3 3 2 2 2 2" xfId="6268"/>
    <cellStyle name="20 % - Akzent4 3 3 3 2 2 3" xfId="6269"/>
    <cellStyle name="20 % - Akzent4 3 3 3 2 3" xfId="6270"/>
    <cellStyle name="20 % - Akzent4 3 3 3 2 3 2" xfId="6271"/>
    <cellStyle name="20 % - Akzent4 3 3 3 2 4" xfId="6272"/>
    <cellStyle name="20 % - Akzent4 3 3 3 2 4 2" xfId="6273"/>
    <cellStyle name="20 % - Akzent4 3 3 3 2 5" xfId="6274"/>
    <cellStyle name="20 % - Akzent4 3 3 3 2 6" xfId="6275"/>
    <cellStyle name="20 % - Akzent4 3 3 3 3" xfId="6276"/>
    <cellStyle name="20 % - Akzent4 3 3 3 3 2" xfId="6277"/>
    <cellStyle name="20 % - Akzent4 3 3 3 3 2 2" xfId="6278"/>
    <cellStyle name="20 % - Akzent4 3 3 3 3 3" xfId="6279"/>
    <cellStyle name="20 % - Akzent4 3 3 3 4" xfId="6280"/>
    <cellStyle name="20 % - Akzent4 3 3 3 4 2" xfId="6281"/>
    <cellStyle name="20 % - Akzent4 3 3 3 5" xfId="6282"/>
    <cellStyle name="20 % - Akzent4 3 3 3 5 2" xfId="6283"/>
    <cellStyle name="20 % - Akzent4 3 3 3 6" xfId="6284"/>
    <cellStyle name="20 % - Akzent4 3 3 3 7" xfId="6285"/>
    <cellStyle name="20 % - Akzent4 3 3 4" xfId="6286"/>
    <cellStyle name="20 % - Akzent4 3 3 4 2" xfId="6287"/>
    <cellStyle name="20 % - Akzent4 3 3 4 2 2" xfId="6288"/>
    <cellStyle name="20 % - Akzent4 3 3 4 2 2 2" xfId="6289"/>
    <cellStyle name="20 % - Akzent4 3 3 4 2 3" xfId="6290"/>
    <cellStyle name="20 % - Akzent4 3 3 4 3" xfId="6291"/>
    <cellStyle name="20 % - Akzent4 3 3 4 3 2" xfId="6292"/>
    <cellStyle name="20 % - Akzent4 3 3 4 4" xfId="6293"/>
    <cellStyle name="20 % - Akzent4 3 3 4 4 2" xfId="6294"/>
    <cellStyle name="20 % - Akzent4 3 3 4 5" xfId="6295"/>
    <cellStyle name="20 % - Akzent4 3 3 4 6" xfId="6296"/>
    <cellStyle name="20 % - Akzent4 3 3 5" xfId="6297"/>
    <cellStyle name="20 % - Akzent4 3 3 5 2" xfId="6298"/>
    <cellStyle name="20 % - Akzent4 3 3 5 2 2" xfId="6299"/>
    <cellStyle name="20 % - Akzent4 3 3 5 3" xfId="6300"/>
    <cellStyle name="20 % - Akzent4 3 3 6" xfId="6301"/>
    <cellStyle name="20 % - Akzent4 3 3 6 2" xfId="6302"/>
    <cellStyle name="20 % - Akzent4 3 3 7" xfId="6303"/>
    <cellStyle name="20 % - Akzent4 3 3 7 2" xfId="6304"/>
    <cellStyle name="20 % - Akzent4 3 3 8" xfId="6305"/>
    <cellStyle name="20 % - Akzent4 3 3 9" xfId="6306"/>
    <cellStyle name="20 % - Akzent4 3 4" xfId="6307"/>
    <cellStyle name="20 % - Akzent4 3 4 2" xfId="6308"/>
    <cellStyle name="20 % - Akzent4 3 4 2 2" xfId="6309"/>
    <cellStyle name="20 % - Akzent4 3 4 2 2 2" xfId="6310"/>
    <cellStyle name="20 % - Akzent4 3 4 2 2 2 2" xfId="6311"/>
    <cellStyle name="20 % - Akzent4 3 4 2 2 2 2 2" xfId="6312"/>
    <cellStyle name="20 % - Akzent4 3 4 2 2 2 3" xfId="6313"/>
    <cellStyle name="20 % - Akzent4 3 4 2 2 3" xfId="6314"/>
    <cellStyle name="20 % - Akzent4 3 4 2 2 3 2" xfId="6315"/>
    <cellStyle name="20 % - Akzent4 3 4 2 2 4" xfId="6316"/>
    <cellStyle name="20 % - Akzent4 3 4 2 2 4 2" xfId="6317"/>
    <cellStyle name="20 % - Akzent4 3 4 2 2 5" xfId="6318"/>
    <cellStyle name="20 % - Akzent4 3 4 2 2 6" xfId="6319"/>
    <cellStyle name="20 % - Akzent4 3 4 2 3" xfId="6320"/>
    <cellStyle name="20 % - Akzent4 3 4 2 3 2" xfId="6321"/>
    <cellStyle name="20 % - Akzent4 3 4 2 3 2 2" xfId="6322"/>
    <cellStyle name="20 % - Akzent4 3 4 2 3 3" xfId="6323"/>
    <cellStyle name="20 % - Akzent4 3 4 2 4" xfId="6324"/>
    <cellStyle name="20 % - Akzent4 3 4 2 4 2" xfId="6325"/>
    <cellStyle name="20 % - Akzent4 3 4 2 5" xfId="6326"/>
    <cellStyle name="20 % - Akzent4 3 4 2 5 2" xfId="6327"/>
    <cellStyle name="20 % - Akzent4 3 4 2 6" xfId="6328"/>
    <cellStyle name="20 % - Akzent4 3 4 2 7" xfId="6329"/>
    <cellStyle name="20 % - Akzent4 3 4 3" xfId="6330"/>
    <cellStyle name="20 % - Akzent4 3 4 3 2" xfId="6331"/>
    <cellStyle name="20 % - Akzent4 3 4 3 2 2" xfId="6332"/>
    <cellStyle name="20 % - Akzent4 3 4 3 2 2 2" xfId="6333"/>
    <cellStyle name="20 % - Akzent4 3 4 3 2 3" xfId="6334"/>
    <cellStyle name="20 % - Akzent4 3 4 3 3" xfId="6335"/>
    <cellStyle name="20 % - Akzent4 3 4 3 3 2" xfId="6336"/>
    <cellStyle name="20 % - Akzent4 3 4 3 4" xfId="6337"/>
    <cellStyle name="20 % - Akzent4 3 4 3 4 2" xfId="6338"/>
    <cellStyle name="20 % - Akzent4 3 4 3 5" xfId="6339"/>
    <cellStyle name="20 % - Akzent4 3 4 3 6" xfId="6340"/>
    <cellStyle name="20 % - Akzent4 3 4 4" xfId="6341"/>
    <cellStyle name="20 % - Akzent4 3 4 4 2" xfId="6342"/>
    <cellStyle name="20 % - Akzent4 3 4 4 2 2" xfId="6343"/>
    <cellStyle name="20 % - Akzent4 3 4 4 3" xfId="6344"/>
    <cellStyle name="20 % - Akzent4 3 4 5" xfId="6345"/>
    <cellStyle name="20 % - Akzent4 3 4 5 2" xfId="6346"/>
    <cellStyle name="20 % - Akzent4 3 4 6" xfId="6347"/>
    <cellStyle name="20 % - Akzent4 3 4 6 2" xfId="6348"/>
    <cellStyle name="20 % - Akzent4 3 4 7" xfId="6349"/>
    <cellStyle name="20 % - Akzent4 3 4 8" xfId="6350"/>
    <cellStyle name="20 % - Akzent4 3 5" xfId="6351"/>
    <cellStyle name="20 % - Akzent4 3 5 2" xfId="6352"/>
    <cellStyle name="20 % - Akzent4 3 5 2 2" xfId="6353"/>
    <cellStyle name="20 % - Akzent4 3 5 2 2 2" xfId="6354"/>
    <cellStyle name="20 % - Akzent4 3 5 2 2 2 2" xfId="6355"/>
    <cellStyle name="20 % - Akzent4 3 5 2 2 2 2 2" xfId="6356"/>
    <cellStyle name="20 % - Akzent4 3 5 2 2 2 3" xfId="6357"/>
    <cellStyle name="20 % - Akzent4 3 5 2 2 3" xfId="6358"/>
    <cellStyle name="20 % - Akzent4 3 5 2 2 3 2" xfId="6359"/>
    <cellStyle name="20 % - Akzent4 3 5 2 2 4" xfId="6360"/>
    <cellStyle name="20 % - Akzent4 3 5 2 2 4 2" xfId="6361"/>
    <cellStyle name="20 % - Akzent4 3 5 2 2 5" xfId="6362"/>
    <cellStyle name="20 % - Akzent4 3 5 2 2 6" xfId="6363"/>
    <cellStyle name="20 % - Akzent4 3 5 2 3" xfId="6364"/>
    <cellStyle name="20 % - Akzent4 3 5 2 3 2" xfId="6365"/>
    <cellStyle name="20 % - Akzent4 3 5 2 3 2 2" xfId="6366"/>
    <cellStyle name="20 % - Akzent4 3 5 2 3 3" xfId="6367"/>
    <cellStyle name="20 % - Akzent4 3 5 2 4" xfId="6368"/>
    <cellStyle name="20 % - Akzent4 3 5 2 4 2" xfId="6369"/>
    <cellStyle name="20 % - Akzent4 3 5 2 5" xfId="6370"/>
    <cellStyle name="20 % - Akzent4 3 5 2 5 2" xfId="6371"/>
    <cellStyle name="20 % - Akzent4 3 5 2 6" xfId="6372"/>
    <cellStyle name="20 % - Akzent4 3 5 2 7" xfId="6373"/>
    <cellStyle name="20 % - Akzent4 3 5 3" xfId="6374"/>
    <cellStyle name="20 % - Akzent4 3 5 3 2" xfId="6375"/>
    <cellStyle name="20 % - Akzent4 3 5 3 2 2" xfId="6376"/>
    <cellStyle name="20 % - Akzent4 3 5 3 2 2 2" xfId="6377"/>
    <cellStyle name="20 % - Akzent4 3 5 3 2 3" xfId="6378"/>
    <cellStyle name="20 % - Akzent4 3 5 3 3" xfId="6379"/>
    <cellStyle name="20 % - Akzent4 3 5 3 3 2" xfId="6380"/>
    <cellStyle name="20 % - Akzent4 3 5 3 4" xfId="6381"/>
    <cellStyle name="20 % - Akzent4 3 5 3 4 2" xfId="6382"/>
    <cellStyle name="20 % - Akzent4 3 5 3 5" xfId="6383"/>
    <cellStyle name="20 % - Akzent4 3 5 3 6" xfId="6384"/>
    <cellStyle name="20 % - Akzent4 3 5 4" xfId="6385"/>
    <cellStyle name="20 % - Akzent4 3 5 4 2" xfId="6386"/>
    <cellStyle name="20 % - Akzent4 3 5 4 2 2" xfId="6387"/>
    <cellStyle name="20 % - Akzent4 3 5 4 3" xfId="6388"/>
    <cellStyle name="20 % - Akzent4 3 5 5" xfId="6389"/>
    <cellStyle name="20 % - Akzent4 3 5 5 2" xfId="6390"/>
    <cellStyle name="20 % - Akzent4 3 5 6" xfId="6391"/>
    <cellStyle name="20 % - Akzent4 3 5 6 2" xfId="6392"/>
    <cellStyle name="20 % - Akzent4 3 5 7" xfId="6393"/>
    <cellStyle name="20 % - Akzent4 3 5 8" xfId="6394"/>
    <cellStyle name="20 % - Akzent4 3 6" xfId="6395"/>
    <cellStyle name="20 % - Akzent4 3 6 2" xfId="6396"/>
    <cellStyle name="20 % - Akzent4 3 6 2 2" xfId="6397"/>
    <cellStyle name="20 % - Akzent4 3 6 2 2 2" xfId="6398"/>
    <cellStyle name="20 % - Akzent4 3 6 2 2 2 2" xfId="6399"/>
    <cellStyle name="20 % - Akzent4 3 6 2 2 3" xfId="6400"/>
    <cellStyle name="20 % - Akzent4 3 6 2 3" xfId="6401"/>
    <cellStyle name="20 % - Akzent4 3 6 2 3 2" xfId="6402"/>
    <cellStyle name="20 % - Akzent4 3 6 2 4" xfId="6403"/>
    <cellStyle name="20 % - Akzent4 3 6 2 4 2" xfId="6404"/>
    <cellStyle name="20 % - Akzent4 3 6 2 5" xfId="6405"/>
    <cellStyle name="20 % - Akzent4 3 6 2 6" xfId="6406"/>
    <cellStyle name="20 % - Akzent4 3 6 3" xfId="6407"/>
    <cellStyle name="20 % - Akzent4 3 6 3 2" xfId="6408"/>
    <cellStyle name="20 % - Akzent4 3 6 3 2 2" xfId="6409"/>
    <cellStyle name="20 % - Akzent4 3 6 3 3" xfId="6410"/>
    <cellStyle name="20 % - Akzent4 3 6 4" xfId="6411"/>
    <cellStyle name="20 % - Akzent4 3 6 4 2" xfId="6412"/>
    <cellStyle name="20 % - Akzent4 3 6 5" xfId="6413"/>
    <cellStyle name="20 % - Akzent4 3 6 5 2" xfId="6414"/>
    <cellStyle name="20 % - Akzent4 3 6 6" xfId="6415"/>
    <cellStyle name="20 % - Akzent4 3 6 7" xfId="6416"/>
    <cellStyle name="20 % - Akzent4 3 7" xfId="6417"/>
    <cellStyle name="20 % - Akzent4 3 7 2" xfId="6418"/>
    <cellStyle name="20 % - Akzent4 3 7 2 2" xfId="6419"/>
    <cellStyle name="20 % - Akzent4 3 7 2 2 2" xfId="6420"/>
    <cellStyle name="20 % - Akzent4 3 7 2 2 2 2" xfId="6421"/>
    <cellStyle name="20 % - Akzent4 3 7 2 2 3" xfId="6422"/>
    <cellStyle name="20 % - Akzent4 3 7 2 3" xfId="6423"/>
    <cellStyle name="20 % - Akzent4 3 7 2 3 2" xfId="6424"/>
    <cellStyle name="20 % - Akzent4 3 7 2 4" xfId="6425"/>
    <cellStyle name="20 % - Akzent4 3 7 2 4 2" xfId="6426"/>
    <cellStyle name="20 % - Akzent4 3 7 2 5" xfId="6427"/>
    <cellStyle name="20 % - Akzent4 3 7 2 6" xfId="6428"/>
    <cellStyle name="20 % - Akzent4 3 7 3" xfId="6429"/>
    <cellStyle name="20 % - Akzent4 3 7 3 2" xfId="6430"/>
    <cellStyle name="20 % - Akzent4 3 7 3 2 2" xfId="6431"/>
    <cellStyle name="20 % - Akzent4 3 7 3 3" xfId="6432"/>
    <cellStyle name="20 % - Akzent4 3 7 4" xfId="6433"/>
    <cellStyle name="20 % - Akzent4 3 7 4 2" xfId="6434"/>
    <cellStyle name="20 % - Akzent4 3 7 5" xfId="6435"/>
    <cellStyle name="20 % - Akzent4 3 7 5 2" xfId="6436"/>
    <cellStyle name="20 % - Akzent4 3 7 6" xfId="6437"/>
    <cellStyle name="20 % - Akzent4 3 7 7" xfId="6438"/>
    <cellStyle name="20 % - Akzent4 3 8" xfId="6439"/>
    <cellStyle name="20 % - Akzent4 3 8 2" xfId="6440"/>
    <cellStyle name="20 % - Akzent4 3 8 2 2" xfId="6441"/>
    <cellStyle name="20 % - Akzent4 3 8 2 2 2" xfId="6442"/>
    <cellStyle name="20 % - Akzent4 3 8 2 2 2 2" xfId="6443"/>
    <cellStyle name="20 % - Akzent4 3 8 2 2 3" xfId="6444"/>
    <cellStyle name="20 % - Akzent4 3 8 2 3" xfId="6445"/>
    <cellStyle name="20 % - Akzent4 3 8 2 3 2" xfId="6446"/>
    <cellStyle name="20 % - Akzent4 3 8 2 4" xfId="6447"/>
    <cellStyle name="20 % - Akzent4 3 8 2 4 2" xfId="6448"/>
    <cellStyle name="20 % - Akzent4 3 8 2 5" xfId="6449"/>
    <cellStyle name="20 % - Akzent4 3 8 2 6" xfId="6450"/>
    <cellStyle name="20 % - Akzent4 3 8 3" xfId="6451"/>
    <cellStyle name="20 % - Akzent4 3 8 3 2" xfId="6452"/>
    <cellStyle name="20 % - Akzent4 3 8 3 2 2" xfId="6453"/>
    <cellStyle name="20 % - Akzent4 3 8 3 3" xfId="6454"/>
    <cellStyle name="20 % - Akzent4 3 8 4" xfId="6455"/>
    <cellStyle name="20 % - Akzent4 3 8 4 2" xfId="6456"/>
    <cellStyle name="20 % - Akzent4 3 8 5" xfId="6457"/>
    <cellStyle name="20 % - Akzent4 3 8 5 2" xfId="6458"/>
    <cellStyle name="20 % - Akzent4 3 8 6" xfId="6459"/>
    <cellStyle name="20 % - Akzent4 3 8 7" xfId="6460"/>
    <cellStyle name="20 % - Akzent4 3 9" xfId="6461"/>
    <cellStyle name="20 % - Akzent4 3 9 2" xfId="6462"/>
    <cellStyle name="20 % - Akzent4 3 9 2 2" xfId="6463"/>
    <cellStyle name="20 % - Akzent4 3 9 2 2 2" xfId="6464"/>
    <cellStyle name="20 % - Akzent4 3 9 2 3" xfId="6465"/>
    <cellStyle name="20 % - Akzent4 3 9 3" xfId="6466"/>
    <cellStyle name="20 % - Akzent4 3 9 3 2" xfId="6467"/>
    <cellStyle name="20 % - Akzent4 3 9 4" xfId="6468"/>
    <cellStyle name="20 % - Akzent4 3 9 4 2" xfId="6469"/>
    <cellStyle name="20 % - Akzent4 3 9 5" xfId="6470"/>
    <cellStyle name="20 % - Akzent4 3 9 6" xfId="6471"/>
    <cellStyle name="20 % - Akzent4 4" xfId="52"/>
    <cellStyle name="20 % - Akzent4 4 10" xfId="6472"/>
    <cellStyle name="20 % - Akzent4 4 11" xfId="6473"/>
    <cellStyle name="20 % - Akzent4 4 2" xfId="6474"/>
    <cellStyle name="20 % - Akzent4 4 2 2" xfId="6475"/>
    <cellStyle name="20 % - Akzent4 4 2 2 2" xfId="6476"/>
    <cellStyle name="20 % - Akzent4 4 2 2 2 2" xfId="6477"/>
    <cellStyle name="20 % - Akzent4 4 2 2 2 2 2" xfId="6478"/>
    <cellStyle name="20 % - Akzent4 4 2 2 2 2 2 2" xfId="6479"/>
    <cellStyle name="20 % - Akzent4 4 2 2 2 2 3" xfId="6480"/>
    <cellStyle name="20 % - Akzent4 4 2 2 2 3" xfId="6481"/>
    <cellStyle name="20 % - Akzent4 4 2 2 2 3 2" xfId="6482"/>
    <cellStyle name="20 % - Akzent4 4 2 2 2 4" xfId="6483"/>
    <cellStyle name="20 % - Akzent4 4 2 2 2 4 2" xfId="6484"/>
    <cellStyle name="20 % - Akzent4 4 2 2 2 5" xfId="6485"/>
    <cellStyle name="20 % - Akzent4 4 2 2 2 6" xfId="6486"/>
    <cellStyle name="20 % - Akzent4 4 2 2 3" xfId="6487"/>
    <cellStyle name="20 % - Akzent4 4 2 2 3 2" xfId="6488"/>
    <cellStyle name="20 % - Akzent4 4 2 2 3 2 2" xfId="6489"/>
    <cellStyle name="20 % - Akzent4 4 2 2 3 3" xfId="6490"/>
    <cellStyle name="20 % - Akzent4 4 2 2 4" xfId="6491"/>
    <cellStyle name="20 % - Akzent4 4 2 2 4 2" xfId="6492"/>
    <cellStyle name="20 % - Akzent4 4 2 2 5" xfId="6493"/>
    <cellStyle name="20 % - Akzent4 4 2 2 5 2" xfId="6494"/>
    <cellStyle name="20 % - Akzent4 4 2 2 6" xfId="6495"/>
    <cellStyle name="20 % - Akzent4 4 2 2 7" xfId="6496"/>
    <cellStyle name="20 % - Akzent4 4 2 3" xfId="6497"/>
    <cellStyle name="20 % - Akzent4 4 2 3 2" xfId="6498"/>
    <cellStyle name="20 % - Akzent4 4 2 3 2 2" xfId="6499"/>
    <cellStyle name="20 % - Akzent4 4 2 3 2 2 2" xfId="6500"/>
    <cellStyle name="20 % - Akzent4 4 2 3 2 3" xfId="6501"/>
    <cellStyle name="20 % - Akzent4 4 2 3 3" xfId="6502"/>
    <cellStyle name="20 % - Akzent4 4 2 3 3 2" xfId="6503"/>
    <cellStyle name="20 % - Akzent4 4 2 3 4" xfId="6504"/>
    <cellStyle name="20 % - Akzent4 4 2 3 4 2" xfId="6505"/>
    <cellStyle name="20 % - Akzent4 4 2 3 5" xfId="6506"/>
    <cellStyle name="20 % - Akzent4 4 2 3 6" xfId="6507"/>
    <cellStyle name="20 % - Akzent4 4 2 4" xfId="6508"/>
    <cellStyle name="20 % - Akzent4 4 2 4 2" xfId="6509"/>
    <cellStyle name="20 % - Akzent4 4 2 4 2 2" xfId="6510"/>
    <cellStyle name="20 % - Akzent4 4 2 4 3" xfId="6511"/>
    <cellStyle name="20 % - Akzent4 4 2 5" xfId="6512"/>
    <cellStyle name="20 % - Akzent4 4 2 5 2" xfId="6513"/>
    <cellStyle name="20 % - Akzent4 4 2 6" xfId="6514"/>
    <cellStyle name="20 % - Akzent4 4 2 6 2" xfId="6515"/>
    <cellStyle name="20 % - Akzent4 4 2 7" xfId="6516"/>
    <cellStyle name="20 % - Akzent4 4 2 8" xfId="6517"/>
    <cellStyle name="20 % - Akzent4 4 3" xfId="6518"/>
    <cellStyle name="20 % - Akzent4 4 3 2" xfId="6519"/>
    <cellStyle name="20 % - Akzent4 4 3 2 2" xfId="6520"/>
    <cellStyle name="20 % - Akzent4 4 3 2 2 2" xfId="6521"/>
    <cellStyle name="20 % - Akzent4 4 3 2 2 2 2" xfId="6522"/>
    <cellStyle name="20 % - Akzent4 4 3 2 2 2 2 2" xfId="6523"/>
    <cellStyle name="20 % - Akzent4 4 3 2 2 2 3" xfId="6524"/>
    <cellStyle name="20 % - Akzent4 4 3 2 2 3" xfId="6525"/>
    <cellStyle name="20 % - Akzent4 4 3 2 2 3 2" xfId="6526"/>
    <cellStyle name="20 % - Akzent4 4 3 2 2 4" xfId="6527"/>
    <cellStyle name="20 % - Akzent4 4 3 2 2 4 2" xfId="6528"/>
    <cellStyle name="20 % - Akzent4 4 3 2 2 5" xfId="6529"/>
    <cellStyle name="20 % - Akzent4 4 3 2 2 6" xfId="6530"/>
    <cellStyle name="20 % - Akzent4 4 3 2 3" xfId="6531"/>
    <cellStyle name="20 % - Akzent4 4 3 2 3 2" xfId="6532"/>
    <cellStyle name="20 % - Akzent4 4 3 2 3 2 2" xfId="6533"/>
    <cellStyle name="20 % - Akzent4 4 3 2 3 3" xfId="6534"/>
    <cellStyle name="20 % - Akzent4 4 3 2 4" xfId="6535"/>
    <cellStyle name="20 % - Akzent4 4 3 2 4 2" xfId="6536"/>
    <cellStyle name="20 % - Akzent4 4 3 2 5" xfId="6537"/>
    <cellStyle name="20 % - Akzent4 4 3 2 5 2" xfId="6538"/>
    <cellStyle name="20 % - Akzent4 4 3 2 6" xfId="6539"/>
    <cellStyle name="20 % - Akzent4 4 3 2 7" xfId="6540"/>
    <cellStyle name="20 % - Akzent4 4 3 3" xfId="6541"/>
    <cellStyle name="20 % - Akzent4 4 3 3 2" xfId="6542"/>
    <cellStyle name="20 % - Akzent4 4 3 3 2 2" xfId="6543"/>
    <cellStyle name="20 % - Akzent4 4 3 3 2 2 2" xfId="6544"/>
    <cellStyle name="20 % - Akzent4 4 3 3 2 3" xfId="6545"/>
    <cellStyle name="20 % - Akzent4 4 3 3 3" xfId="6546"/>
    <cellStyle name="20 % - Akzent4 4 3 3 3 2" xfId="6547"/>
    <cellStyle name="20 % - Akzent4 4 3 3 4" xfId="6548"/>
    <cellStyle name="20 % - Akzent4 4 3 3 4 2" xfId="6549"/>
    <cellStyle name="20 % - Akzent4 4 3 3 5" xfId="6550"/>
    <cellStyle name="20 % - Akzent4 4 3 3 6" xfId="6551"/>
    <cellStyle name="20 % - Akzent4 4 3 4" xfId="6552"/>
    <cellStyle name="20 % - Akzent4 4 3 4 2" xfId="6553"/>
    <cellStyle name="20 % - Akzent4 4 3 4 2 2" xfId="6554"/>
    <cellStyle name="20 % - Akzent4 4 3 4 3" xfId="6555"/>
    <cellStyle name="20 % - Akzent4 4 3 5" xfId="6556"/>
    <cellStyle name="20 % - Akzent4 4 3 5 2" xfId="6557"/>
    <cellStyle name="20 % - Akzent4 4 3 6" xfId="6558"/>
    <cellStyle name="20 % - Akzent4 4 3 6 2" xfId="6559"/>
    <cellStyle name="20 % - Akzent4 4 3 7" xfId="6560"/>
    <cellStyle name="20 % - Akzent4 4 3 8" xfId="6561"/>
    <cellStyle name="20 % - Akzent4 4 4" xfId="6562"/>
    <cellStyle name="20 % - Akzent4 4 4 2" xfId="6563"/>
    <cellStyle name="20 % - Akzent4 4 4 2 2" xfId="6564"/>
    <cellStyle name="20 % - Akzent4 4 4 2 2 2" xfId="6565"/>
    <cellStyle name="20 % - Akzent4 4 4 2 2 2 2" xfId="6566"/>
    <cellStyle name="20 % - Akzent4 4 4 2 2 3" xfId="6567"/>
    <cellStyle name="20 % - Akzent4 4 4 2 3" xfId="6568"/>
    <cellStyle name="20 % - Akzent4 4 4 2 3 2" xfId="6569"/>
    <cellStyle name="20 % - Akzent4 4 4 2 4" xfId="6570"/>
    <cellStyle name="20 % - Akzent4 4 4 2 4 2" xfId="6571"/>
    <cellStyle name="20 % - Akzent4 4 4 2 5" xfId="6572"/>
    <cellStyle name="20 % - Akzent4 4 4 2 6" xfId="6573"/>
    <cellStyle name="20 % - Akzent4 4 4 3" xfId="6574"/>
    <cellStyle name="20 % - Akzent4 4 4 3 2" xfId="6575"/>
    <cellStyle name="20 % - Akzent4 4 4 3 2 2" xfId="6576"/>
    <cellStyle name="20 % - Akzent4 4 4 3 3" xfId="6577"/>
    <cellStyle name="20 % - Akzent4 4 4 4" xfId="6578"/>
    <cellStyle name="20 % - Akzent4 4 4 4 2" xfId="6579"/>
    <cellStyle name="20 % - Akzent4 4 4 5" xfId="6580"/>
    <cellStyle name="20 % - Akzent4 4 4 5 2" xfId="6581"/>
    <cellStyle name="20 % - Akzent4 4 4 6" xfId="6582"/>
    <cellStyle name="20 % - Akzent4 4 4 7" xfId="6583"/>
    <cellStyle name="20 % - Akzent4 4 5" xfId="6584"/>
    <cellStyle name="20 % - Akzent4 4 5 2" xfId="6585"/>
    <cellStyle name="20 % - Akzent4 4 5 2 2" xfId="6586"/>
    <cellStyle name="20 % - Akzent4 4 5 2 2 2" xfId="6587"/>
    <cellStyle name="20 % - Akzent4 4 5 2 2 2 2" xfId="6588"/>
    <cellStyle name="20 % - Akzent4 4 5 2 2 3" xfId="6589"/>
    <cellStyle name="20 % - Akzent4 4 5 2 3" xfId="6590"/>
    <cellStyle name="20 % - Akzent4 4 5 2 3 2" xfId="6591"/>
    <cellStyle name="20 % - Akzent4 4 5 2 4" xfId="6592"/>
    <cellStyle name="20 % - Akzent4 4 5 2 4 2" xfId="6593"/>
    <cellStyle name="20 % - Akzent4 4 5 2 5" xfId="6594"/>
    <cellStyle name="20 % - Akzent4 4 5 2 6" xfId="6595"/>
    <cellStyle name="20 % - Akzent4 4 5 3" xfId="6596"/>
    <cellStyle name="20 % - Akzent4 4 5 3 2" xfId="6597"/>
    <cellStyle name="20 % - Akzent4 4 5 3 2 2" xfId="6598"/>
    <cellStyle name="20 % - Akzent4 4 5 3 3" xfId="6599"/>
    <cellStyle name="20 % - Akzent4 4 5 4" xfId="6600"/>
    <cellStyle name="20 % - Akzent4 4 5 4 2" xfId="6601"/>
    <cellStyle name="20 % - Akzent4 4 5 5" xfId="6602"/>
    <cellStyle name="20 % - Akzent4 4 5 5 2" xfId="6603"/>
    <cellStyle name="20 % - Akzent4 4 5 6" xfId="6604"/>
    <cellStyle name="20 % - Akzent4 4 5 7" xfId="6605"/>
    <cellStyle name="20 % - Akzent4 4 6" xfId="6606"/>
    <cellStyle name="20 % - Akzent4 4 6 2" xfId="6607"/>
    <cellStyle name="20 % - Akzent4 4 6 2 2" xfId="6608"/>
    <cellStyle name="20 % - Akzent4 4 6 2 2 2" xfId="6609"/>
    <cellStyle name="20 % - Akzent4 4 6 2 3" xfId="6610"/>
    <cellStyle name="20 % - Akzent4 4 6 3" xfId="6611"/>
    <cellStyle name="20 % - Akzent4 4 6 3 2" xfId="6612"/>
    <cellStyle name="20 % - Akzent4 4 6 4" xfId="6613"/>
    <cellStyle name="20 % - Akzent4 4 6 4 2" xfId="6614"/>
    <cellStyle name="20 % - Akzent4 4 6 5" xfId="6615"/>
    <cellStyle name="20 % - Akzent4 4 6 6" xfId="6616"/>
    <cellStyle name="20 % - Akzent4 4 7" xfId="6617"/>
    <cellStyle name="20 % - Akzent4 4 7 2" xfId="6618"/>
    <cellStyle name="20 % - Akzent4 4 7 2 2" xfId="6619"/>
    <cellStyle name="20 % - Akzent4 4 7 3" xfId="6620"/>
    <cellStyle name="20 % - Akzent4 4 8" xfId="6621"/>
    <cellStyle name="20 % - Akzent4 4 8 2" xfId="6622"/>
    <cellStyle name="20 % - Akzent4 4 9" xfId="6623"/>
    <cellStyle name="20 % - Akzent4 4 9 2" xfId="6624"/>
    <cellStyle name="20 % - Akzent4 5" xfId="2040"/>
    <cellStyle name="20 % - Akzent4 5 2" xfId="6625"/>
    <cellStyle name="20 % - Akzent4 5 2 2" xfId="6626"/>
    <cellStyle name="20 % - Akzent4 5 2 2 2" xfId="6627"/>
    <cellStyle name="20 % - Akzent4 5 2 2 2 2" xfId="6628"/>
    <cellStyle name="20 % - Akzent4 5 2 2 2 2 2" xfId="6629"/>
    <cellStyle name="20 % - Akzent4 5 2 2 2 2 2 2" xfId="6630"/>
    <cellStyle name="20 % - Akzent4 5 2 2 2 2 3" xfId="6631"/>
    <cellStyle name="20 % - Akzent4 5 2 2 2 3" xfId="6632"/>
    <cellStyle name="20 % - Akzent4 5 2 2 2 3 2" xfId="6633"/>
    <cellStyle name="20 % - Akzent4 5 2 2 2 4" xfId="6634"/>
    <cellStyle name="20 % - Akzent4 5 2 2 2 4 2" xfId="6635"/>
    <cellStyle name="20 % - Akzent4 5 2 2 2 5" xfId="6636"/>
    <cellStyle name="20 % - Akzent4 5 2 2 2 6" xfId="6637"/>
    <cellStyle name="20 % - Akzent4 5 2 2 3" xfId="6638"/>
    <cellStyle name="20 % - Akzent4 5 2 2 3 2" xfId="6639"/>
    <cellStyle name="20 % - Akzent4 5 2 2 3 2 2" xfId="6640"/>
    <cellStyle name="20 % - Akzent4 5 2 2 3 3" xfId="6641"/>
    <cellStyle name="20 % - Akzent4 5 2 2 4" xfId="6642"/>
    <cellStyle name="20 % - Akzent4 5 2 2 4 2" xfId="6643"/>
    <cellStyle name="20 % - Akzent4 5 2 2 5" xfId="6644"/>
    <cellStyle name="20 % - Akzent4 5 2 2 5 2" xfId="6645"/>
    <cellStyle name="20 % - Akzent4 5 2 2 6" xfId="6646"/>
    <cellStyle name="20 % - Akzent4 5 2 2 7" xfId="6647"/>
    <cellStyle name="20 % - Akzent4 5 2 3" xfId="6648"/>
    <cellStyle name="20 % - Akzent4 5 2 3 2" xfId="6649"/>
    <cellStyle name="20 % - Akzent4 5 2 3 2 2" xfId="6650"/>
    <cellStyle name="20 % - Akzent4 5 2 3 2 2 2" xfId="6651"/>
    <cellStyle name="20 % - Akzent4 5 2 3 2 3" xfId="6652"/>
    <cellStyle name="20 % - Akzent4 5 2 3 3" xfId="6653"/>
    <cellStyle name="20 % - Akzent4 5 2 3 3 2" xfId="6654"/>
    <cellStyle name="20 % - Akzent4 5 2 3 4" xfId="6655"/>
    <cellStyle name="20 % - Akzent4 5 2 3 4 2" xfId="6656"/>
    <cellStyle name="20 % - Akzent4 5 2 3 5" xfId="6657"/>
    <cellStyle name="20 % - Akzent4 5 2 3 6" xfId="6658"/>
    <cellStyle name="20 % - Akzent4 5 2 4" xfId="6659"/>
    <cellStyle name="20 % - Akzent4 5 2 4 2" xfId="6660"/>
    <cellStyle name="20 % - Akzent4 5 2 4 2 2" xfId="6661"/>
    <cellStyle name="20 % - Akzent4 5 2 4 3" xfId="6662"/>
    <cellStyle name="20 % - Akzent4 5 2 5" xfId="6663"/>
    <cellStyle name="20 % - Akzent4 5 2 5 2" xfId="6664"/>
    <cellStyle name="20 % - Akzent4 5 2 6" xfId="6665"/>
    <cellStyle name="20 % - Akzent4 5 2 6 2" xfId="6666"/>
    <cellStyle name="20 % - Akzent4 5 2 7" xfId="6667"/>
    <cellStyle name="20 % - Akzent4 5 2 8" xfId="6668"/>
    <cellStyle name="20 % - Akzent4 5 3" xfId="6669"/>
    <cellStyle name="20 % - Akzent4 5 3 2" xfId="6670"/>
    <cellStyle name="20 % - Akzent4 5 3 2 2" xfId="6671"/>
    <cellStyle name="20 % - Akzent4 5 3 2 2 2" xfId="6672"/>
    <cellStyle name="20 % - Akzent4 5 3 2 2 2 2" xfId="6673"/>
    <cellStyle name="20 % - Akzent4 5 3 2 2 3" xfId="6674"/>
    <cellStyle name="20 % - Akzent4 5 3 2 3" xfId="6675"/>
    <cellStyle name="20 % - Akzent4 5 3 2 3 2" xfId="6676"/>
    <cellStyle name="20 % - Akzent4 5 3 2 4" xfId="6677"/>
    <cellStyle name="20 % - Akzent4 5 3 2 4 2" xfId="6678"/>
    <cellStyle name="20 % - Akzent4 5 3 2 5" xfId="6679"/>
    <cellStyle name="20 % - Akzent4 5 3 2 6" xfId="6680"/>
    <cellStyle name="20 % - Akzent4 5 3 3" xfId="6681"/>
    <cellStyle name="20 % - Akzent4 5 3 3 2" xfId="6682"/>
    <cellStyle name="20 % - Akzent4 5 3 3 2 2" xfId="6683"/>
    <cellStyle name="20 % - Akzent4 5 3 3 3" xfId="6684"/>
    <cellStyle name="20 % - Akzent4 5 3 4" xfId="6685"/>
    <cellStyle name="20 % - Akzent4 5 3 4 2" xfId="6686"/>
    <cellStyle name="20 % - Akzent4 5 3 5" xfId="6687"/>
    <cellStyle name="20 % - Akzent4 5 3 5 2" xfId="6688"/>
    <cellStyle name="20 % - Akzent4 5 3 6" xfId="6689"/>
    <cellStyle name="20 % - Akzent4 5 3 7" xfId="6690"/>
    <cellStyle name="20 % - Akzent4 5 4" xfId="6691"/>
    <cellStyle name="20 % - Akzent4 5 4 2" xfId="6692"/>
    <cellStyle name="20 % - Akzent4 5 4 2 2" xfId="6693"/>
    <cellStyle name="20 % - Akzent4 5 4 2 2 2" xfId="6694"/>
    <cellStyle name="20 % - Akzent4 5 4 2 3" xfId="6695"/>
    <cellStyle name="20 % - Akzent4 5 4 3" xfId="6696"/>
    <cellStyle name="20 % - Akzent4 5 4 3 2" xfId="6697"/>
    <cellStyle name="20 % - Akzent4 5 4 4" xfId="6698"/>
    <cellStyle name="20 % - Akzent4 5 4 4 2" xfId="6699"/>
    <cellStyle name="20 % - Akzent4 5 4 5" xfId="6700"/>
    <cellStyle name="20 % - Akzent4 5 4 6" xfId="6701"/>
    <cellStyle name="20 % - Akzent4 5 5" xfId="6702"/>
    <cellStyle name="20 % - Akzent4 5 5 2" xfId="6703"/>
    <cellStyle name="20 % - Akzent4 5 5 2 2" xfId="6704"/>
    <cellStyle name="20 % - Akzent4 5 5 3" xfId="6705"/>
    <cellStyle name="20 % - Akzent4 5 6" xfId="6706"/>
    <cellStyle name="20 % - Akzent4 5 6 2" xfId="6707"/>
    <cellStyle name="20 % - Akzent4 5 7" xfId="6708"/>
    <cellStyle name="20 % - Akzent4 5 7 2" xfId="6709"/>
    <cellStyle name="20 % - Akzent4 5 8" xfId="6710"/>
    <cellStyle name="20 % - Akzent4 5 9" xfId="6711"/>
    <cellStyle name="20 % - Akzent4 6" xfId="2041"/>
    <cellStyle name="20 % - Akzent4 6 2" xfId="6712"/>
    <cellStyle name="20 % - Akzent4 6 2 2" xfId="6713"/>
    <cellStyle name="20 % - Akzent4 6 2 2 2" xfId="6714"/>
    <cellStyle name="20 % - Akzent4 6 2 2 2 2" xfId="6715"/>
    <cellStyle name="20 % - Akzent4 6 2 2 2 2 2" xfId="6716"/>
    <cellStyle name="20 % - Akzent4 6 2 2 2 3" xfId="6717"/>
    <cellStyle name="20 % - Akzent4 6 2 2 3" xfId="6718"/>
    <cellStyle name="20 % - Akzent4 6 2 2 3 2" xfId="6719"/>
    <cellStyle name="20 % - Akzent4 6 2 2 4" xfId="6720"/>
    <cellStyle name="20 % - Akzent4 6 2 2 4 2" xfId="6721"/>
    <cellStyle name="20 % - Akzent4 6 2 2 5" xfId="6722"/>
    <cellStyle name="20 % - Akzent4 6 2 2 6" xfId="6723"/>
    <cellStyle name="20 % - Akzent4 6 2 3" xfId="6724"/>
    <cellStyle name="20 % - Akzent4 6 2 3 2" xfId="6725"/>
    <cellStyle name="20 % - Akzent4 6 2 3 2 2" xfId="6726"/>
    <cellStyle name="20 % - Akzent4 6 2 3 3" xfId="6727"/>
    <cellStyle name="20 % - Akzent4 6 2 4" xfId="6728"/>
    <cellStyle name="20 % - Akzent4 6 2 4 2" xfId="6729"/>
    <cellStyle name="20 % - Akzent4 6 2 5" xfId="6730"/>
    <cellStyle name="20 % - Akzent4 6 2 5 2" xfId="6731"/>
    <cellStyle name="20 % - Akzent4 6 2 6" xfId="6732"/>
    <cellStyle name="20 % - Akzent4 6 2 7" xfId="6733"/>
    <cellStyle name="20 % - Akzent4 6 3" xfId="6734"/>
    <cellStyle name="20 % - Akzent4 6 3 2" xfId="6735"/>
    <cellStyle name="20 % - Akzent4 6 3 2 2" xfId="6736"/>
    <cellStyle name="20 % - Akzent4 6 3 2 2 2" xfId="6737"/>
    <cellStyle name="20 % - Akzent4 6 3 2 3" xfId="6738"/>
    <cellStyle name="20 % - Akzent4 6 3 3" xfId="6739"/>
    <cellStyle name="20 % - Akzent4 6 3 3 2" xfId="6740"/>
    <cellStyle name="20 % - Akzent4 6 3 4" xfId="6741"/>
    <cellStyle name="20 % - Akzent4 6 3 4 2" xfId="6742"/>
    <cellStyle name="20 % - Akzent4 6 3 5" xfId="6743"/>
    <cellStyle name="20 % - Akzent4 6 3 6" xfId="6744"/>
    <cellStyle name="20 % - Akzent4 6 4" xfId="6745"/>
    <cellStyle name="20 % - Akzent4 6 4 2" xfId="6746"/>
    <cellStyle name="20 % - Akzent4 6 4 2 2" xfId="6747"/>
    <cellStyle name="20 % - Akzent4 6 4 3" xfId="6748"/>
    <cellStyle name="20 % - Akzent4 6 5" xfId="6749"/>
    <cellStyle name="20 % - Akzent4 6 5 2" xfId="6750"/>
    <cellStyle name="20 % - Akzent4 6 6" xfId="6751"/>
    <cellStyle name="20 % - Akzent4 6 6 2" xfId="6752"/>
    <cellStyle name="20 % - Akzent4 6 7" xfId="6753"/>
    <cellStyle name="20 % - Akzent4 6 8" xfId="6754"/>
    <cellStyle name="20 % - Akzent4 7" xfId="2042"/>
    <cellStyle name="20 % - Akzent4 7 2" xfId="6755"/>
    <cellStyle name="20 % - Akzent4 7 2 2" xfId="6756"/>
    <cellStyle name="20 % - Akzent4 7 2 2 2" xfId="6757"/>
    <cellStyle name="20 % - Akzent4 7 2 2 2 2" xfId="6758"/>
    <cellStyle name="20 % - Akzent4 7 2 2 2 2 2" xfId="6759"/>
    <cellStyle name="20 % - Akzent4 7 2 2 2 3" xfId="6760"/>
    <cellStyle name="20 % - Akzent4 7 2 2 3" xfId="6761"/>
    <cellStyle name="20 % - Akzent4 7 2 2 3 2" xfId="6762"/>
    <cellStyle name="20 % - Akzent4 7 2 2 4" xfId="6763"/>
    <cellStyle name="20 % - Akzent4 7 2 2 4 2" xfId="6764"/>
    <cellStyle name="20 % - Akzent4 7 2 2 5" xfId="6765"/>
    <cellStyle name="20 % - Akzent4 7 2 2 6" xfId="6766"/>
    <cellStyle name="20 % - Akzent4 7 2 3" xfId="6767"/>
    <cellStyle name="20 % - Akzent4 7 2 3 2" xfId="6768"/>
    <cellStyle name="20 % - Akzent4 7 2 3 2 2" xfId="6769"/>
    <cellStyle name="20 % - Akzent4 7 2 3 3" xfId="6770"/>
    <cellStyle name="20 % - Akzent4 7 2 4" xfId="6771"/>
    <cellStyle name="20 % - Akzent4 7 2 4 2" xfId="6772"/>
    <cellStyle name="20 % - Akzent4 7 2 5" xfId="6773"/>
    <cellStyle name="20 % - Akzent4 7 2 5 2" xfId="6774"/>
    <cellStyle name="20 % - Akzent4 7 2 6" xfId="6775"/>
    <cellStyle name="20 % - Akzent4 7 2 7" xfId="6776"/>
    <cellStyle name="20 % - Akzent4 7 3" xfId="6777"/>
    <cellStyle name="20 % - Akzent4 7 3 2" xfId="6778"/>
    <cellStyle name="20 % - Akzent4 7 3 2 2" xfId="6779"/>
    <cellStyle name="20 % - Akzent4 7 3 2 2 2" xfId="6780"/>
    <cellStyle name="20 % - Akzent4 7 3 2 3" xfId="6781"/>
    <cellStyle name="20 % - Akzent4 7 3 3" xfId="6782"/>
    <cellStyle name="20 % - Akzent4 7 3 3 2" xfId="6783"/>
    <cellStyle name="20 % - Akzent4 7 3 4" xfId="6784"/>
    <cellStyle name="20 % - Akzent4 7 3 4 2" xfId="6785"/>
    <cellStyle name="20 % - Akzent4 7 3 5" xfId="6786"/>
    <cellStyle name="20 % - Akzent4 7 3 6" xfId="6787"/>
    <cellStyle name="20 % - Akzent4 7 4" xfId="6788"/>
    <cellStyle name="20 % - Akzent4 7 4 2" xfId="6789"/>
    <cellStyle name="20 % - Akzent4 7 4 2 2" xfId="6790"/>
    <cellStyle name="20 % - Akzent4 7 4 3" xfId="6791"/>
    <cellStyle name="20 % - Akzent4 7 5" xfId="6792"/>
    <cellStyle name="20 % - Akzent4 7 5 2" xfId="6793"/>
    <cellStyle name="20 % - Akzent4 7 6" xfId="6794"/>
    <cellStyle name="20 % - Akzent4 7 6 2" xfId="6795"/>
    <cellStyle name="20 % - Akzent4 7 7" xfId="6796"/>
    <cellStyle name="20 % - Akzent4 7 8" xfId="6797"/>
    <cellStyle name="20 % - Akzent4 8" xfId="2043"/>
    <cellStyle name="20 % - Akzent4 8 2" xfId="6798"/>
    <cellStyle name="20 % - Akzent4 8 2 2" xfId="6799"/>
    <cellStyle name="20 % - Akzent4 8 2 2 2" xfId="6800"/>
    <cellStyle name="20 % - Akzent4 8 2 2 2 2" xfId="6801"/>
    <cellStyle name="20 % - Akzent4 8 2 2 3" xfId="6802"/>
    <cellStyle name="20 % - Akzent4 8 2 3" xfId="6803"/>
    <cellStyle name="20 % - Akzent4 8 2 3 2" xfId="6804"/>
    <cellStyle name="20 % - Akzent4 8 2 4" xfId="6805"/>
    <cellStyle name="20 % - Akzent4 8 2 4 2" xfId="6806"/>
    <cellStyle name="20 % - Akzent4 8 2 5" xfId="6807"/>
    <cellStyle name="20 % - Akzent4 8 2 6" xfId="6808"/>
    <cellStyle name="20 % - Akzent4 8 3" xfId="6809"/>
    <cellStyle name="20 % - Akzent4 8 3 2" xfId="6810"/>
    <cellStyle name="20 % - Akzent4 8 3 2 2" xfId="6811"/>
    <cellStyle name="20 % - Akzent4 8 3 3" xfId="6812"/>
    <cellStyle name="20 % - Akzent4 8 4" xfId="6813"/>
    <cellStyle name="20 % - Akzent4 8 4 2" xfId="6814"/>
    <cellStyle name="20 % - Akzent4 8 5" xfId="6815"/>
    <cellStyle name="20 % - Akzent4 8 5 2" xfId="6816"/>
    <cellStyle name="20 % - Akzent4 8 6" xfId="6817"/>
    <cellStyle name="20 % - Akzent4 8 7" xfId="6818"/>
    <cellStyle name="20 % - Akzent4 9" xfId="2044"/>
    <cellStyle name="20 % - Akzent4 9 2" xfId="6819"/>
    <cellStyle name="20 % - Akzent4 9 2 2" xfId="6820"/>
    <cellStyle name="20 % - Akzent4 9 2 2 2" xfId="6821"/>
    <cellStyle name="20 % - Akzent4 9 2 2 2 2" xfId="6822"/>
    <cellStyle name="20 % - Akzent4 9 2 2 3" xfId="6823"/>
    <cellStyle name="20 % - Akzent4 9 2 3" xfId="6824"/>
    <cellStyle name="20 % - Akzent4 9 2 3 2" xfId="6825"/>
    <cellStyle name="20 % - Akzent4 9 2 4" xfId="6826"/>
    <cellStyle name="20 % - Akzent4 9 2 4 2" xfId="6827"/>
    <cellStyle name="20 % - Akzent4 9 2 5" xfId="6828"/>
    <cellStyle name="20 % - Akzent4 9 2 6" xfId="6829"/>
    <cellStyle name="20 % - Akzent4 9 3" xfId="6830"/>
    <cellStyle name="20 % - Akzent4 9 3 2" xfId="6831"/>
    <cellStyle name="20 % - Akzent4 9 3 2 2" xfId="6832"/>
    <cellStyle name="20 % - Akzent4 9 3 3" xfId="6833"/>
    <cellStyle name="20 % - Akzent4 9 4" xfId="6834"/>
    <cellStyle name="20 % - Akzent4 9 4 2" xfId="6835"/>
    <cellStyle name="20 % - Akzent4 9 5" xfId="6836"/>
    <cellStyle name="20 % - Akzent4 9 5 2" xfId="6837"/>
    <cellStyle name="20 % - Akzent4 9 6" xfId="6838"/>
    <cellStyle name="20 % - Akzent4 9 7" xfId="6839"/>
    <cellStyle name="20 % - Akzent5 10" xfId="2045"/>
    <cellStyle name="20 % - Akzent5 10 2" xfId="6840"/>
    <cellStyle name="20 % - Akzent5 11" xfId="2046"/>
    <cellStyle name="20 % - Akzent5 12" xfId="2047"/>
    <cellStyle name="20 % - Akzent5 13" xfId="2048"/>
    <cellStyle name="20 % - Akzent5 14" xfId="2049"/>
    <cellStyle name="20 % - Akzent5 15" xfId="2050"/>
    <cellStyle name="20 % - Akzent5 16" xfId="2051"/>
    <cellStyle name="20 % - Akzent5 17" xfId="2052"/>
    <cellStyle name="20 % - Akzent5 18" xfId="2053"/>
    <cellStyle name="20 % - Akzent5 19" xfId="2054"/>
    <cellStyle name="20 % - Akzent5 2" xfId="53"/>
    <cellStyle name="20 % - Akzent5 2 10" xfId="6841"/>
    <cellStyle name="20 % - Akzent5 2 10 2" xfId="6842"/>
    <cellStyle name="20 % - Akzent5 2 10 2 2" xfId="6843"/>
    <cellStyle name="20 % - Akzent5 2 10 3" xfId="6844"/>
    <cellStyle name="20 % - Akzent5 2 11" xfId="6845"/>
    <cellStyle name="20 % - Akzent5 2 11 2" xfId="6846"/>
    <cellStyle name="20 % - Akzent5 2 12" xfId="6847"/>
    <cellStyle name="20 % - Akzent5 2 12 2" xfId="6848"/>
    <cellStyle name="20 % - Akzent5 2 13" xfId="6849"/>
    <cellStyle name="20 % - Akzent5 2 14" xfId="6850"/>
    <cellStyle name="20 % - Akzent5 2 2" xfId="54"/>
    <cellStyle name="20 % - Akzent5 2 2 10" xfId="6851"/>
    <cellStyle name="20 % - Akzent5 2 2 2" xfId="55"/>
    <cellStyle name="20 % - Akzent5 2 2 2 2" xfId="6852"/>
    <cellStyle name="20 % - Akzent5 2 2 2 2 2" xfId="6853"/>
    <cellStyle name="20 % - Akzent5 2 2 2 2 2 2" xfId="6854"/>
    <cellStyle name="20 % - Akzent5 2 2 2 2 2 2 2" xfId="6855"/>
    <cellStyle name="20 % - Akzent5 2 2 2 2 2 2 2 2" xfId="6856"/>
    <cellStyle name="20 % - Akzent5 2 2 2 2 2 2 3" xfId="6857"/>
    <cellStyle name="20 % - Akzent5 2 2 2 2 2 3" xfId="6858"/>
    <cellStyle name="20 % - Akzent5 2 2 2 2 2 3 2" xfId="6859"/>
    <cellStyle name="20 % - Akzent5 2 2 2 2 2 4" xfId="6860"/>
    <cellStyle name="20 % - Akzent5 2 2 2 2 2 4 2" xfId="6861"/>
    <cellStyle name="20 % - Akzent5 2 2 2 2 2 5" xfId="6862"/>
    <cellStyle name="20 % - Akzent5 2 2 2 2 2 6" xfId="6863"/>
    <cellStyle name="20 % - Akzent5 2 2 2 2 3" xfId="6864"/>
    <cellStyle name="20 % - Akzent5 2 2 2 2 3 2" xfId="6865"/>
    <cellStyle name="20 % - Akzent5 2 2 2 2 3 2 2" xfId="6866"/>
    <cellStyle name="20 % - Akzent5 2 2 2 2 3 3" xfId="6867"/>
    <cellStyle name="20 % - Akzent5 2 2 2 2 4" xfId="6868"/>
    <cellStyle name="20 % - Akzent5 2 2 2 2 4 2" xfId="6869"/>
    <cellStyle name="20 % - Akzent5 2 2 2 2 5" xfId="6870"/>
    <cellStyle name="20 % - Akzent5 2 2 2 2 5 2" xfId="6871"/>
    <cellStyle name="20 % - Akzent5 2 2 2 2 6" xfId="6872"/>
    <cellStyle name="20 % - Akzent5 2 2 2 2 7" xfId="6873"/>
    <cellStyle name="20 % - Akzent5 2 2 2 3" xfId="6874"/>
    <cellStyle name="20 % - Akzent5 2 2 2 3 2" xfId="6875"/>
    <cellStyle name="20 % - Akzent5 2 2 2 3 2 2" xfId="6876"/>
    <cellStyle name="20 % - Akzent5 2 2 2 3 2 2 2" xfId="6877"/>
    <cellStyle name="20 % - Akzent5 2 2 2 3 2 3" xfId="6878"/>
    <cellStyle name="20 % - Akzent5 2 2 2 3 3" xfId="6879"/>
    <cellStyle name="20 % - Akzent5 2 2 2 3 3 2" xfId="6880"/>
    <cellStyle name="20 % - Akzent5 2 2 2 3 4" xfId="6881"/>
    <cellStyle name="20 % - Akzent5 2 2 2 3 4 2" xfId="6882"/>
    <cellStyle name="20 % - Akzent5 2 2 2 3 5" xfId="6883"/>
    <cellStyle name="20 % - Akzent5 2 2 2 3 6" xfId="6884"/>
    <cellStyle name="20 % - Akzent5 2 2 2 4" xfId="6885"/>
    <cellStyle name="20 % - Akzent5 2 2 2 4 2" xfId="6886"/>
    <cellStyle name="20 % - Akzent5 2 2 2 4 2 2" xfId="6887"/>
    <cellStyle name="20 % - Akzent5 2 2 2 4 3" xfId="6888"/>
    <cellStyle name="20 % - Akzent5 2 2 2 5" xfId="6889"/>
    <cellStyle name="20 % - Akzent5 2 2 2 5 2" xfId="6890"/>
    <cellStyle name="20 % - Akzent5 2 2 2 6" xfId="6891"/>
    <cellStyle name="20 % - Akzent5 2 2 2 6 2" xfId="6892"/>
    <cellStyle name="20 % - Akzent5 2 2 2 7" xfId="6893"/>
    <cellStyle name="20 % - Akzent5 2 2 2 8" xfId="6894"/>
    <cellStyle name="20 % - Akzent5 2 2 3" xfId="6895"/>
    <cellStyle name="20 % - Akzent5 2 2 3 2" xfId="6896"/>
    <cellStyle name="20 % - Akzent5 2 2 3 2 2" xfId="6897"/>
    <cellStyle name="20 % - Akzent5 2 2 3 2 2 2" xfId="6898"/>
    <cellStyle name="20 % - Akzent5 2 2 3 2 2 2 2" xfId="6899"/>
    <cellStyle name="20 % - Akzent5 2 2 3 2 2 2 2 2" xfId="6900"/>
    <cellStyle name="20 % - Akzent5 2 2 3 2 2 2 3" xfId="6901"/>
    <cellStyle name="20 % - Akzent5 2 2 3 2 2 3" xfId="6902"/>
    <cellStyle name="20 % - Akzent5 2 2 3 2 2 3 2" xfId="6903"/>
    <cellStyle name="20 % - Akzent5 2 2 3 2 2 4" xfId="6904"/>
    <cellStyle name="20 % - Akzent5 2 2 3 2 2 4 2" xfId="6905"/>
    <cellStyle name="20 % - Akzent5 2 2 3 2 2 5" xfId="6906"/>
    <cellStyle name="20 % - Akzent5 2 2 3 2 2 6" xfId="6907"/>
    <cellStyle name="20 % - Akzent5 2 2 3 2 3" xfId="6908"/>
    <cellStyle name="20 % - Akzent5 2 2 3 2 3 2" xfId="6909"/>
    <cellStyle name="20 % - Akzent5 2 2 3 2 3 2 2" xfId="6910"/>
    <cellStyle name="20 % - Akzent5 2 2 3 2 3 3" xfId="6911"/>
    <cellStyle name="20 % - Akzent5 2 2 3 2 4" xfId="6912"/>
    <cellStyle name="20 % - Akzent5 2 2 3 2 4 2" xfId="6913"/>
    <cellStyle name="20 % - Akzent5 2 2 3 2 5" xfId="6914"/>
    <cellStyle name="20 % - Akzent5 2 2 3 2 5 2" xfId="6915"/>
    <cellStyle name="20 % - Akzent5 2 2 3 2 6" xfId="6916"/>
    <cellStyle name="20 % - Akzent5 2 2 3 2 7" xfId="6917"/>
    <cellStyle name="20 % - Akzent5 2 2 3 3" xfId="6918"/>
    <cellStyle name="20 % - Akzent5 2 2 3 3 2" xfId="6919"/>
    <cellStyle name="20 % - Akzent5 2 2 3 3 2 2" xfId="6920"/>
    <cellStyle name="20 % - Akzent5 2 2 3 3 2 2 2" xfId="6921"/>
    <cellStyle name="20 % - Akzent5 2 2 3 3 2 3" xfId="6922"/>
    <cellStyle name="20 % - Akzent5 2 2 3 3 3" xfId="6923"/>
    <cellStyle name="20 % - Akzent5 2 2 3 3 3 2" xfId="6924"/>
    <cellStyle name="20 % - Akzent5 2 2 3 3 4" xfId="6925"/>
    <cellStyle name="20 % - Akzent5 2 2 3 3 4 2" xfId="6926"/>
    <cellStyle name="20 % - Akzent5 2 2 3 3 5" xfId="6927"/>
    <cellStyle name="20 % - Akzent5 2 2 3 3 6" xfId="6928"/>
    <cellStyle name="20 % - Akzent5 2 2 3 4" xfId="6929"/>
    <cellStyle name="20 % - Akzent5 2 2 3 4 2" xfId="6930"/>
    <cellStyle name="20 % - Akzent5 2 2 3 4 2 2" xfId="6931"/>
    <cellStyle name="20 % - Akzent5 2 2 3 4 3" xfId="6932"/>
    <cellStyle name="20 % - Akzent5 2 2 3 5" xfId="6933"/>
    <cellStyle name="20 % - Akzent5 2 2 3 5 2" xfId="6934"/>
    <cellStyle name="20 % - Akzent5 2 2 3 6" xfId="6935"/>
    <cellStyle name="20 % - Akzent5 2 2 3 6 2" xfId="6936"/>
    <cellStyle name="20 % - Akzent5 2 2 3 7" xfId="6937"/>
    <cellStyle name="20 % - Akzent5 2 2 3 8" xfId="6938"/>
    <cellStyle name="20 % - Akzent5 2 2 4" xfId="6939"/>
    <cellStyle name="20 % - Akzent5 2 2 4 2" xfId="6940"/>
    <cellStyle name="20 % - Akzent5 2 2 4 2 2" xfId="6941"/>
    <cellStyle name="20 % - Akzent5 2 2 4 2 2 2" xfId="6942"/>
    <cellStyle name="20 % - Akzent5 2 2 4 2 2 2 2" xfId="6943"/>
    <cellStyle name="20 % - Akzent5 2 2 4 2 2 3" xfId="6944"/>
    <cellStyle name="20 % - Akzent5 2 2 4 2 3" xfId="6945"/>
    <cellStyle name="20 % - Akzent5 2 2 4 2 3 2" xfId="6946"/>
    <cellStyle name="20 % - Akzent5 2 2 4 2 4" xfId="6947"/>
    <cellStyle name="20 % - Akzent5 2 2 4 2 4 2" xfId="6948"/>
    <cellStyle name="20 % - Akzent5 2 2 4 2 5" xfId="6949"/>
    <cellStyle name="20 % - Akzent5 2 2 4 2 6" xfId="6950"/>
    <cellStyle name="20 % - Akzent5 2 2 4 3" xfId="6951"/>
    <cellStyle name="20 % - Akzent5 2 2 4 3 2" xfId="6952"/>
    <cellStyle name="20 % - Akzent5 2 2 4 3 2 2" xfId="6953"/>
    <cellStyle name="20 % - Akzent5 2 2 4 3 3" xfId="6954"/>
    <cellStyle name="20 % - Akzent5 2 2 4 4" xfId="6955"/>
    <cellStyle name="20 % - Akzent5 2 2 4 4 2" xfId="6956"/>
    <cellStyle name="20 % - Akzent5 2 2 4 5" xfId="6957"/>
    <cellStyle name="20 % - Akzent5 2 2 4 5 2" xfId="6958"/>
    <cellStyle name="20 % - Akzent5 2 2 4 6" xfId="6959"/>
    <cellStyle name="20 % - Akzent5 2 2 4 7" xfId="6960"/>
    <cellStyle name="20 % - Akzent5 2 2 5" xfId="6961"/>
    <cellStyle name="20 % - Akzent5 2 2 5 2" xfId="6962"/>
    <cellStyle name="20 % - Akzent5 2 2 5 2 2" xfId="6963"/>
    <cellStyle name="20 % - Akzent5 2 2 5 2 2 2" xfId="6964"/>
    <cellStyle name="20 % - Akzent5 2 2 5 2 3" xfId="6965"/>
    <cellStyle name="20 % - Akzent5 2 2 5 3" xfId="6966"/>
    <cellStyle name="20 % - Akzent5 2 2 5 3 2" xfId="6967"/>
    <cellStyle name="20 % - Akzent5 2 2 5 4" xfId="6968"/>
    <cellStyle name="20 % - Akzent5 2 2 5 4 2" xfId="6969"/>
    <cellStyle name="20 % - Akzent5 2 2 5 5" xfId="6970"/>
    <cellStyle name="20 % - Akzent5 2 2 5 6" xfId="6971"/>
    <cellStyle name="20 % - Akzent5 2 2 6" xfId="6972"/>
    <cellStyle name="20 % - Akzent5 2 2 6 2" xfId="6973"/>
    <cellStyle name="20 % - Akzent5 2 2 6 2 2" xfId="6974"/>
    <cellStyle name="20 % - Akzent5 2 2 6 3" xfId="6975"/>
    <cellStyle name="20 % - Akzent5 2 2 7" xfId="6976"/>
    <cellStyle name="20 % - Akzent5 2 2 7 2" xfId="6977"/>
    <cellStyle name="20 % - Akzent5 2 2 8" xfId="6978"/>
    <cellStyle name="20 % - Akzent5 2 2 8 2" xfId="6979"/>
    <cellStyle name="20 % - Akzent5 2 2 9" xfId="6980"/>
    <cellStyle name="20 % - Akzent5 2 3" xfId="56"/>
    <cellStyle name="20 % - Akzent5 2 3 2" xfId="6981"/>
    <cellStyle name="20 % - Akzent5 2 3 2 2" xfId="6982"/>
    <cellStyle name="20 % - Akzent5 2 3 2 2 2" xfId="6983"/>
    <cellStyle name="20 % - Akzent5 2 3 2 2 2 2" xfId="6984"/>
    <cellStyle name="20 % - Akzent5 2 3 2 2 2 2 2" xfId="6985"/>
    <cellStyle name="20 % - Akzent5 2 3 2 2 2 2 2 2" xfId="6986"/>
    <cellStyle name="20 % - Akzent5 2 3 2 2 2 2 3" xfId="6987"/>
    <cellStyle name="20 % - Akzent5 2 3 2 2 2 3" xfId="6988"/>
    <cellStyle name="20 % - Akzent5 2 3 2 2 2 3 2" xfId="6989"/>
    <cellStyle name="20 % - Akzent5 2 3 2 2 2 4" xfId="6990"/>
    <cellStyle name="20 % - Akzent5 2 3 2 2 2 4 2" xfId="6991"/>
    <cellStyle name="20 % - Akzent5 2 3 2 2 2 5" xfId="6992"/>
    <cellStyle name="20 % - Akzent5 2 3 2 2 2 6" xfId="6993"/>
    <cellStyle name="20 % - Akzent5 2 3 2 2 3" xfId="6994"/>
    <cellStyle name="20 % - Akzent5 2 3 2 2 3 2" xfId="6995"/>
    <cellStyle name="20 % - Akzent5 2 3 2 2 3 2 2" xfId="6996"/>
    <cellStyle name="20 % - Akzent5 2 3 2 2 3 3" xfId="6997"/>
    <cellStyle name="20 % - Akzent5 2 3 2 2 4" xfId="6998"/>
    <cellStyle name="20 % - Akzent5 2 3 2 2 4 2" xfId="6999"/>
    <cellStyle name="20 % - Akzent5 2 3 2 2 5" xfId="7000"/>
    <cellStyle name="20 % - Akzent5 2 3 2 2 5 2" xfId="7001"/>
    <cellStyle name="20 % - Akzent5 2 3 2 2 6" xfId="7002"/>
    <cellStyle name="20 % - Akzent5 2 3 2 2 7" xfId="7003"/>
    <cellStyle name="20 % - Akzent5 2 3 2 3" xfId="7004"/>
    <cellStyle name="20 % - Akzent5 2 3 2 3 2" xfId="7005"/>
    <cellStyle name="20 % - Akzent5 2 3 2 3 2 2" xfId="7006"/>
    <cellStyle name="20 % - Akzent5 2 3 2 3 2 2 2" xfId="7007"/>
    <cellStyle name="20 % - Akzent5 2 3 2 3 2 3" xfId="7008"/>
    <cellStyle name="20 % - Akzent5 2 3 2 3 3" xfId="7009"/>
    <cellStyle name="20 % - Akzent5 2 3 2 3 3 2" xfId="7010"/>
    <cellStyle name="20 % - Akzent5 2 3 2 3 4" xfId="7011"/>
    <cellStyle name="20 % - Akzent5 2 3 2 3 4 2" xfId="7012"/>
    <cellStyle name="20 % - Akzent5 2 3 2 3 5" xfId="7013"/>
    <cellStyle name="20 % - Akzent5 2 3 2 3 6" xfId="7014"/>
    <cellStyle name="20 % - Akzent5 2 3 2 4" xfId="7015"/>
    <cellStyle name="20 % - Akzent5 2 3 2 4 2" xfId="7016"/>
    <cellStyle name="20 % - Akzent5 2 3 2 4 2 2" xfId="7017"/>
    <cellStyle name="20 % - Akzent5 2 3 2 4 3" xfId="7018"/>
    <cellStyle name="20 % - Akzent5 2 3 2 5" xfId="7019"/>
    <cellStyle name="20 % - Akzent5 2 3 2 5 2" xfId="7020"/>
    <cellStyle name="20 % - Akzent5 2 3 2 6" xfId="7021"/>
    <cellStyle name="20 % - Akzent5 2 3 2 6 2" xfId="7022"/>
    <cellStyle name="20 % - Akzent5 2 3 2 7" xfId="7023"/>
    <cellStyle name="20 % - Akzent5 2 3 2 8" xfId="7024"/>
    <cellStyle name="20 % - Akzent5 2 3 3" xfId="7025"/>
    <cellStyle name="20 % - Akzent5 2 3 3 2" xfId="7026"/>
    <cellStyle name="20 % - Akzent5 2 3 3 2 2" xfId="7027"/>
    <cellStyle name="20 % - Akzent5 2 3 3 2 2 2" xfId="7028"/>
    <cellStyle name="20 % - Akzent5 2 3 3 2 2 2 2" xfId="7029"/>
    <cellStyle name="20 % - Akzent5 2 3 3 2 2 3" xfId="7030"/>
    <cellStyle name="20 % - Akzent5 2 3 3 2 3" xfId="7031"/>
    <cellStyle name="20 % - Akzent5 2 3 3 2 3 2" xfId="7032"/>
    <cellStyle name="20 % - Akzent5 2 3 3 2 4" xfId="7033"/>
    <cellStyle name="20 % - Akzent5 2 3 3 2 4 2" xfId="7034"/>
    <cellStyle name="20 % - Akzent5 2 3 3 2 5" xfId="7035"/>
    <cellStyle name="20 % - Akzent5 2 3 3 2 6" xfId="7036"/>
    <cellStyle name="20 % - Akzent5 2 3 3 3" xfId="7037"/>
    <cellStyle name="20 % - Akzent5 2 3 3 3 2" xfId="7038"/>
    <cellStyle name="20 % - Akzent5 2 3 3 3 2 2" xfId="7039"/>
    <cellStyle name="20 % - Akzent5 2 3 3 3 3" xfId="7040"/>
    <cellStyle name="20 % - Akzent5 2 3 3 4" xfId="7041"/>
    <cellStyle name="20 % - Akzent5 2 3 3 4 2" xfId="7042"/>
    <cellStyle name="20 % - Akzent5 2 3 3 5" xfId="7043"/>
    <cellStyle name="20 % - Akzent5 2 3 3 5 2" xfId="7044"/>
    <cellStyle name="20 % - Akzent5 2 3 3 6" xfId="7045"/>
    <cellStyle name="20 % - Akzent5 2 3 3 7" xfId="7046"/>
    <cellStyle name="20 % - Akzent5 2 3 4" xfId="7047"/>
    <cellStyle name="20 % - Akzent5 2 3 4 2" xfId="7048"/>
    <cellStyle name="20 % - Akzent5 2 3 4 2 2" xfId="7049"/>
    <cellStyle name="20 % - Akzent5 2 3 4 2 2 2" xfId="7050"/>
    <cellStyle name="20 % - Akzent5 2 3 4 2 3" xfId="7051"/>
    <cellStyle name="20 % - Akzent5 2 3 4 3" xfId="7052"/>
    <cellStyle name="20 % - Akzent5 2 3 4 3 2" xfId="7053"/>
    <cellStyle name="20 % - Akzent5 2 3 4 4" xfId="7054"/>
    <cellStyle name="20 % - Akzent5 2 3 4 4 2" xfId="7055"/>
    <cellStyle name="20 % - Akzent5 2 3 4 5" xfId="7056"/>
    <cellStyle name="20 % - Akzent5 2 3 4 6" xfId="7057"/>
    <cellStyle name="20 % - Akzent5 2 3 5" xfId="7058"/>
    <cellStyle name="20 % - Akzent5 2 3 5 2" xfId="7059"/>
    <cellStyle name="20 % - Akzent5 2 3 5 2 2" xfId="7060"/>
    <cellStyle name="20 % - Akzent5 2 3 5 3" xfId="7061"/>
    <cellStyle name="20 % - Akzent5 2 3 6" xfId="7062"/>
    <cellStyle name="20 % - Akzent5 2 3 6 2" xfId="7063"/>
    <cellStyle name="20 % - Akzent5 2 3 7" xfId="7064"/>
    <cellStyle name="20 % - Akzent5 2 3 7 2" xfId="7065"/>
    <cellStyle name="20 % - Akzent5 2 3 8" xfId="7066"/>
    <cellStyle name="20 % - Akzent5 2 3 9" xfId="7067"/>
    <cellStyle name="20 % - Akzent5 2 4" xfId="57"/>
    <cellStyle name="20 % - Akzent5 2 4 2" xfId="7068"/>
    <cellStyle name="20 % - Akzent5 2 4 2 2" xfId="7069"/>
    <cellStyle name="20 % - Akzent5 2 4 2 2 2" xfId="7070"/>
    <cellStyle name="20 % - Akzent5 2 4 2 2 2 2" xfId="7071"/>
    <cellStyle name="20 % - Akzent5 2 4 2 2 2 2 2" xfId="7072"/>
    <cellStyle name="20 % - Akzent5 2 4 2 2 2 3" xfId="7073"/>
    <cellStyle name="20 % - Akzent5 2 4 2 2 3" xfId="7074"/>
    <cellStyle name="20 % - Akzent5 2 4 2 2 3 2" xfId="7075"/>
    <cellStyle name="20 % - Akzent5 2 4 2 2 4" xfId="7076"/>
    <cellStyle name="20 % - Akzent5 2 4 2 2 4 2" xfId="7077"/>
    <cellStyle name="20 % - Akzent5 2 4 2 2 5" xfId="7078"/>
    <cellStyle name="20 % - Akzent5 2 4 2 2 6" xfId="7079"/>
    <cellStyle name="20 % - Akzent5 2 4 2 3" xfId="7080"/>
    <cellStyle name="20 % - Akzent5 2 4 2 3 2" xfId="7081"/>
    <cellStyle name="20 % - Akzent5 2 4 2 3 2 2" xfId="7082"/>
    <cellStyle name="20 % - Akzent5 2 4 2 3 3" xfId="7083"/>
    <cellStyle name="20 % - Akzent5 2 4 2 4" xfId="7084"/>
    <cellStyle name="20 % - Akzent5 2 4 2 4 2" xfId="7085"/>
    <cellStyle name="20 % - Akzent5 2 4 2 5" xfId="7086"/>
    <cellStyle name="20 % - Akzent5 2 4 2 5 2" xfId="7087"/>
    <cellStyle name="20 % - Akzent5 2 4 2 6" xfId="7088"/>
    <cellStyle name="20 % - Akzent5 2 4 2 7" xfId="7089"/>
    <cellStyle name="20 % - Akzent5 2 4 3" xfId="7090"/>
    <cellStyle name="20 % - Akzent5 2 4 3 2" xfId="7091"/>
    <cellStyle name="20 % - Akzent5 2 4 3 2 2" xfId="7092"/>
    <cellStyle name="20 % - Akzent5 2 4 3 2 2 2" xfId="7093"/>
    <cellStyle name="20 % - Akzent5 2 4 3 2 3" xfId="7094"/>
    <cellStyle name="20 % - Akzent5 2 4 3 3" xfId="7095"/>
    <cellStyle name="20 % - Akzent5 2 4 3 3 2" xfId="7096"/>
    <cellStyle name="20 % - Akzent5 2 4 3 4" xfId="7097"/>
    <cellStyle name="20 % - Akzent5 2 4 3 4 2" xfId="7098"/>
    <cellStyle name="20 % - Akzent5 2 4 3 5" xfId="7099"/>
    <cellStyle name="20 % - Akzent5 2 4 3 6" xfId="7100"/>
    <cellStyle name="20 % - Akzent5 2 4 4" xfId="7101"/>
    <cellStyle name="20 % - Akzent5 2 4 4 2" xfId="7102"/>
    <cellStyle name="20 % - Akzent5 2 4 4 2 2" xfId="7103"/>
    <cellStyle name="20 % - Akzent5 2 4 4 3" xfId="7104"/>
    <cellStyle name="20 % - Akzent5 2 4 5" xfId="7105"/>
    <cellStyle name="20 % - Akzent5 2 4 5 2" xfId="7106"/>
    <cellStyle name="20 % - Akzent5 2 4 6" xfId="7107"/>
    <cellStyle name="20 % - Akzent5 2 4 6 2" xfId="7108"/>
    <cellStyle name="20 % - Akzent5 2 4 7" xfId="7109"/>
    <cellStyle name="20 % - Akzent5 2 4 8" xfId="7110"/>
    <cellStyle name="20 % - Akzent5 2 5" xfId="58"/>
    <cellStyle name="20 % - Akzent5 2 5 2" xfId="7111"/>
    <cellStyle name="20 % - Akzent5 2 5 2 2" xfId="7112"/>
    <cellStyle name="20 % - Akzent5 2 5 2 2 2" xfId="7113"/>
    <cellStyle name="20 % - Akzent5 2 5 2 2 2 2" xfId="7114"/>
    <cellStyle name="20 % - Akzent5 2 5 2 2 2 2 2" xfId="7115"/>
    <cellStyle name="20 % - Akzent5 2 5 2 2 2 3" xfId="7116"/>
    <cellStyle name="20 % - Akzent5 2 5 2 2 3" xfId="7117"/>
    <cellStyle name="20 % - Akzent5 2 5 2 2 3 2" xfId="7118"/>
    <cellStyle name="20 % - Akzent5 2 5 2 2 4" xfId="7119"/>
    <cellStyle name="20 % - Akzent5 2 5 2 2 4 2" xfId="7120"/>
    <cellStyle name="20 % - Akzent5 2 5 2 2 5" xfId="7121"/>
    <cellStyle name="20 % - Akzent5 2 5 2 2 6" xfId="7122"/>
    <cellStyle name="20 % - Akzent5 2 5 2 3" xfId="7123"/>
    <cellStyle name="20 % - Akzent5 2 5 2 3 2" xfId="7124"/>
    <cellStyle name="20 % - Akzent5 2 5 2 3 2 2" xfId="7125"/>
    <cellStyle name="20 % - Akzent5 2 5 2 3 3" xfId="7126"/>
    <cellStyle name="20 % - Akzent5 2 5 2 4" xfId="7127"/>
    <cellStyle name="20 % - Akzent5 2 5 2 4 2" xfId="7128"/>
    <cellStyle name="20 % - Akzent5 2 5 2 5" xfId="7129"/>
    <cellStyle name="20 % - Akzent5 2 5 2 5 2" xfId="7130"/>
    <cellStyle name="20 % - Akzent5 2 5 2 6" xfId="7131"/>
    <cellStyle name="20 % - Akzent5 2 5 2 7" xfId="7132"/>
    <cellStyle name="20 % - Akzent5 2 5 3" xfId="7133"/>
    <cellStyle name="20 % - Akzent5 2 5 3 2" xfId="7134"/>
    <cellStyle name="20 % - Akzent5 2 5 3 2 2" xfId="7135"/>
    <cellStyle name="20 % - Akzent5 2 5 3 2 2 2" xfId="7136"/>
    <cellStyle name="20 % - Akzent5 2 5 3 2 3" xfId="7137"/>
    <cellStyle name="20 % - Akzent5 2 5 3 3" xfId="7138"/>
    <cellStyle name="20 % - Akzent5 2 5 3 3 2" xfId="7139"/>
    <cellStyle name="20 % - Akzent5 2 5 3 4" xfId="7140"/>
    <cellStyle name="20 % - Akzent5 2 5 3 4 2" xfId="7141"/>
    <cellStyle name="20 % - Akzent5 2 5 3 5" xfId="7142"/>
    <cellStyle name="20 % - Akzent5 2 5 3 6" xfId="7143"/>
    <cellStyle name="20 % - Akzent5 2 5 4" xfId="7144"/>
    <cellStyle name="20 % - Akzent5 2 5 4 2" xfId="7145"/>
    <cellStyle name="20 % - Akzent5 2 5 4 2 2" xfId="7146"/>
    <cellStyle name="20 % - Akzent5 2 5 4 3" xfId="7147"/>
    <cellStyle name="20 % - Akzent5 2 5 5" xfId="7148"/>
    <cellStyle name="20 % - Akzent5 2 5 5 2" xfId="7149"/>
    <cellStyle name="20 % - Akzent5 2 5 6" xfId="7150"/>
    <cellStyle name="20 % - Akzent5 2 5 6 2" xfId="7151"/>
    <cellStyle name="20 % - Akzent5 2 5 7" xfId="7152"/>
    <cellStyle name="20 % - Akzent5 2 5 8" xfId="7153"/>
    <cellStyle name="20 % - Akzent5 2 6" xfId="7154"/>
    <cellStyle name="20 % - Akzent5 2 6 2" xfId="7155"/>
    <cellStyle name="20 % - Akzent5 2 6 2 2" xfId="7156"/>
    <cellStyle name="20 % - Akzent5 2 6 2 2 2" xfId="7157"/>
    <cellStyle name="20 % - Akzent5 2 6 2 2 2 2" xfId="7158"/>
    <cellStyle name="20 % - Akzent5 2 6 2 2 3" xfId="7159"/>
    <cellStyle name="20 % - Akzent5 2 6 2 3" xfId="7160"/>
    <cellStyle name="20 % - Akzent5 2 6 2 3 2" xfId="7161"/>
    <cellStyle name="20 % - Akzent5 2 6 2 4" xfId="7162"/>
    <cellStyle name="20 % - Akzent5 2 6 2 4 2" xfId="7163"/>
    <cellStyle name="20 % - Akzent5 2 6 2 5" xfId="7164"/>
    <cellStyle name="20 % - Akzent5 2 6 2 6" xfId="7165"/>
    <cellStyle name="20 % - Akzent5 2 6 3" xfId="7166"/>
    <cellStyle name="20 % - Akzent5 2 6 3 2" xfId="7167"/>
    <cellStyle name="20 % - Akzent5 2 6 3 2 2" xfId="7168"/>
    <cellStyle name="20 % - Akzent5 2 6 3 3" xfId="7169"/>
    <cellStyle name="20 % - Akzent5 2 6 4" xfId="7170"/>
    <cellStyle name="20 % - Akzent5 2 6 4 2" xfId="7171"/>
    <cellStyle name="20 % - Akzent5 2 6 5" xfId="7172"/>
    <cellStyle name="20 % - Akzent5 2 6 5 2" xfId="7173"/>
    <cellStyle name="20 % - Akzent5 2 6 6" xfId="7174"/>
    <cellStyle name="20 % - Akzent5 2 6 7" xfId="7175"/>
    <cellStyle name="20 % - Akzent5 2 7" xfId="7176"/>
    <cellStyle name="20 % - Akzent5 2 7 2" xfId="7177"/>
    <cellStyle name="20 % - Akzent5 2 7 2 2" xfId="7178"/>
    <cellStyle name="20 % - Akzent5 2 7 2 2 2" xfId="7179"/>
    <cellStyle name="20 % - Akzent5 2 7 2 2 2 2" xfId="7180"/>
    <cellStyle name="20 % - Akzent5 2 7 2 2 3" xfId="7181"/>
    <cellStyle name="20 % - Akzent5 2 7 2 3" xfId="7182"/>
    <cellStyle name="20 % - Akzent5 2 7 2 3 2" xfId="7183"/>
    <cellStyle name="20 % - Akzent5 2 7 2 4" xfId="7184"/>
    <cellStyle name="20 % - Akzent5 2 7 2 4 2" xfId="7185"/>
    <cellStyle name="20 % - Akzent5 2 7 2 5" xfId="7186"/>
    <cellStyle name="20 % - Akzent5 2 7 2 6" xfId="7187"/>
    <cellStyle name="20 % - Akzent5 2 7 3" xfId="7188"/>
    <cellStyle name="20 % - Akzent5 2 7 3 2" xfId="7189"/>
    <cellStyle name="20 % - Akzent5 2 7 3 2 2" xfId="7190"/>
    <cellStyle name="20 % - Akzent5 2 7 3 3" xfId="7191"/>
    <cellStyle name="20 % - Akzent5 2 7 4" xfId="7192"/>
    <cellStyle name="20 % - Akzent5 2 7 4 2" xfId="7193"/>
    <cellStyle name="20 % - Akzent5 2 7 5" xfId="7194"/>
    <cellStyle name="20 % - Akzent5 2 7 5 2" xfId="7195"/>
    <cellStyle name="20 % - Akzent5 2 7 6" xfId="7196"/>
    <cellStyle name="20 % - Akzent5 2 7 7" xfId="7197"/>
    <cellStyle name="20 % - Akzent5 2 8" xfId="7198"/>
    <cellStyle name="20 % - Akzent5 2 8 2" xfId="7199"/>
    <cellStyle name="20 % - Akzent5 2 8 2 2" xfId="7200"/>
    <cellStyle name="20 % - Akzent5 2 8 2 2 2" xfId="7201"/>
    <cellStyle name="20 % - Akzent5 2 8 2 2 2 2" xfId="7202"/>
    <cellStyle name="20 % - Akzent5 2 8 2 2 3" xfId="7203"/>
    <cellStyle name="20 % - Akzent5 2 8 2 3" xfId="7204"/>
    <cellStyle name="20 % - Akzent5 2 8 2 3 2" xfId="7205"/>
    <cellStyle name="20 % - Akzent5 2 8 2 4" xfId="7206"/>
    <cellStyle name="20 % - Akzent5 2 8 2 4 2" xfId="7207"/>
    <cellStyle name="20 % - Akzent5 2 8 2 5" xfId="7208"/>
    <cellStyle name="20 % - Akzent5 2 8 2 6" xfId="7209"/>
    <cellStyle name="20 % - Akzent5 2 8 3" xfId="7210"/>
    <cellStyle name="20 % - Akzent5 2 8 3 2" xfId="7211"/>
    <cellStyle name="20 % - Akzent5 2 8 3 2 2" xfId="7212"/>
    <cellStyle name="20 % - Akzent5 2 8 3 3" xfId="7213"/>
    <cellStyle name="20 % - Akzent5 2 8 4" xfId="7214"/>
    <cellStyle name="20 % - Akzent5 2 8 4 2" xfId="7215"/>
    <cellStyle name="20 % - Akzent5 2 8 5" xfId="7216"/>
    <cellStyle name="20 % - Akzent5 2 8 5 2" xfId="7217"/>
    <cellStyle name="20 % - Akzent5 2 8 6" xfId="7218"/>
    <cellStyle name="20 % - Akzent5 2 8 7" xfId="7219"/>
    <cellStyle name="20 % - Akzent5 2 9" xfId="7220"/>
    <cellStyle name="20 % - Akzent5 2 9 2" xfId="7221"/>
    <cellStyle name="20 % - Akzent5 2 9 2 2" xfId="7222"/>
    <cellStyle name="20 % - Akzent5 2 9 2 2 2" xfId="7223"/>
    <cellStyle name="20 % - Akzent5 2 9 2 3" xfId="7224"/>
    <cellStyle name="20 % - Akzent5 2 9 3" xfId="7225"/>
    <cellStyle name="20 % - Akzent5 2 9 3 2" xfId="7226"/>
    <cellStyle name="20 % - Akzent5 2 9 4" xfId="7227"/>
    <cellStyle name="20 % - Akzent5 2 9 4 2" xfId="7228"/>
    <cellStyle name="20 % - Akzent5 2 9 5" xfId="7229"/>
    <cellStyle name="20 % - Akzent5 2 9 6" xfId="7230"/>
    <cellStyle name="20 % - Akzent5 20" xfId="2055"/>
    <cellStyle name="20 % - Akzent5 21" xfId="2056"/>
    <cellStyle name="20 % - Akzent5 22" xfId="2057"/>
    <cellStyle name="20 % - Akzent5 23" xfId="2058"/>
    <cellStyle name="20 % - Akzent5 3" xfId="59"/>
    <cellStyle name="20 % - Akzent5 3 10" xfId="7231"/>
    <cellStyle name="20 % - Akzent5 3 10 2" xfId="7232"/>
    <cellStyle name="20 % - Akzent5 3 10 2 2" xfId="7233"/>
    <cellStyle name="20 % - Akzent5 3 10 3" xfId="7234"/>
    <cellStyle name="20 % - Akzent5 3 11" xfId="7235"/>
    <cellStyle name="20 % - Akzent5 3 11 2" xfId="7236"/>
    <cellStyle name="20 % - Akzent5 3 12" xfId="7237"/>
    <cellStyle name="20 % - Akzent5 3 12 2" xfId="7238"/>
    <cellStyle name="20 % - Akzent5 3 13" xfId="7239"/>
    <cellStyle name="20 % - Akzent5 3 14" xfId="7240"/>
    <cellStyle name="20 % - Akzent5 3 2" xfId="2059"/>
    <cellStyle name="20 % - Akzent5 3 2 10" xfId="7241"/>
    <cellStyle name="20 % - Akzent5 3 2 2" xfId="7242"/>
    <cellStyle name="20 % - Akzent5 3 2 2 2" xfId="7243"/>
    <cellStyle name="20 % - Akzent5 3 2 2 2 2" xfId="7244"/>
    <cellStyle name="20 % - Akzent5 3 2 2 2 2 2" xfId="7245"/>
    <cellStyle name="20 % - Akzent5 3 2 2 2 2 2 2" xfId="7246"/>
    <cellStyle name="20 % - Akzent5 3 2 2 2 2 2 2 2" xfId="7247"/>
    <cellStyle name="20 % - Akzent5 3 2 2 2 2 2 3" xfId="7248"/>
    <cellStyle name="20 % - Akzent5 3 2 2 2 2 3" xfId="7249"/>
    <cellStyle name="20 % - Akzent5 3 2 2 2 2 3 2" xfId="7250"/>
    <cellStyle name="20 % - Akzent5 3 2 2 2 2 4" xfId="7251"/>
    <cellStyle name="20 % - Akzent5 3 2 2 2 2 4 2" xfId="7252"/>
    <cellStyle name="20 % - Akzent5 3 2 2 2 2 5" xfId="7253"/>
    <cellStyle name="20 % - Akzent5 3 2 2 2 2 6" xfId="7254"/>
    <cellStyle name="20 % - Akzent5 3 2 2 2 3" xfId="7255"/>
    <cellStyle name="20 % - Akzent5 3 2 2 2 3 2" xfId="7256"/>
    <cellStyle name="20 % - Akzent5 3 2 2 2 3 2 2" xfId="7257"/>
    <cellStyle name="20 % - Akzent5 3 2 2 2 3 3" xfId="7258"/>
    <cellStyle name="20 % - Akzent5 3 2 2 2 4" xfId="7259"/>
    <cellStyle name="20 % - Akzent5 3 2 2 2 4 2" xfId="7260"/>
    <cellStyle name="20 % - Akzent5 3 2 2 2 5" xfId="7261"/>
    <cellStyle name="20 % - Akzent5 3 2 2 2 5 2" xfId="7262"/>
    <cellStyle name="20 % - Akzent5 3 2 2 2 6" xfId="7263"/>
    <cellStyle name="20 % - Akzent5 3 2 2 2 7" xfId="7264"/>
    <cellStyle name="20 % - Akzent5 3 2 2 3" xfId="7265"/>
    <cellStyle name="20 % - Akzent5 3 2 2 3 2" xfId="7266"/>
    <cellStyle name="20 % - Akzent5 3 2 2 3 2 2" xfId="7267"/>
    <cellStyle name="20 % - Akzent5 3 2 2 3 2 2 2" xfId="7268"/>
    <cellStyle name="20 % - Akzent5 3 2 2 3 2 3" xfId="7269"/>
    <cellStyle name="20 % - Akzent5 3 2 2 3 3" xfId="7270"/>
    <cellStyle name="20 % - Akzent5 3 2 2 3 3 2" xfId="7271"/>
    <cellStyle name="20 % - Akzent5 3 2 2 3 4" xfId="7272"/>
    <cellStyle name="20 % - Akzent5 3 2 2 3 4 2" xfId="7273"/>
    <cellStyle name="20 % - Akzent5 3 2 2 3 5" xfId="7274"/>
    <cellStyle name="20 % - Akzent5 3 2 2 3 6" xfId="7275"/>
    <cellStyle name="20 % - Akzent5 3 2 2 4" xfId="7276"/>
    <cellStyle name="20 % - Akzent5 3 2 2 4 2" xfId="7277"/>
    <cellStyle name="20 % - Akzent5 3 2 2 4 2 2" xfId="7278"/>
    <cellStyle name="20 % - Akzent5 3 2 2 4 3" xfId="7279"/>
    <cellStyle name="20 % - Akzent5 3 2 2 5" xfId="7280"/>
    <cellStyle name="20 % - Akzent5 3 2 2 5 2" xfId="7281"/>
    <cellStyle name="20 % - Akzent5 3 2 2 6" xfId="7282"/>
    <cellStyle name="20 % - Akzent5 3 2 2 6 2" xfId="7283"/>
    <cellStyle name="20 % - Akzent5 3 2 2 7" xfId="7284"/>
    <cellStyle name="20 % - Akzent5 3 2 2 8" xfId="7285"/>
    <cellStyle name="20 % - Akzent5 3 2 3" xfId="7286"/>
    <cellStyle name="20 % - Akzent5 3 2 3 2" xfId="7287"/>
    <cellStyle name="20 % - Akzent5 3 2 3 2 2" xfId="7288"/>
    <cellStyle name="20 % - Akzent5 3 2 3 2 2 2" xfId="7289"/>
    <cellStyle name="20 % - Akzent5 3 2 3 2 2 2 2" xfId="7290"/>
    <cellStyle name="20 % - Akzent5 3 2 3 2 2 2 2 2" xfId="7291"/>
    <cellStyle name="20 % - Akzent5 3 2 3 2 2 2 3" xfId="7292"/>
    <cellStyle name="20 % - Akzent5 3 2 3 2 2 3" xfId="7293"/>
    <cellStyle name="20 % - Akzent5 3 2 3 2 2 3 2" xfId="7294"/>
    <cellStyle name="20 % - Akzent5 3 2 3 2 2 4" xfId="7295"/>
    <cellStyle name="20 % - Akzent5 3 2 3 2 2 4 2" xfId="7296"/>
    <cellStyle name="20 % - Akzent5 3 2 3 2 2 5" xfId="7297"/>
    <cellStyle name="20 % - Akzent5 3 2 3 2 2 6" xfId="7298"/>
    <cellStyle name="20 % - Akzent5 3 2 3 2 3" xfId="7299"/>
    <cellStyle name="20 % - Akzent5 3 2 3 2 3 2" xfId="7300"/>
    <cellStyle name="20 % - Akzent5 3 2 3 2 3 2 2" xfId="7301"/>
    <cellStyle name="20 % - Akzent5 3 2 3 2 3 3" xfId="7302"/>
    <cellStyle name="20 % - Akzent5 3 2 3 2 4" xfId="7303"/>
    <cellStyle name="20 % - Akzent5 3 2 3 2 4 2" xfId="7304"/>
    <cellStyle name="20 % - Akzent5 3 2 3 2 5" xfId="7305"/>
    <cellStyle name="20 % - Akzent5 3 2 3 2 5 2" xfId="7306"/>
    <cellStyle name="20 % - Akzent5 3 2 3 2 6" xfId="7307"/>
    <cellStyle name="20 % - Akzent5 3 2 3 2 7" xfId="7308"/>
    <cellStyle name="20 % - Akzent5 3 2 3 3" xfId="7309"/>
    <cellStyle name="20 % - Akzent5 3 2 3 3 2" xfId="7310"/>
    <cellStyle name="20 % - Akzent5 3 2 3 3 2 2" xfId="7311"/>
    <cellStyle name="20 % - Akzent5 3 2 3 3 2 2 2" xfId="7312"/>
    <cellStyle name="20 % - Akzent5 3 2 3 3 2 3" xfId="7313"/>
    <cellStyle name="20 % - Akzent5 3 2 3 3 3" xfId="7314"/>
    <cellStyle name="20 % - Akzent5 3 2 3 3 3 2" xfId="7315"/>
    <cellStyle name="20 % - Akzent5 3 2 3 3 4" xfId="7316"/>
    <cellStyle name="20 % - Akzent5 3 2 3 3 4 2" xfId="7317"/>
    <cellStyle name="20 % - Akzent5 3 2 3 3 5" xfId="7318"/>
    <cellStyle name="20 % - Akzent5 3 2 3 3 6" xfId="7319"/>
    <cellStyle name="20 % - Akzent5 3 2 3 4" xfId="7320"/>
    <cellStyle name="20 % - Akzent5 3 2 3 4 2" xfId="7321"/>
    <cellStyle name="20 % - Akzent5 3 2 3 4 2 2" xfId="7322"/>
    <cellStyle name="20 % - Akzent5 3 2 3 4 3" xfId="7323"/>
    <cellStyle name="20 % - Akzent5 3 2 3 5" xfId="7324"/>
    <cellStyle name="20 % - Akzent5 3 2 3 5 2" xfId="7325"/>
    <cellStyle name="20 % - Akzent5 3 2 3 6" xfId="7326"/>
    <cellStyle name="20 % - Akzent5 3 2 3 6 2" xfId="7327"/>
    <cellStyle name="20 % - Akzent5 3 2 3 7" xfId="7328"/>
    <cellStyle name="20 % - Akzent5 3 2 3 8" xfId="7329"/>
    <cellStyle name="20 % - Akzent5 3 2 4" xfId="7330"/>
    <cellStyle name="20 % - Akzent5 3 2 4 2" xfId="7331"/>
    <cellStyle name="20 % - Akzent5 3 2 4 2 2" xfId="7332"/>
    <cellStyle name="20 % - Akzent5 3 2 4 2 2 2" xfId="7333"/>
    <cellStyle name="20 % - Akzent5 3 2 4 2 2 2 2" xfId="7334"/>
    <cellStyle name="20 % - Akzent5 3 2 4 2 2 3" xfId="7335"/>
    <cellStyle name="20 % - Akzent5 3 2 4 2 3" xfId="7336"/>
    <cellStyle name="20 % - Akzent5 3 2 4 2 3 2" xfId="7337"/>
    <cellStyle name="20 % - Akzent5 3 2 4 2 4" xfId="7338"/>
    <cellStyle name="20 % - Akzent5 3 2 4 2 4 2" xfId="7339"/>
    <cellStyle name="20 % - Akzent5 3 2 4 2 5" xfId="7340"/>
    <cellStyle name="20 % - Akzent5 3 2 4 2 6" xfId="7341"/>
    <cellStyle name="20 % - Akzent5 3 2 4 3" xfId="7342"/>
    <cellStyle name="20 % - Akzent5 3 2 4 3 2" xfId="7343"/>
    <cellStyle name="20 % - Akzent5 3 2 4 3 2 2" xfId="7344"/>
    <cellStyle name="20 % - Akzent5 3 2 4 3 3" xfId="7345"/>
    <cellStyle name="20 % - Akzent5 3 2 4 4" xfId="7346"/>
    <cellStyle name="20 % - Akzent5 3 2 4 4 2" xfId="7347"/>
    <cellStyle name="20 % - Akzent5 3 2 4 5" xfId="7348"/>
    <cellStyle name="20 % - Akzent5 3 2 4 5 2" xfId="7349"/>
    <cellStyle name="20 % - Akzent5 3 2 4 6" xfId="7350"/>
    <cellStyle name="20 % - Akzent5 3 2 4 7" xfId="7351"/>
    <cellStyle name="20 % - Akzent5 3 2 5" xfId="7352"/>
    <cellStyle name="20 % - Akzent5 3 2 5 2" xfId="7353"/>
    <cellStyle name="20 % - Akzent5 3 2 5 2 2" xfId="7354"/>
    <cellStyle name="20 % - Akzent5 3 2 5 2 2 2" xfId="7355"/>
    <cellStyle name="20 % - Akzent5 3 2 5 2 3" xfId="7356"/>
    <cellStyle name="20 % - Akzent5 3 2 5 3" xfId="7357"/>
    <cellStyle name="20 % - Akzent5 3 2 5 3 2" xfId="7358"/>
    <cellStyle name="20 % - Akzent5 3 2 5 4" xfId="7359"/>
    <cellStyle name="20 % - Akzent5 3 2 5 4 2" xfId="7360"/>
    <cellStyle name="20 % - Akzent5 3 2 5 5" xfId="7361"/>
    <cellStyle name="20 % - Akzent5 3 2 5 6" xfId="7362"/>
    <cellStyle name="20 % - Akzent5 3 2 6" xfId="7363"/>
    <cellStyle name="20 % - Akzent5 3 2 6 2" xfId="7364"/>
    <cellStyle name="20 % - Akzent5 3 2 6 2 2" xfId="7365"/>
    <cellStyle name="20 % - Akzent5 3 2 6 3" xfId="7366"/>
    <cellStyle name="20 % - Akzent5 3 2 7" xfId="7367"/>
    <cellStyle name="20 % - Akzent5 3 2 7 2" xfId="7368"/>
    <cellStyle name="20 % - Akzent5 3 2 8" xfId="7369"/>
    <cellStyle name="20 % - Akzent5 3 2 8 2" xfId="7370"/>
    <cellStyle name="20 % - Akzent5 3 2 9" xfId="7371"/>
    <cellStyle name="20 % - Akzent5 3 3" xfId="7372"/>
    <cellStyle name="20 % - Akzent5 3 3 2" xfId="7373"/>
    <cellStyle name="20 % - Akzent5 3 3 2 2" xfId="7374"/>
    <cellStyle name="20 % - Akzent5 3 3 2 2 2" xfId="7375"/>
    <cellStyle name="20 % - Akzent5 3 3 2 2 2 2" xfId="7376"/>
    <cellStyle name="20 % - Akzent5 3 3 2 2 2 2 2" xfId="7377"/>
    <cellStyle name="20 % - Akzent5 3 3 2 2 2 2 2 2" xfId="7378"/>
    <cellStyle name="20 % - Akzent5 3 3 2 2 2 2 3" xfId="7379"/>
    <cellStyle name="20 % - Akzent5 3 3 2 2 2 3" xfId="7380"/>
    <cellStyle name="20 % - Akzent5 3 3 2 2 2 3 2" xfId="7381"/>
    <cellStyle name="20 % - Akzent5 3 3 2 2 2 4" xfId="7382"/>
    <cellStyle name="20 % - Akzent5 3 3 2 2 2 4 2" xfId="7383"/>
    <cellStyle name="20 % - Akzent5 3 3 2 2 2 5" xfId="7384"/>
    <cellStyle name="20 % - Akzent5 3 3 2 2 2 6" xfId="7385"/>
    <cellStyle name="20 % - Akzent5 3 3 2 2 3" xfId="7386"/>
    <cellStyle name="20 % - Akzent5 3 3 2 2 3 2" xfId="7387"/>
    <cellStyle name="20 % - Akzent5 3 3 2 2 3 2 2" xfId="7388"/>
    <cellStyle name="20 % - Akzent5 3 3 2 2 3 3" xfId="7389"/>
    <cellStyle name="20 % - Akzent5 3 3 2 2 4" xfId="7390"/>
    <cellStyle name="20 % - Akzent5 3 3 2 2 4 2" xfId="7391"/>
    <cellStyle name="20 % - Akzent5 3 3 2 2 5" xfId="7392"/>
    <cellStyle name="20 % - Akzent5 3 3 2 2 5 2" xfId="7393"/>
    <cellStyle name="20 % - Akzent5 3 3 2 2 6" xfId="7394"/>
    <cellStyle name="20 % - Akzent5 3 3 2 2 7" xfId="7395"/>
    <cellStyle name="20 % - Akzent5 3 3 2 3" xfId="7396"/>
    <cellStyle name="20 % - Akzent5 3 3 2 3 2" xfId="7397"/>
    <cellStyle name="20 % - Akzent5 3 3 2 3 2 2" xfId="7398"/>
    <cellStyle name="20 % - Akzent5 3 3 2 3 2 2 2" xfId="7399"/>
    <cellStyle name="20 % - Akzent5 3 3 2 3 2 3" xfId="7400"/>
    <cellStyle name="20 % - Akzent5 3 3 2 3 3" xfId="7401"/>
    <cellStyle name="20 % - Akzent5 3 3 2 3 3 2" xfId="7402"/>
    <cellStyle name="20 % - Akzent5 3 3 2 3 4" xfId="7403"/>
    <cellStyle name="20 % - Akzent5 3 3 2 3 4 2" xfId="7404"/>
    <cellStyle name="20 % - Akzent5 3 3 2 3 5" xfId="7405"/>
    <cellStyle name="20 % - Akzent5 3 3 2 3 6" xfId="7406"/>
    <cellStyle name="20 % - Akzent5 3 3 2 4" xfId="7407"/>
    <cellStyle name="20 % - Akzent5 3 3 2 4 2" xfId="7408"/>
    <cellStyle name="20 % - Akzent5 3 3 2 4 2 2" xfId="7409"/>
    <cellStyle name="20 % - Akzent5 3 3 2 4 3" xfId="7410"/>
    <cellStyle name="20 % - Akzent5 3 3 2 5" xfId="7411"/>
    <cellStyle name="20 % - Akzent5 3 3 2 5 2" xfId="7412"/>
    <cellStyle name="20 % - Akzent5 3 3 2 6" xfId="7413"/>
    <cellStyle name="20 % - Akzent5 3 3 2 6 2" xfId="7414"/>
    <cellStyle name="20 % - Akzent5 3 3 2 7" xfId="7415"/>
    <cellStyle name="20 % - Akzent5 3 3 2 8" xfId="7416"/>
    <cellStyle name="20 % - Akzent5 3 3 3" xfId="7417"/>
    <cellStyle name="20 % - Akzent5 3 3 3 2" xfId="7418"/>
    <cellStyle name="20 % - Akzent5 3 3 3 2 2" xfId="7419"/>
    <cellStyle name="20 % - Akzent5 3 3 3 2 2 2" xfId="7420"/>
    <cellStyle name="20 % - Akzent5 3 3 3 2 2 2 2" xfId="7421"/>
    <cellStyle name="20 % - Akzent5 3 3 3 2 2 3" xfId="7422"/>
    <cellStyle name="20 % - Akzent5 3 3 3 2 3" xfId="7423"/>
    <cellStyle name="20 % - Akzent5 3 3 3 2 3 2" xfId="7424"/>
    <cellStyle name="20 % - Akzent5 3 3 3 2 4" xfId="7425"/>
    <cellStyle name="20 % - Akzent5 3 3 3 2 4 2" xfId="7426"/>
    <cellStyle name="20 % - Akzent5 3 3 3 2 5" xfId="7427"/>
    <cellStyle name="20 % - Akzent5 3 3 3 2 6" xfId="7428"/>
    <cellStyle name="20 % - Akzent5 3 3 3 3" xfId="7429"/>
    <cellStyle name="20 % - Akzent5 3 3 3 3 2" xfId="7430"/>
    <cellStyle name="20 % - Akzent5 3 3 3 3 2 2" xfId="7431"/>
    <cellStyle name="20 % - Akzent5 3 3 3 3 3" xfId="7432"/>
    <cellStyle name="20 % - Akzent5 3 3 3 4" xfId="7433"/>
    <cellStyle name="20 % - Akzent5 3 3 3 4 2" xfId="7434"/>
    <cellStyle name="20 % - Akzent5 3 3 3 5" xfId="7435"/>
    <cellStyle name="20 % - Akzent5 3 3 3 5 2" xfId="7436"/>
    <cellStyle name="20 % - Akzent5 3 3 3 6" xfId="7437"/>
    <cellStyle name="20 % - Akzent5 3 3 3 7" xfId="7438"/>
    <cellStyle name="20 % - Akzent5 3 3 4" xfId="7439"/>
    <cellStyle name="20 % - Akzent5 3 3 4 2" xfId="7440"/>
    <cellStyle name="20 % - Akzent5 3 3 4 2 2" xfId="7441"/>
    <cellStyle name="20 % - Akzent5 3 3 4 2 2 2" xfId="7442"/>
    <cellStyle name="20 % - Akzent5 3 3 4 2 3" xfId="7443"/>
    <cellStyle name="20 % - Akzent5 3 3 4 3" xfId="7444"/>
    <cellStyle name="20 % - Akzent5 3 3 4 3 2" xfId="7445"/>
    <cellStyle name="20 % - Akzent5 3 3 4 4" xfId="7446"/>
    <cellStyle name="20 % - Akzent5 3 3 4 4 2" xfId="7447"/>
    <cellStyle name="20 % - Akzent5 3 3 4 5" xfId="7448"/>
    <cellStyle name="20 % - Akzent5 3 3 4 6" xfId="7449"/>
    <cellStyle name="20 % - Akzent5 3 3 5" xfId="7450"/>
    <cellStyle name="20 % - Akzent5 3 3 5 2" xfId="7451"/>
    <cellStyle name="20 % - Akzent5 3 3 5 2 2" xfId="7452"/>
    <cellStyle name="20 % - Akzent5 3 3 5 3" xfId="7453"/>
    <cellStyle name="20 % - Akzent5 3 3 6" xfId="7454"/>
    <cellStyle name="20 % - Akzent5 3 3 6 2" xfId="7455"/>
    <cellStyle name="20 % - Akzent5 3 3 7" xfId="7456"/>
    <cellStyle name="20 % - Akzent5 3 3 7 2" xfId="7457"/>
    <cellStyle name="20 % - Akzent5 3 3 8" xfId="7458"/>
    <cellStyle name="20 % - Akzent5 3 3 9" xfId="7459"/>
    <cellStyle name="20 % - Akzent5 3 4" xfId="7460"/>
    <cellStyle name="20 % - Akzent5 3 4 2" xfId="7461"/>
    <cellStyle name="20 % - Akzent5 3 4 2 2" xfId="7462"/>
    <cellStyle name="20 % - Akzent5 3 4 2 2 2" xfId="7463"/>
    <cellStyle name="20 % - Akzent5 3 4 2 2 2 2" xfId="7464"/>
    <cellStyle name="20 % - Akzent5 3 4 2 2 2 2 2" xfId="7465"/>
    <cellStyle name="20 % - Akzent5 3 4 2 2 2 3" xfId="7466"/>
    <cellStyle name="20 % - Akzent5 3 4 2 2 3" xfId="7467"/>
    <cellStyle name="20 % - Akzent5 3 4 2 2 3 2" xfId="7468"/>
    <cellStyle name="20 % - Akzent5 3 4 2 2 4" xfId="7469"/>
    <cellStyle name="20 % - Akzent5 3 4 2 2 4 2" xfId="7470"/>
    <cellStyle name="20 % - Akzent5 3 4 2 2 5" xfId="7471"/>
    <cellStyle name="20 % - Akzent5 3 4 2 2 6" xfId="7472"/>
    <cellStyle name="20 % - Akzent5 3 4 2 3" xfId="7473"/>
    <cellStyle name="20 % - Akzent5 3 4 2 3 2" xfId="7474"/>
    <cellStyle name="20 % - Akzent5 3 4 2 3 2 2" xfId="7475"/>
    <cellStyle name="20 % - Akzent5 3 4 2 3 3" xfId="7476"/>
    <cellStyle name="20 % - Akzent5 3 4 2 4" xfId="7477"/>
    <cellStyle name="20 % - Akzent5 3 4 2 4 2" xfId="7478"/>
    <cellStyle name="20 % - Akzent5 3 4 2 5" xfId="7479"/>
    <cellStyle name="20 % - Akzent5 3 4 2 5 2" xfId="7480"/>
    <cellStyle name="20 % - Akzent5 3 4 2 6" xfId="7481"/>
    <cellStyle name="20 % - Akzent5 3 4 2 7" xfId="7482"/>
    <cellStyle name="20 % - Akzent5 3 4 3" xfId="7483"/>
    <cellStyle name="20 % - Akzent5 3 4 3 2" xfId="7484"/>
    <cellStyle name="20 % - Akzent5 3 4 3 2 2" xfId="7485"/>
    <cellStyle name="20 % - Akzent5 3 4 3 2 2 2" xfId="7486"/>
    <cellStyle name="20 % - Akzent5 3 4 3 2 3" xfId="7487"/>
    <cellStyle name="20 % - Akzent5 3 4 3 3" xfId="7488"/>
    <cellStyle name="20 % - Akzent5 3 4 3 3 2" xfId="7489"/>
    <cellStyle name="20 % - Akzent5 3 4 3 4" xfId="7490"/>
    <cellStyle name="20 % - Akzent5 3 4 3 4 2" xfId="7491"/>
    <cellStyle name="20 % - Akzent5 3 4 3 5" xfId="7492"/>
    <cellStyle name="20 % - Akzent5 3 4 3 6" xfId="7493"/>
    <cellStyle name="20 % - Akzent5 3 4 4" xfId="7494"/>
    <cellStyle name="20 % - Akzent5 3 4 4 2" xfId="7495"/>
    <cellStyle name="20 % - Akzent5 3 4 4 2 2" xfId="7496"/>
    <cellStyle name="20 % - Akzent5 3 4 4 3" xfId="7497"/>
    <cellStyle name="20 % - Akzent5 3 4 5" xfId="7498"/>
    <cellStyle name="20 % - Akzent5 3 4 5 2" xfId="7499"/>
    <cellStyle name="20 % - Akzent5 3 4 6" xfId="7500"/>
    <cellStyle name="20 % - Akzent5 3 4 6 2" xfId="7501"/>
    <cellStyle name="20 % - Akzent5 3 4 7" xfId="7502"/>
    <cellStyle name="20 % - Akzent5 3 4 8" xfId="7503"/>
    <cellStyle name="20 % - Akzent5 3 5" xfId="7504"/>
    <cellStyle name="20 % - Akzent5 3 5 2" xfId="7505"/>
    <cellStyle name="20 % - Akzent5 3 5 2 2" xfId="7506"/>
    <cellStyle name="20 % - Akzent5 3 5 2 2 2" xfId="7507"/>
    <cellStyle name="20 % - Akzent5 3 5 2 2 2 2" xfId="7508"/>
    <cellStyle name="20 % - Akzent5 3 5 2 2 2 2 2" xfId="7509"/>
    <cellStyle name="20 % - Akzent5 3 5 2 2 2 3" xfId="7510"/>
    <cellStyle name="20 % - Akzent5 3 5 2 2 3" xfId="7511"/>
    <cellStyle name="20 % - Akzent5 3 5 2 2 3 2" xfId="7512"/>
    <cellStyle name="20 % - Akzent5 3 5 2 2 4" xfId="7513"/>
    <cellStyle name="20 % - Akzent5 3 5 2 2 4 2" xfId="7514"/>
    <cellStyle name="20 % - Akzent5 3 5 2 2 5" xfId="7515"/>
    <cellStyle name="20 % - Akzent5 3 5 2 2 6" xfId="7516"/>
    <cellStyle name="20 % - Akzent5 3 5 2 3" xfId="7517"/>
    <cellStyle name="20 % - Akzent5 3 5 2 3 2" xfId="7518"/>
    <cellStyle name="20 % - Akzent5 3 5 2 3 2 2" xfId="7519"/>
    <cellStyle name="20 % - Akzent5 3 5 2 3 3" xfId="7520"/>
    <cellStyle name="20 % - Akzent5 3 5 2 4" xfId="7521"/>
    <cellStyle name="20 % - Akzent5 3 5 2 4 2" xfId="7522"/>
    <cellStyle name="20 % - Akzent5 3 5 2 5" xfId="7523"/>
    <cellStyle name="20 % - Akzent5 3 5 2 5 2" xfId="7524"/>
    <cellStyle name="20 % - Akzent5 3 5 2 6" xfId="7525"/>
    <cellStyle name="20 % - Akzent5 3 5 2 7" xfId="7526"/>
    <cellStyle name="20 % - Akzent5 3 5 3" xfId="7527"/>
    <cellStyle name="20 % - Akzent5 3 5 3 2" xfId="7528"/>
    <cellStyle name="20 % - Akzent5 3 5 3 2 2" xfId="7529"/>
    <cellStyle name="20 % - Akzent5 3 5 3 2 2 2" xfId="7530"/>
    <cellStyle name="20 % - Akzent5 3 5 3 2 3" xfId="7531"/>
    <cellStyle name="20 % - Akzent5 3 5 3 3" xfId="7532"/>
    <cellStyle name="20 % - Akzent5 3 5 3 3 2" xfId="7533"/>
    <cellStyle name="20 % - Akzent5 3 5 3 4" xfId="7534"/>
    <cellStyle name="20 % - Akzent5 3 5 3 4 2" xfId="7535"/>
    <cellStyle name="20 % - Akzent5 3 5 3 5" xfId="7536"/>
    <cellStyle name="20 % - Akzent5 3 5 3 6" xfId="7537"/>
    <cellStyle name="20 % - Akzent5 3 5 4" xfId="7538"/>
    <cellStyle name="20 % - Akzent5 3 5 4 2" xfId="7539"/>
    <cellStyle name="20 % - Akzent5 3 5 4 2 2" xfId="7540"/>
    <cellStyle name="20 % - Akzent5 3 5 4 3" xfId="7541"/>
    <cellStyle name="20 % - Akzent5 3 5 5" xfId="7542"/>
    <cellStyle name="20 % - Akzent5 3 5 5 2" xfId="7543"/>
    <cellStyle name="20 % - Akzent5 3 5 6" xfId="7544"/>
    <cellStyle name="20 % - Akzent5 3 5 6 2" xfId="7545"/>
    <cellStyle name="20 % - Akzent5 3 5 7" xfId="7546"/>
    <cellStyle name="20 % - Akzent5 3 5 8" xfId="7547"/>
    <cellStyle name="20 % - Akzent5 3 6" xfId="7548"/>
    <cellStyle name="20 % - Akzent5 3 6 2" xfId="7549"/>
    <cellStyle name="20 % - Akzent5 3 6 2 2" xfId="7550"/>
    <cellStyle name="20 % - Akzent5 3 6 2 2 2" xfId="7551"/>
    <cellStyle name="20 % - Akzent5 3 6 2 2 2 2" xfId="7552"/>
    <cellStyle name="20 % - Akzent5 3 6 2 2 3" xfId="7553"/>
    <cellStyle name="20 % - Akzent5 3 6 2 3" xfId="7554"/>
    <cellStyle name="20 % - Akzent5 3 6 2 3 2" xfId="7555"/>
    <cellStyle name="20 % - Akzent5 3 6 2 4" xfId="7556"/>
    <cellStyle name="20 % - Akzent5 3 6 2 4 2" xfId="7557"/>
    <cellStyle name="20 % - Akzent5 3 6 2 5" xfId="7558"/>
    <cellStyle name="20 % - Akzent5 3 6 2 6" xfId="7559"/>
    <cellStyle name="20 % - Akzent5 3 6 3" xfId="7560"/>
    <cellStyle name="20 % - Akzent5 3 6 3 2" xfId="7561"/>
    <cellStyle name="20 % - Akzent5 3 6 3 2 2" xfId="7562"/>
    <cellStyle name="20 % - Akzent5 3 6 3 3" xfId="7563"/>
    <cellStyle name="20 % - Akzent5 3 6 4" xfId="7564"/>
    <cellStyle name="20 % - Akzent5 3 6 4 2" xfId="7565"/>
    <cellStyle name="20 % - Akzent5 3 6 5" xfId="7566"/>
    <cellStyle name="20 % - Akzent5 3 6 5 2" xfId="7567"/>
    <cellStyle name="20 % - Akzent5 3 6 6" xfId="7568"/>
    <cellStyle name="20 % - Akzent5 3 6 7" xfId="7569"/>
    <cellStyle name="20 % - Akzent5 3 7" xfId="7570"/>
    <cellStyle name="20 % - Akzent5 3 7 2" xfId="7571"/>
    <cellStyle name="20 % - Akzent5 3 7 2 2" xfId="7572"/>
    <cellStyle name="20 % - Akzent5 3 7 2 2 2" xfId="7573"/>
    <cellStyle name="20 % - Akzent5 3 7 2 2 2 2" xfId="7574"/>
    <cellStyle name="20 % - Akzent5 3 7 2 2 3" xfId="7575"/>
    <cellStyle name="20 % - Akzent5 3 7 2 3" xfId="7576"/>
    <cellStyle name="20 % - Akzent5 3 7 2 3 2" xfId="7577"/>
    <cellStyle name="20 % - Akzent5 3 7 2 4" xfId="7578"/>
    <cellStyle name="20 % - Akzent5 3 7 2 4 2" xfId="7579"/>
    <cellStyle name="20 % - Akzent5 3 7 2 5" xfId="7580"/>
    <cellStyle name="20 % - Akzent5 3 7 2 6" xfId="7581"/>
    <cellStyle name="20 % - Akzent5 3 7 3" xfId="7582"/>
    <cellStyle name="20 % - Akzent5 3 7 3 2" xfId="7583"/>
    <cellStyle name="20 % - Akzent5 3 7 3 2 2" xfId="7584"/>
    <cellStyle name="20 % - Akzent5 3 7 3 3" xfId="7585"/>
    <cellStyle name="20 % - Akzent5 3 7 4" xfId="7586"/>
    <cellStyle name="20 % - Akzent5 3 7 4 2" xfId="7587"/>
    <cellStyle name="20 % - Akzent5 3 7 5" xfId="7588"/>
    <cellStyle name="20 % - Akzent5 3 7 5 2" xfId="7589"/>
    <cellStyle name="20 % - Akzent5 3 7 6" xfId="7590"/>
    <cellStyle name="20 % - Akzent5 3 7 7" xfId="7591"/>
    <cellStyle name="20 % - Akzent5 3 8" xfId="7592"/>
    <cellStyle name="20 % - Akzent5 3 8 2" xfId="7593"/>
    <cellStyle name="20 % - Akzent5 3 8 2 2" xfId="7594"/>
    <cellStyle name="20 % - Akzent5 3 8 2 2 2" xfId="7595"/>
    <cellStyle name="20 % - Akzent5 3 8 2 2 2 2" xfId="7596"/>
    <cellStyle name="20 % - Akzent5 3 8 2 2 3" xfId="7597"/>
    <cellStyle name="20 % - Akzent5 3 8 2 3" xfId="7598"/>
    <cellStyle name="20 % - Akzent5 3 8 2 3 2" xfId="7599"/>
    <cellStyle name="20 % - Akzent5 3 8 2 4" xfId="7600"/>
    <cellStyle name="20 % - Akzent5 3 8 2 4 2" xfId="7601"/>
    <cellStyle name="20 % - Akzent5 3 8 2 5" xfId="7602"/>
    <cellStyle name="20 % - Akzent5 3 8 2 6" xfId="7603"/>
    <cellStyle name="20 % - Akzent5 3 8 3" xfId="7604"/>
    <cellStyle name="20 % - Akzent5 3 8 3 2" xfId="7605"/>
    <cellStyle name="20 % - Akzent5 3 8 3 2 2" xfId="7606"/>
    <cellStyle name="20 % - Akzent5 3 8 3 3" xfId="7607"/>
    <cellStyle name="20 % - Akzent5 3 8 4" xfId="7608"/>
    <cellStyle name="20 % - Akzent5 3 8 4 2" xfId="7609"/>
    <cellStyle name="20 % - Akzent5 3 8 5" xfId="7610"/>
    <cellStyle name="20 % - Akzent5 3 8 5 2" xfId="7611"/>
    <cellStyle name="20 % - Akzent5 3 8 6" xfId="7612"/>
    <cellStyle name="20 % - Akzent5 3 8 7" xfId="7613"/>
    <cellStyle name="20 % - Akzent5 3 9" xfId="7614"/>
    <cellStyle name="20 % - Akzent5 3 9 2" xfId="7615"/>
    <cellStyle name="20 % - Akzent5 3 9 2 2" xfId="7616"/>
    <cellStyle name="20 % - Akzent5 3 9 2 2 2" xfId="7617"/>
    <cellStyle name="20 % - Akzent5 3 9 2 3" xfId="7618"/>
    <cellStyle name="20 % - Akzent5 3 9 3" xfId="7619"/>
    <cellStyle name="20 % - Akzent5 3 9 3 2" xfId="7620"/>
    <cellStyle name="20 % - Akzent5 3 9 4" xfId="7621"/>
    <cellStyle name="20 % - Akzent5 3 9 4 2" xfId="7622"/>
    <cellStyle name="20 % - Akzent5 3 9 5" xfId="7623"/>
    <cellStyle name="20 % - Akzent5 3 9 6" xfId="7624"/>
    <cellStyle name="20 % - Akzent5 4" xfId="60"/>
    <cellStyle name="20 % - Akzent5 4 10" xfId="7625"/>
    <cellStyle name="20 % - Akzent5 4 11" xfId="7626"/>
    <cellStyle name="20 % - Akzent5 4 2" xfId="7627"/>
    <cellStyle name="20 % - Akzent5 4 2 2" xfId="7628"/>
    <cellStyle name="20 % - Akzent5 4 2 2 2" xfId="7629"/>
    <cellStyle name="20 % - Akzent5 4 2 2 2 2" xfId="7630"/>
    <cellStyle name="20 % - Akzent5 4 2 2 2 2 2" xfId="7631"/>
    <cellStyle name="20 % - Akzent5 4 2 2 2 2 2 2" xfId="7632"/>
    <cellStyle name="20 % - Akzent5 4 2 2 2 2 3" xfId="7633"/>
    <cellStyle name="20 % - Akzent5 4 2 2 2 3" xfId="7634"/>
    <cellStyle name="20 % - Akzent5 4 2 2 2 3 2" xfId="7635"/>
    <cellStyle name="20 % - Akzent5 4 2 2 2 4" xfId="7636"/>
    <cellStyle name="20 % - Akzent5 4 2 2 2 4 2" xfId="7637"/>
    <cellStyle name="20 % - Akzent5 4 2 2 2 5" xfId="7638"/>
    <cellStyle name="20 % - Akzent5 4 2 2 2 6" xfId="7639"/>
    <cellStyle name="20 % - Akzent5 4 2 2 3" xfId="7640"/>
    <cellStyle name="20 % - Akzent5 4 2 2 3 2" xfId="7641"/>
    <cellStyle name="20 % - Akzent5 4 2 2 3 2 2" xfId="7642"/>
    <cellStyle name="20 % - Akzent5 4 2 2 3 3" xfId="7643"/>
    <cellStyle name="20 % - Akzent5 4 2 2 4" xfId="7644"/>
    <cellStyle name="20 % - Akzent5 4 2 2 4 2" xfId="7645"/>
    <cellStyle name="20 % - Akzent5 4 2 2 5" xfId="7646"/>
    <cellStyle name="20 % - Akzent5 4 2 2 5 2" xfId="7647"/>
    <cellStyle name="20 % - Akzent5 4 2 2 6" xfId="7648"/>
    <cellStyle name="20 % - Akzent5 4 2 2 7" xfId="7649"/>
    <cellStyle name="20 % - Akzent5 4 2 3" xfId="7650"/>
    <cellStyle name="20 % - Akzent5 4 2 3 2" xfId="7651"/>
    <cellStyle name="20 % - Akzent5 4 2 3 2 2" xfId="7652"/>
    <cellStyle name="20 % - Akzent5 4 2 3 2 2 2" xfId="7653"/>
    <cellStyle name="20 % - Akzent5 4 2 3 2 3" xfId="7654"/>
    <cellStyle name="20 % - Akzent5 4 2 3 3" xfId="7655"/>
    <cellStyle name="20 % - Akzent5 4 2 3 3 2" xfId="7656"/>
    <cellStyle name="20 % - Akzent5 4 2 3 4" xfId="7657"/>
    <cellStyle name="20 % - Akzent5 4 2 3 4 2" xfId="7658"/>
    <cellStyle name="20 % - Akzent5 4 2 3 5" xfId="7659"/>
    <cellStyle name="20 % - Akzent5 4 2 3 6" xfId="7660"/>
    <cellStyle name="20 % - Akzent5 4 2 4" xfId="7661"/>
    <cellStyle name="20 % - Akzent5 4 2 4 2" xfId="7662"/>
    <cellStyle name="20 % - Akzent5 4 2 4 2 2" xfId="7663"/>
    <cellStyle name="20 % - Akzent5 4 2 4 3" xfId="7664"/>
    <cellStyle name="20 % - Akzent5 4 2 5" xfId="7665"/>
    <cellStyle name="20 % - Akzent5 4 2 5 2" xfId="7666"/>
    <cellStyle name="20 % - Akzent5 4 2 6" xfId="7667"/>
    <cellStyle name="20 % - Akzent5 4 2 6 2" xfId="7668"/>
    <cellStyle name="20 % - Akzent5 4 2 7" xfId="7669"/>
    <cellStyle name="20 % - Akzent5 4 2 8" xfId="7670"/>
    <cellStyle name="20 % - Akzent5 4 3" xfId="7671"/>
    <cellStyle name="20 % - Akzent5 4 3 2" xfId="7672"/>
    <cellStyle name="20 % - Akzent5 4 3 2 2" xfId="7673"/>
    <cellStyle name="20 % - Akzent5 4 3 2 2 2" xfId="7674"/>
    <cellStyle name="20 % - Akzent5 4 3 2 2 2 2" xfId="7675"/>
    <cellStyle name="20 % - Akzent5 4 3 2 2 2 2 2" xfId="7676"/>
    <cellStyle name="20 % - Akzent5 4 3 2 2 2 3" xfId="7677"/>
    <cellStyle name="20 % - Akzent5 4 3 2 2 3" xfId="7678"/>
    <cellStyle name="20 % - Akzent5 4 3 2 2 3 2" xfId="7679"/>
    <cellStyle name="20 % - Akzent5 4 3 2 2 4" xfId="7680"/>
    <cellStyle name="20 % - Akzent5 4 3 2 2 4 2" xfId="7681"/>
    <cellStyle name="20 % - Akzent5 4 3 2 2 5" xfId="7682"/>
    <cellStyle name="20 % - Akzent5 4 3 2 2 6" xfId="7683"/>
    <cellStyle name="20 % - Akzent5 4 3 2 3" xfId="7684"/>
    <cellStyle name="20 % - Akzent5 4 3 2 3 2" xfId="7685"/>
    <cellStyle name="20 % - Akzent5 4 3 2 3 2 2" xfId="7686"/>
    <cellStyle name="20 % - Akzent5 4 3 2 3 3" xfId="7687"/>
    <cellStyle name="20 % - Akzent5 4 3 2 4" xfId="7688"/>
    <cellStyle name="20 % - Akzent5 4 3 2 4 2" xfId="7689"/>
    <cellStyle name="20 % - Akzent5 4 3 2 5" xfId="7690"/>
    <cellStyle name="20 % - Akzent5 4 3 2 5 2" xfId="7691"/>
    <cellStyle name="20 % - Akzent5 4 3 2 6" xfId="7692"/>
    <cellStyle name="20 % - Akzent5 4 3 2 7" xfId="7693"/>
    <cellStyle name="20 % - Akzent5 4 3 3" xfId="7694"/>
    <cellStyle name="20 % - Akzent5 4 3 3 2" xfId="7695"/>
    <cellStyle name="20 % - Akzent5 4 3 3 2 2" xfId="7696"/>
    <cellStyle name="20 % - Akzent5 4 3 3 2 2 2" xfId="7697"/>
    <cellStyle name="20 % - Akzent5 4 3 3 2 3" xfId="7698"/>
    <cellStyle name="20 % - Akzent5 4 3 3 3" xfId="7699"/>
    <cellStyle name="20 % - Akzent5 4 3 3 3 2" xfId="7700"/>
    <cellStyle name="20 % - Akzent5 4 3 3 4" xfId="7701"/>
    <cellStyle name="20 % - Akzent5 4 3 3 4 2" xfId="7702"/>
    <cellStyle name="20 % - Akzent5 4 3 3 5" xfId="7703"/>
    <cellStyle name="20 % - Akzent5 4 3 3 6" xfId="7704"/>
    <cellStyle name="20 % - Akzent5 4 3 4" xfId="7705"/>
    <cellStyle name="20 % - Akzent5 4 3 4 2" xfId="7706"/>
    <cellStyle name="20 % - Akzent5 4 3 4 2 2" xfId="7707"/>
    <cellStyle name="20 % - Akzent5 4 3 4 3" xfId="7708"/>
    <cellStyle name="20 % - Akzent5 4 3 5" xfId="7709"/>
    <cellStyle name="20 % - Akzent5 4 3 5 2" xfId="7710"/>
    <cellStyle name="20 % - Akzent5 4 3 6" xfId="7711"/>
    <cellStyle name="20 % - Akzent5 4 3 6 2" xfId="7712"/>
    <cellStyle name="20 % - Akzent5 4 3 7" xfId="7713"/>
    <cellStyle name="20 % - Akzent5 4 3 8" xfId="7714"/>
    <cellStyle name="20 % - Akzent5 4 4" xfId="7715"/>
    <cellStyle name="20 % - Akzent5 4 4 2" xfId="7716"/>
    <cellStyle name="20 % - Akzent5 4 4 2 2" xfId="7717"/>
    <cellStyle name="20 % - Akzent5 4 4 2 2 2" xfId="7718"/>
    <cellStyle name="20 % - Akzent5 4 4 2 2 2 2" xfId="7719"/>
    <cellStyle name="20 % - Akzent5 4 4 2 2 3" xfId="7720"/>
    <cellStyle name="20 % - Akzent5 4 4 2 3" xfId="7721"/>
    <cellStyle name="20 % - Akzent5 4 4 2 3 2" xfId="7722"/>
    <cellStyle name="20 % - Akzent5 4 4 2 4" xfId="7723"/>
    <cellStyle name="20 % - Akzent5 4 4 2 4 2" xfId="7724"/>
    <cellStyle name="20 % - Akzent5 4 4 2 5" xfId="7725"/>
    <cellStyle name="20 % - Akzent5 4 4 2 6" xfId="7726"/>
    <cellStyle name="20 % - Akzent5 4 4 3" xfId="7727"/>
    <cellStyle name="20 % - Akzent5 4 4 3 2" xfId="7728"/>
    <cellStyle name="20 % - Akzent5 4 4 3 2 2" xfId="7729"/>
    <cellStyle name="20 % - Akzent5 4 4 3 3" xfId="7730"/>
    <cellStyle name="20 % - Akzent5 4 4 4" xfId="7731"/>
    <cellStyle name="20 % - Akzent5 4 4 4 2" xfId="7732"/>
    <cellStyle name="20 % - Akzent5 4 4 5" xfId="7733"/>
    <cellStyle name="20 % - Akzent5 4 4 5 2" xfId="7734"/>
    <cellStyle name="20 % - Akzent5 4 4 6" xfId="7735"/>
    <cellStyle name="20 % - Akzent5 4 4 7" xfId="7736"/>
    <cellStyle name="20 % - Akzent5 4 5" xfId="7737"/>
    <cellStyle name="20 % - Akzent5 4 5 2" xfId="7738"/>
    <cellStyle name="20 % - Akzent5 4 5 2 2" xfId="7739"/>
    <cellStyle name="20 % - Akzent5 4 5 2 2 2" xfId="7740"/>
    <cellStyle name="20 % - Akzent5 4 5 2 2 2 2" xfId="7741"/>
    <cellStyle name="20 % - Akzent5 4 5 2 2 3" xfId="7742"/>
    <cellStyle name="20 % - Akzent5 4 5 2 3" xfId="7743"/>
    <cellStyle name="20 % - Akzent5 4 5 2 3 2" xfId="7744"/>
    <cellStyle name="20 % - Akzent5 4 5 2 4" xfId="7745"/>
    <cellStyle name="20 % - Akzent5 4 5 2 4 2" xfId="7746"/>
    <cellStyle name="20 % - Akzent5 4 5 2 5" xfId="7747"/>
    <cellStyle name="20 % - Akzent5 4 5 2 6" xfId="7748"/>
    <cellStyle name="20 % - Akzent5 4 5 3" xfId="7749"/>
    <cellStyle name="20 % - Akzent5 4 5 3 2" xfId="7750"/>
    <cellStyle name="20 % - Akzent5 4 5 3 2 2" xfId="7751"/>
    <cellStyle name="20 % - Akzent5 4 5 3 3" xfId="7752"/>
    <cellStyle name="20 % - Akzent5 4 5 4" xfId="7753"/>
    <cellStyle name="20 % - Akzent5 4 5 4 2" xfId="7754"/>
    <cellStyle name="20 % - Akzent5 4 5 5" xfId="7755"/>
    <cellStyle name="20 % - Akzent5 4 5 5 2" xfId="7756"/>
    <cellStyle name="20 % - Akzent5 4 5 6" xfId="7757"/>
    <cellStyle name="20 % - Akzent5 4 5 7" xfId="7758"/>
    <cellStyle name="20 % - Akzent5 4 6" xfId="7759"/>
    <cellStyle name="20 % - Akzent5 4 6 2" xfId="7760"/>
    <cellStyle name="20 % - Akzent5 4 6 2 2" xfId="7761"/>
    <cellStyle name="20 % - Akzent5 4 6 2 2 2" xfId="7762"/>
    <cellStyle name="20 % - Akzent5 4 6 2 3" xfId="7763"/>
    <cellStyle name="20 % - Akzent5 4 6 3" xfId="7764"/>
    <cellStyle name="20 % - Akzent5 4 6 3 2" xfId="7765"/>
    <cellStyle name="20 % - Akzent5 4 6 4" xfId="7766"/>
    <cellStyle name="20 % - Akzent5 4 6 4 2" xfId="7767"/>
    <cellStyle name="20 % - Akzent5 4 6 5" xfId="7768"/>
    <cellStyle name="20 % - Akzent5 4 6 6" xfId="7769"/>
    <cellStyle name="20 % - Akzent5 4 7" xfId="7770"/>
    <cellStyle name="20 % - Akzent5 4 7 2" xfId="7771"/>
    <cellStyle name="20 % - Akzent5 4 7 2 2" xfId="7772"/>
    <cellStyle name="20 % - Akzent5 4 7 3" xfId="7773"/>
    <cellStyle name="20 % - Akzent5 4 8" xfId="7774"/>
    <cellStyle name="20 % - Akzent5 4 8 2" xfId="7775"/>
    <cellStyle name="20 % - Akzent5 4 9" xfId="7776"/>
    <cellStyle name="20 % - Akzent5 4 9 2" xfId="7777"/>
    <cellStyle name="20 % - Akzent5 5" xfId="2060"/>
    <cellStyle name="20 % - Akzent5 5 2" xfId="7778"/>
    <cellStyle name="20 % - Akzent5 5 2 2" xfId="7779"/>
    <cellStyle name="20 % - Akzent5 5 2 2 2" xfId="7780"/>
    <cellStyle name="20 % - Akzent5 5 2 2 2 2" xfId="7781"/>
    <cellStyle name="20 % - Akzent5 5 2 2 2 2 2" xfId="7782"/>
    <cellStyle name="20 % - Akzent5 5 2 2 2 2 2 2" xfId="7783"/>
    <cellStyle name="20 % - Akzent5 5 2 2 2 2 3" xfId="7784"/>
    <cellStyle name="20 % - Akzent5 5 2 2 2 3" xfId="7785"/>
    <cellStyle name="20 % - Akzent5 5 2 2 2 3 2" xfId="7786"/>
    <cellStyle name="20 % - Akzent5 5 2 2 2 4" xfId="7787"/>
    <cellStyle name="20 % - Akzent5 5 2 2 2 4 2" xfId="7788"/>
    <cellStyle name="20 % - Akzent5 5 2 2 2 5" xfId="7789"/>
    <cellStyle name="20 % - Akzent5 5 2 2 2 6" xfId="7790"/>
    <cellStyle name="20 % - Akzent5 5 2 2 3" xfId="7791"/>
    <cellStyle name="20 % - Akzent5 5 2 2 3 2" xfId="7792"/>
    <cellStyle name="20 % - Akzent5 5 2 2 3 2 2" xfId="7793"/>
    <cellStyle name="20 % - Akzent5 5 2 2 3 3" xfId="7794"/>
    <cellStyle name="20 % - Akzent5 5 2 2 4" xfId="7795"/>
    <cellStyle name="20 % - Akzent5 5 2 2 4 2" xfId="7796"/>
    <cellStyle name="20 % - Akzent5 5 2 2 5" xfId="7797"/>
    <cellStyle name="20 % - Akzent5 5 2 2 5 2" xfId="7798"/>
    <cellStyle name="20 % - Akzent5 5 2 2 6" xfId="7799"/>
    <cellStyle name="20 % - Akzent5 5 2 2 7" xfId="7800"/>
    <cellStyle name="20 % - Akzent5 5 2 3" xfId="7801"/>
    <cellStyle name="20 % - Akzent5 5 2 3 2" xfId="7802"/>
    <cellStyle name="20 % - Akzent5 5 2 3 2 2" xfId="7803"/>
    <cellStyle name="20 % - Akzent5 5 2 3 2 2 2" xfId="7804"/>
    <cellStyle name="20 % - Akzent5 5 2 3 2 3" xfId="7805"/>
    <cellStyle name="20 % - Akzent5 5 2 3 3" xfId="7806"/>
    <cellStyle name="20 % - Akzent5 5 2 3 3 2" xfId="7807"/>
    <cellStyle name="20 % - Akzent5 5 2 3 4" xfId="7808"/>
    <cellStyle name="20 % - Akzent5 5 2 3 4 2" xfId="7809"/>
    <cellStyle name="20 % - Akzent5 5 2 3 5" xfId="7810"/>
    <cellStyle name="20 % - Akzent5 5 2 3 6" xfId="7811"/>
    <cellStyle name="20 % - Akzent5 5 2 4" xfId="7812"/>
    <cellStyle name="20 % - Akzent5 5 2 4 2" xfId="7813"/>
    <cellStyle name="20 % - Akzent5 5 2 4 2 2" xfId="7814"/>
    <cellStyle name="20 % - Akzent5 5 2 4 3" xfId="7815"/>
    <cellStyle name="20 % - Akzent5 5 2 5" xfId="7816"/>
    <cellStyle name="20 % - Akzent5 5 2 5 2" xfId="7817"/>
    <cellStyle name="20 % - Akzent5 5 2 6" xfId="7818"/>
    <cellStyle name="20 % - Akzent5 5 2 6 2" xfId="7819"/>
    <cellStyle name="20 % - Akzent5 5 2 7" xfId="7820"/>
    <cellStyle name="20 % - Akzent5 5 2 8" xfId="7821"/>
    <cellStyle name="20 % - Akzent5 5 3" xfId="7822"/>
    <cellStyle name="20 % - Akzent5 5 3 2" xfId="7823"/>
    <cellStyle name="20 % - Akzent5 5 3 2 2" xfId="7824"/>
    <cellStyle name="20 % - Akzent5 5 3 2 2 2" xfId="7825"/>
    <cellStyle name="20 % - Akzent5 5 3 2 2 2 2" xfId="7826"/>
    <cellStyle name="20 % - Akzent5 5 3 2 2 3" xfId="7827"/>
    <cellStyle name="20 % - Akzent5 5 3 2 3" xfId="7828"/>
    <cellStyle name="20 % - Akzent5 5 3 2 3 2" xfId="7829"/>
    <cellStyle name="20 % - Akzent5 5 3 2 4" xfId="7830"/>
    <cellStyle name="20 % - Akzent5 5 3 2 4 2" xfId="7831"/>
    <cellStyle name="20 % - Akzent5 5 3 2 5" xfId="7832"/>
    <cellStyle name="20 % - Akzent5 5 3 2 6" xfId="7833"/>
    <cellStyle name="20 % - Akzent5 5 3 3" xfId="7834"/>
    <cellStyle name="20 % - Akzent5 5 3 3 2" xfId="7835"/>
    <cellStyle name="20 % - Akzent5 5 3 3 2 2" xfId="7836"/>
    <cellStyle name="20 % - Akzent5 5 3 3 3" xfId="7837"/>
    <cellStyle name="20 % - Akzent5 5 3 4" xfId="7838"/>
    <cellStyle name="20 % - Akzent5 5 3 4 2" xfId="7839"/>
    <cellStyle name="20 % - Akzent5 5 3 5" xfId="7840"/>
    <cellStyle name="20 % - Akzent5 5 3 5 2" xfId="7841"/>
    <cellStyle name="20 % - Akzent5 5 3 6" xfId="7842"/>
    <cellStyle name="20 % - Akzent5 5 3 7" xfId="7843"/>
    <cellStyle name="20 % - Akzent5 5 4" xfId="7844"/>
    <cellStyle name="20 % - Akzent5 5 4 2" xfId="7845"/>
    <cellStyle name="20 % - Akzent5 5 4 2 2" xfId="7846"/>
    <cellStyle name="20 % - Akzent5 5 4 2 2 2" xfId="7847"/>
    <cellStyle name="20 % - Akzent5 5 4 2 3" xfId="7848"/>
    <cellStyle name="20 % - Akzent5 5 4 3" xfId="7849"/>
    <cellStyle name="20 % - Akzent5 5 4 3 2" xfId="7850"/>
    <cellStyle name="20 % - Akzent5 5 4 4" xfId="7851"/>
    <cellStyle name="20 % - Akzent5 5 4 4 2" xfId="7852"/>
    <cellStyle name="20 % - Akzent5 5 4 5" xfId="7853"/>
    <cellStyle name="20 % - Akzent5 5 4 6" xfId="7854"/>
    <cellStyle name="20 % - Akzent5 5 5" xfId="7855"/>
    <cellStyle name="20 % - Akzent5 5 5 2" xfId="7856"/>
    <cellStyle name="20 % - Akzent5 5 5 2 2" xfId="7857"/>
    <cellStyle name="20 % - Akzent5 5 5 3" xfId="7858"/>
    <cellStyle name="20 % - Akzent5 5 6" xfId="7859"/>
    <cellStyle name="20 % - Akzent5 5 6 2" xfId="7860"/>
    <cellStyle name="20 % - Akzent5 5 7" xfId="7861"/>
    <cellStyle name="20 % - Akzent5 5 7 2" xfId="7862"/>
    <cellStyle name="20 % - Akzent5 5 8" xfId="7863"/>
    <cellStyle name="20 % - Akzent5 5 9" xfId="7864"/>
    <cellStyle name="20 % - Akzent5 6" xfId="2061"/>
    <cellStyle name="20 % - Akzent5 6 2" xfId="7865"/>
    <cellStyle name="20 % - Akzent5 6 2 2" xfId="7866"/>
    <cellStyle name="20 % - Akzent5 6 2 2 2" xfId="7867"/>
    <cellStyle name="20 % - Akzent5 6 2 2 2 2" xfId="7868"/>
    <cellStyle name="20 % - Akzent5 6 2 2 2 2 2" xfId="7869"/>
    <cellStyle name="20 % - Akzent5 6 2 2 2 3" xfId="7870"/>
    <cellStyle name="20 % - Akzent5 6 2 2 3" xfId="7871"/>
    <cellStyle name="20 % - Akzent5 6 2 2 3 2" xfId="7872"/>
    <cellStyle name="20 % - Akzent5 6 2 2 4" xfId="7873"/>
    <cellStyle name="20 % - Akzent5 6 2 2 4 2" xfId="7874"/>
    <cellStyle name="20 % - Akzent5 6 2 2 5" xfId="7875"/>
    <cellStyle name="20 % - Akzent5 6 2 2 6" xfId="7876"/>
    <cellStyle name="20 % - Akzent5 6 2 3" xfId="7877"/>
    <cellStyle name="20 % - Akzent5 6 2 3 2" xfId="7878"/>
    <cellStyle name="20 % - Akzent5 6 2 3 2 2" xfId="7879"/>
    <cellStyle name="20 % - Akzent5 6 2 3 3" xfId="7880"/>
    <cellStyle name="20 % - Akzent5 6 2 4" xfId="7881"/>
    <cellStyle name="20 % - Akzent5 6 2 4 2" xfId="7882"/>
    <cellStyle name="20 % - Akzent5 6 2 5" xfId="7883"/>
    <cellStyle name="20 % - Akzent5 6 2 5 2" xfId="7884"/>
    <cellStyle name="20 % - Akzent5 6 2 6" xfId="7885"/>
    <cellStyle name="20 % - Akzent5 6 2 7" xfId="7886"/>
    <cellStyle name="20 % - Akzent5 6 3" xfId="7887"/>
    <cellStyle name="20 % - Akzent5 6 3 2" xfId="7888"/>
    <cellStyle name="20 % - Akzent5 6 3 2 2" xfId="7889"/>
    <cellStyle name="20 % - Akzent5 6 3 2 2 2" xfId="7890"/>
    <cellStyle name="20 % - Akzent5 6 3 2 3" xfId="7891"/>
    <cellStyle name="20 % - Akzent5 6 3 3" xfId="7892"/>
    <cellStyle name="20 % - Akzent5 6 3 3 2" xfId="7893"/>
    <cellStyle name="20 % - Akzent5 6 3 4" xfId="7894"/>
    <cellStyle name="20 % - Akzent5 6 3 4 2" xfId="7895"/>
    <cellStyle name="20 % - Akzent5 6 3 5" xfId="7896"/>
    <cellStyle name="20 % - Akzent5 6 3 6" xfId="7897"/>
    <cellStyle name="20 % - Akzent5 6 4" xfId="7898"/>
    <cellStyle name="20 % - Akzent5 6 4 2" xfId="7899"/>
    <cellStyle name="20 % - Akzent5 6 4 2 2" xfId="7900"/>
    <cellStyle name="20 % - Akzent5 6 4 3" xfId="7901"/>
    <cellStyle name="20 % - Akzent5 6 5" xfId="7902"/>
    <cellStyle name="20 % - Akzent5 6 5 2" xfId="7903"/>
    <cellStyle name="20 % - Akzent5 6 6" xfId="7904"/>
    <cellStyle name="20 % - Akzent5 6 6 2" xfId="7905"/>
    <cellStyle name="20 % - Akzent5 6 7" xfId="7906"/>
    <cellStyle name="20 % - Akzent5 6 8" xfId="7907"/>
    <cellStyle name="20 % - Akzent5 7" xfId="2062"/>
    <cellStyle name="20 % - Akzent5 7 2" xfId="7908"/>
    <cellStyle name="20 % - Akzent5 7 2 2" xfId="7909"/>
    <cellStyle name="20 % - Akzent5 7 2 2 2" xfId="7910"/>
    <cellStyle name="20 % - Akzent5 7 2 2 2 2" xfId="7911"/>
    <cellStyle name="20 % - Akzent5 7 2 2 2 2 2" xfId="7912"/>
    <cellStyle name="20 % - Akzent5 7 2 2 2 3" xfId="7913"/>
    <cellStyle name="20 % - Akzent5 7 2 2 3" xfId="7914"/>
    <cellStyle name="20 % - Akzent5 7 2 2 3 2" xfId="7915"/>
    <cellStyle name="20 % - Akzent5 7 2 2 4" xfId="7916"/>
    <cellStyle name="20 % - Akzent5 7 2 2 4 2" xfId="7917"/>
    <cellStyle name="20 % - Akzent5 7 2 2 5" xfId="7918"/>
    <cellStyle name="20 % - Akzent5 7 2 2 6" xfId="7919"/>
    <cellStyle name="20 % - Akzent5 7 2 3" xfId="7920"/>
    <cellStyle name="20 % - Akzent5 7 2 3 2" xfId="7921"/>
    <cellStyle name="20 % - Akzent5 7 2 3 2 2" xfId="7922"/>
    <cellStyle name="20 % - Akzent5 7 2 3 3" xfId="7923"/>
    <cellStyle name="20 % - Akzent5 7 2 4" xfId="7924"/>
    <cellStyle name="20 % - Akzent5 7 2 4 2" xfId="7925"/>
    <cellStyle name="20 % - Akzent5 7 2 5" xfId="7926"/>
    <cellStyle name="20 % - Akzent5 7 2 5 2" xfId="7927"/>
    <cellStyle name="20 % - Akzent5 7 2 6" xfId="7928"/>
    <cellStyle name="20 % - Akzent5 7 2 7" xfId="7929"/>
    <cellStyle name="20 % - Akzent5 7 3" xfId="7930"/>
    <cellStyle name="20 % - Akzent5 7 3 2" xfId="7931"/>
    <cellStyle name="20 % - Akzent5 7 3 2 2" xfId="7932"/>
    <cellStyle name="20 % - Akzent5 7 3 2 2 2" xfId="7933"/>
    <cellStyle name="20 % - Akzent5 7 3 2 3" xfId="7934"/>
    <cellStyle name="20 % - Akzent5 7 3 3" xfId="7935"/>
    <cellStyle name="20 % - Akzent5 7 3 3 2" xfId="7936"/>
    <cellStyle name="20 % - Akzent5 7 3 4" xfId="7937"/>
    <cellStyle name="20 % - Akzent5 7 3 4 2" xfId="7938"/>
    <cellStyle name="20 % - Akzent5 7 3 5" xfId="7939"/>
    <cellStyle name="20 % - Akzent5 7 3 6" xfId="7940"/>
    <cellStyle name="20 % - Akzent5 7 4" xfId="7941"/>
    <cellStyle name="20 % - Akzent5 7 4 2" xfId="7942"/>
    <cellStyle name="20 % - Akzent5 7 4 2 2" xfId="7943"/>
    <cellStyle name="20 % - Akzent5 7 4 3" xfId="7944"/>
    <cellStyle name="20 % - Akzent5 7 5" xfId="7945"/>
    <cellStyle name="20 % - Akzent5 7 5 2" xfId="7946"/>
    <cellStyle name="20 % - Akzent5 7 6" xfId="7947"/>
    <cellStyle name="20 % - Akzent5 7 6 2" xfId="7948"/>
    <cellStyle name="20 % - Akzent5 7 7" xfId="7949"/>
    <cellStyle name="20 % - Akzent5 7 8" xfId="7950"/>
    <cellStyle name="20 % - Akzent5 8" xfId="2063"/>
    <cellStyle name="20 % - Akzent5 8 2" xfId="7951"/>
    <cellStyle name="20 % - Akzent5 8 2 2" xfId="7952"/>
    <cellStyle name="20 % - Akzent5 8 2 2 2" xfId="7953"/>
    <cellStyle name="20 % - Akzent5 8 2 2 2 2" xfId="7954"/>
    <cellStyle name="20 % - Akzent5 8 2 2 3" xfId="7955"/>
    <cellStyle name="20 % - Akzent5 8 2 3" xfId="7956"/>
    <cellStyle name="20 % - Akzent5 8 2 3 2" xfId="7957"/>
    <cellStyle name="20 % - Akzent5 8 2 4" xfId="7958"/>
    <cellStyle name="20 % - Akzent5 8 2 4 2" xfId="7959"/>
    <cellStyle name="20 % - Akzent5 8 2 5" xfId="7960"/>
    <cellStyle name="20 % - Akzent5 8 2 6" xfId="7961"/>
    <cellStyle name="20 % - Akzent5 8 3" xfId="7962"/>
    <cellStyle name="20 % - Akzent5 8 3 2" xfId="7963"/>
    <cellStyle name="20 % - Akzent5 8 3 2 2" xfId="7964"/>
    <cellStyle name="20 % - Akzent5 8 3 3" xfId="7965"/>
    <cellStyle name="20 % - Akzent5 8 4" xfId="7966"/>
    <cellStyle name="20 % - Akzent5 8 4 2" xfId="7967"/>
    <cellStyle name="20 % - Akzent5 8 5" xfId="7968"/>
    <cellStyle name="20 % - Akzent5 8 5 2" xfId="7969"/>
    <cellStyle name="20 % - Akzent5 8 6" xfId="7970"/>
    <cellStyle name="20 % - Akzent5 8 7" xfId="7971"/>
    <cellStyle name="20 % - Akzent5 9" xfId="2064"/>
    <cellStyle name="20 % - Akzent5 9 2" xfId="7972"/>
    <cellStyle name="20 % - Akzent5 9 2 2" xfId="7973"/>
    <cellStyle name="20 % - Akzent5 9 2 2 2" xfId="7974"/>
    <cellStyle name="20 % - Akzent5 9 2 2 2 2" xfId="7975"/>
    <cellStyle name="20 % - Akzent5 9 2 2 3" xfId="7976"/>
    <cellStyle name="20 % - Akzent5 9 2 3" xfId="7977"/>
    <cellStyle name="20 % - Akzent5 9 2 3 2" xfId="7978"/>
    <cellStyle name="20 % - Akzent5 9 2 4" xfId="7979"/>
    <cellStyle name="20 % - Akzent5 9 2 4 2" xfId="7980"/>
    <cellStyle name="20 % - Akzent5 9 2 5" xfId="7981"/>
    <cellStyle name="20 % - Akzent5 9 2 6" xfId="7982"/>
    <cellStyle name="20 % - Akzent5 9 3" xfId="7983"/>
    <cellStyle name="20 % - Akzent5 9 3 2" xfId="7984"/>
    <cellStyle name="20 % - Akzent5 9 3 2 2" xfId="7985"/>
    <cellStyle name="20 % - Akzent5 9 3 3" xfId="7986"/>
    <cellStyle name="20 % - Akzent5 9 4" xfId="7987"/>
    <cellStyle name="20 % - Akzent5 9 4 2" xfId="7988"/>
    <cellStyle name="20 % - Akzent5 9 5" xfId="7989"/>
    <cellStyle name="20 % - Akzent5 9 5 2" xfId="7990"/>
    <cellStyle name="20 % - Akzent5 9 6" xfId="7991"/>
    <cellStyle name="20 % - Akzent5 9 7" xfId="7992"/>
    <cellStyle name="20 % - Akzent6 10" xfId="2065"/>
    <cellStyle name="20 % - Akzent6 10 2" xfId="7993"/>
    <cellStyle name="20 % - Akzent6 11" xfId="2066"/>
    <cellStyle name="20 % - Akzent6 12" xfId="2067"/>
    <cellStyle name="20 % - Akzent6 13" xfId="2068"/>
    <cellStyle name="20 % - Akzent6 14" xfId="2069"/>
    <cellStyle name="20 % - Akzent6 15" xfId="2070"/>
    <cellStyle name="20 % - Akzent6 16" xfId="2071"/>
    <cellStyle name="20 % - Akzent6 17" xfId="2072"/>
    <cellStyle name="20 % - Akzent6 18" xfId="2073"/>
    <cellStyle name="20 % - Akzent6 19" xfId="2074"/>
    <cellStyle name="20 % - Akzent6 2" xfId="61"/>
    <cellStyle name="20 % - Akzent6 2 10" xfId="7994"/>
    <cellStyle name="20 % - Akzent6 2 10 2" xfId="7995"/>
    <cellStyle name="20 % - Akzent6 2 10 2 2" xfId="7996"/>
    <cellStyle name="20 % - Akzent6 2 10 3" xfId="7997"/>
    <cellStyle name="20 % - Akzent6 2 11" xfId="7998"/>
    <cellStyle name="20 % - Akzent6 2 11 2" xfId="7999"/>
    <cellStyle name="20 % - Akzent6 2 12" xfId="8000"/>
    <cellStyle name="20 % - Akzent6 2 12 2" xfId="8001"/>
    <cellStyle name="20 % - Akzent6 2 13" xfId="8002"/>
    <cellStyle name="20 % - Akzent6 2 14" xfId="8003"/>
    <cellStyle name="20 % - Akzent6 2 2" xfId="62"/>
    <cellStyle name="20 % - Akzent6 2 2 10" xfId="8004"/>
    <cellStyle name="20 % - Akzent6 2 2 2" xfId="63"/>
    <cellStyle name="20 % - Akzent6 2 2 2 2" xfId="8005"/>
    <cellStyle name="20 % - Akzent6 2 2 2 2 2" xfId="8006"/>
    <cellStyle name="20 % - Akzent6 2 2 2 2 2 2" xfId="8007"/>
    <cellStyle name="20 % - Akzent6 2 2 2 2 2 2 2" xfId="8008"/>
    <cellStyle name="20 % - Akzent6 2 2 2 2 2 2 2 2" xfId="8009"/>
    <cellStyle name="20 % - Akzent6 2 2 2 2 2 2 3" xfId="8010"/>
    <cellStyle name="20 % - Akzent6 2 2 2 2 2 3" xfId="8011"/>
    <cellStyle name="20 % - Akzent6 2 2 2 2 2 3 2" xfId="8012"/>
    <cellStyle name="20 % - Akzent6 2 2 2 2 2 4" xfId="8013"/>
    <cellStyle name="20 % - Akzent6 2 2 2 2 2 4 2" xfId="8014"/>
    <cellStyle name="20 % - Akzent6 2 2 2 2 2 5" xfId="8015"/>
    <cellStyle name="20 % - Akzent6 2 2 2 2 2 6" xfId="8016"/>
    <cellStyle name="20 % - Akzent6 2 2 2 2 3" xfId="8017"/>
    <cellStyle name="20 % - Akzent6 2 2 2 2 3 2" xfId="8018"/>
    <cellStyle name="20 % - Akzent6 2 2 2 2 3 2 2" xfId="8019"/>
    <cellStyle name="20 % - Akzent6 2 2 2 2 3 3" xfId="8020"/>
    <cellStyle name="20 % - Akzent6 2 2 2 2 4" xfId="8021"/>
    <cellStyle name="20 % - Akzent6 2 2 2 2 4 2" xfId="8022"/>
    <cellStyle name="20 % - Akzent6 2 2 2 2 5" xfId="8023"/>
    <cellStyle name="20 % - Akzent6 2 2 2 2 5 2" xfId="8024"/>
    <cellStyle name="20 % - Akzent6 2 2 2 2 6" xfId="8025"/>
    <cellStyle name="20 % - Akzent6 2 2 2 2 7" xfId="8026"/>
    <cellStyle name="20 % - Akzent6 2 2 2 3" xfId="8027"/>
    <cellStyle name="20 % - Akzent6 2 2 2 3 2" xfId="8028"/>
    <cellStyle name="20 % - Akzent6 2 2 2 3 2 2" xfId="8029"/>
    <cellStyle name="20 % - Akzent6 2 2 2 3 2 2 2" xfId="8030"/>
    <cellStyle name="20 % - Akzent6 2 2 2 3 2 3" xfId="8031"/>
    <cellStyle name="20 % - Akzent6 2 2 2 3 3" xfId="8032"/>
    <cellStyle name="20 % - Akzent6 2 2 2 3 3 2" xfId="8033"/>
    <cellStyle name="20 % - Akzent6 2 2 2 3 4" xfId="8034"/>
    <cellStyle name="20 % - Akzent6 2 2 2 3 4 2" xfId="8035"/>
    <cellStyle name="20 % - Akzent6 2 2 2 3 5" xfId="8036"/>
    <cellStyle name="20 % - Akzent6 2 2 2 3 6" xfId="8037"/>
    <cellStyle name="20 % - Akzent6 2 2 2 4" xfId="8038"/>
    <cellStyle name="20 % - Akzent6 2 2 2 4 2" xfId="8039"/>
    <cellStyle name="20 % - Akzent6 2 2 2 4 2 2" xfId="8040"/>
    <cellStyle name="20 % - Akzent6 2 2 2 4 3" xfId="8041"/>
    <cellStyle name="20 % - Akzent6 2 2 2 5" xfId="8042"/>
    <cellStyle name="20 % - Akzent6 2 2 2 5 2" xfId="8043"/>
    <cellStyle name="20 % - Akzent6 2 2 2 6" xfId="8044"/>
    <cellStyle name="20 % - Akzent6 2 2 2 6 2" xfId="8045"/>
    <cellStyle name="20 % - Akzent6 2 2 2 7" xfId="8046"/>
    <cellStyle name="20 % - Akzent6 2 2 2 8" xfId="8047"/>
    <cellStyle name="20 % - Akzent6 2 2 3" xfId="8048"/>
    <cellStyle name="20 % - Akzent6 2 2 3 2" xfId="8049"/>
    <cellStyle name="20 % - Akzent6 2 2 3 2 2" xfId="8050"/>
    <cellStyle name="20 % - Akzent6 2 2 3 2 2 2" xfId="8051"/>
    <cellStyle name="20 % - Akzent6 2 2 3 2 2 2 2" xfId="8052"/>
    <cellStyle name="20 % - Akzent6 2 2 3 2 2 2 2 2" xfId="8053"/>
    <cellStyle name="20 % - Akzent6 2 2 3 2 2 2 3" xfId="8054"/>
    <cellStyle name="20 % - Akzent6 2 2 3 2 2 3" xfId="8055"/>
    <cellStyle name="20 % - Akzent6 2 2 3 2 2 3 2" xfId="8056"/>
    <cellStyle name="20 % - Akzent6 2 2 3 2 2 4" xfId="8057"/>
    <cellStyle name="20 % - Akzent6 2 2 3 2 2 4 2" xfId="8058"/>
    <cellStyle name="20 % - Akzent6 2 2 3 2 2 5" xfId="8059"/>
    <cellStyle name="20 % - Akzent6 2 2 3 2 2 6" xfId="8060"/>
    <cellStyle name="20 % - Akzent6 2 2 3 2 3" xfId="8061"/>
    <cellStyle name="20 % - Akzent6 2 2 3 2 3 2" xfId="8062"/>
    <cellStyle name="20 % - Akzent6 2 2 3 2 3 2 2" xfId="8063"/>
    <cellStyle name="20 % - Akzent6 2 2 3 2 3 3" xfId="8064"/>
    <cellStyle name="20 % - Akzent6 2 2 3 2 4" xfId="8065"/>
    <cellStyle name="20 % - Akzent6 2 2 3 2 4 2" xfId="8066"/>
    <cellStyle name="20 % - Akzent6 2 2 3 2 5" xfId="8067"/>
    <cellStyle name="20 % - Akzent6 2 2 3 2 5 2" xfId="8068"/>
    <cellStyle name="20 % - Akzent6 2 2 3 2 6" xfId="8069"/>
    <cellStyle name="20 % - Akzent6 2 2 3 2 7" xfId="8070"/>
    <cellStyle name="20 % - Akzent6 2 2 3 3" xfId="8071"/>
    <cellStyle name="20 % - Akzent6 2 2 3 3 2" xfId="8072"/>
    <cellStyle name="20 % - Akzent6 2 2 3 3 2 2" xfId="8073"/>
    <cellStyle name="20 % - Akzent6 2 2 3 3 2 2 2" xfId="8074"/>
    <cellStyle name="20 % - Akzent6 2 2 3 3 2 3" xfId="8075"/>
    <cellStyle name="20 % - Akzent6 2 2 3 3 3" xfId="8076"/>
    <cellStyle name="20 % - Akzent6 2 2 3 3 3 2" xfId="8077"/>
    <cellStyle name="20 % - Akzent6 2 2 3 3 4" xfId="8078"/>
    <cellStyle name="20 % - Akzent6 2 2 3 3 4 2" xfId="8079"/>
    <cellStyle name="20 % - Akzent6 2 2 3 3 5" xfId="8080"/>
    <cellStyle name="20 % - Akzent6 2 2 3 3 6" xfId="8081"/>
    <cellStyle name="20 % - Akzent6 2 2 3 4" xfId="8082"/>
    <cellStyle name="20 % - Akzent6 2 2 3 4 2" xfId="8083"/>
    <cellStyle name="20 % - Akzent6 2 2 3 4 2 2" xfId="8084"/>
    <cellStyle name="20 % - Akzent6 2 2 3 4 3" xfId="8085"/>
    <cellStyle name="20 % - Akzent6 2 2 3 5" xfId="8086"/>
    <cellStyle name="20 % - Akzent6 2 2 3 5 2" xfId="8087"/>
    <cellStyle name="20 % - Akzent6 2 2 3 6" xfId="8088"/>
    <cellStyle name="20 % - Akzent6 2 2 3 6 2" xfId="8089"/>
    <cellStyle name="20 % - Akzent6 2 2 3 7" xfId="8090"/>
    <cellStyle name="20 % - Akzent6 2 2 3 8" xfId="8091"/>
    <cellStyle name="20 % - Akzent6 2 2 4" xfId="8092"/>
    <cellStyle name="20 % - Akzent6 2 2 4 2" xfId="8093"/>
    <cellStyle name="20 % - Akzent6 2 2 4 2 2" xfId="8094"/>
    <cellStyle name="20 % - Akzent6 2 2 4 2 2 2" xfId="8095"/>
    <cellStyle name="20 % - Akzent6 2 2 4 2 2 2 2" xfId="8096"/>
    <cellStyle name="20 % - Akzent6 2 2 4 2 2 3" xfId="8097"/>
    <cellStyle name="20 % - Akzent6 2 2 4 2 3" xfId="8098"/>
    <cellStyle name="20 % - Akzent6 2 2 4 2 3 2" xfId="8099"/>
    <cellStyle name="20 % - Akzent6 2 2 4 2 4" xfId="8100"/>
    <cellStyle name="20 % - Akzent6 2 2 4 2 4 2" xfId="8101"/>
    <cellStyle name="20 % - Akzent6 2 2 4 2 5" xfId="8102"/>
    <cellStyle name="20 % - Akzent6 2 2 4 2 6" xfId="8103"/>
    <cellStyle name="20 % - Akzent6 2 2 4 3" xfId="8104"/>
    <cellStyle name="20 % - Akzent6 2 2 4 3 2" xfId="8105"/>
    <cellStyle name="20 % - Akzent6 2 2 4 3 2 2" xfId="8106"/>
    <cellStyle name="20 % - Akzent6 2 2 4 3 3" xfId="8107"/>
    <cellStyle name="20 % - Akzent6 2 2 4 4" xfId="8108"/>
    <cellStyle name="20 % - Akzent6 2 2 4 4 2" xfId="8109"/>
    <cellStyle name="20 % - Akzent6 2 2 4 5" xfId="8110"/>
    <cellStyle name="20 % - Akzent6 2 2 4 5 2" xfId="8111"/>
    <cellStyle name="20 % - Akzent6 2 2 4 6" xfId="8112"/>
    <cellStyle name="20 % - Akzent6 2 2 4 7" xfId="8113"/>
    <cellStyle name="20 % - Akzent6 2 2 5" xfId="8114"/>
    <cellStyle name="20 % - Akzent6 2 2 5 2" xfId="8115"/>
    <cellStyle name="20 % - Akzent6 2 2 5 2 2" xfId="8116"/>
    <cellStyle name="20 % - Akzent6 2 2 5 2 2 2" xfId="8117"/>
    <cellStyle name="20 % - Akzent6 2 2 5 2 3" xfId="8118"/>
    <cellStyle name="20 % - Akzent6 2 2 5 3" xfId="8119"/>
    <cellStyle name="20 % - Akzent6 2 2 5 3 2" xfId="8120"/>
    <cellStyle name="20 % - Akzent6 2 2 5 4" xfId="8121"/>
    <cellStyle name="20 % - Akzent6 2 2 5 4 2" xfId="8122"/>
    <cellStyle name="20 % - Akzent6 2 2 5 5" xfId="8123"/>
    <cellStyle name="20 % - Akzent6 2 2 5 6" xfId="8124"/>
    <cellStyle name="20 % - Akzent6 2 2 6" xfId="8125"/>
    <cellStyle name="20 % - Akzent6 2 2 6 2" xfId="8126"/>
    <cellStyle name="20 % - Akzent6 2 2 6 2 2" xfId="8127"/>
    <cellStyle name="20 % - Akzent6 2 2 6 3" xfId="8128"/>
    <cellStyle name="20 % - Akzent6 2 2 7" xfId="8129"/>
    <cellStyle name="20 % - Akzent6 2 2 7 2" xfId="8130"/>
    <cellStyle name="20 % - Akzent6 2 2 8" xfId="8131"/>
    <cellStyle name="20 % - Akzent6 2 2 8 2" xfId="8132"/>
    <cellStyle name="20 % - Akzent6 2 2 9" xfId="8133"/>
    <cellStyle name="20 % - Akzent6 2 3" xfId="64"/>
    <cellStyle name="20 % - Akzent6 2 3 2" xfId="8134"/>
    <cellStyle name="20 % - Akzent6 2 3 2 2" xfId="8135"/>
    <cellStyle name="20 % - Akzent6 2 3 2 2 2" xfId="8136"/>
    <cellStyle name="20 % - Akzent6 2 3 2 2 2 2" xfId="8137"/>
    <cellStyle name="20 % - Akzent6 2 3 2 2 2 2 2" xfId="8138"/>
    <cellStyle name="20 % - Akzent6 2 3 2 2 2 2 2 2" xfId="8139"/>
    <cellStyle name="20 % - Akzent6 2 3 2 2 2 2 3" xfId="8140"/>
    <cellStyle name="20 % - Akzent6 2 3 2 2 2 3" xfId="8141"/>
    <cellStyle name="20 % - Akzent6 2 3 2 2 2 3 2" xfId="8142"/>
    <cellStyle name="20 % - Akzent6 2 3 2 2 2 4" xfId="8143"/>
    <cellStyle name="20 % - Akzent6 2 3 2 2 2 4 2" xfId="8144"/>
    <cellStyle name="20 % - Akzent6 2 3 2 2 2 5" xfId="8145"/>
    <cellStyle name="20 % - Akzent6 2 3 2 2 2 6" xfId="8146"/>
    <cellStyle name="20 % - Akzent6 2 3 2 2 3" xfId="8147"/>
    <cellStyle name="20 % - Akzent6 2 3 2 2 3 2" xfId="8148"/>
    <cellStyle name="20 % - Akzent6 2 3 2 2 3 2 2" xfId="8149"/>
    <cellStyle name="20 % - Akzent6 2 3 2 2 3 3" xfId="8150"/>
    <cellStyle name="20 % - Akzent6 2 3 2 2 4" xfId="8151"/>
    <cellStyle name="20 % - Akzent6 2 3 2 2 4 2" xfId="8152"/>
    <cellStyle name="20 % - Akzent6 2 3 2 2 5" xfId="8153"/>
    <cellStyle name="20 % - Akzent6 2 3 2 2 5 2" xfId="8154"/>
    <cellStyle name="20 % - Akzent6 2 3 2 2 6" xfId="8155"/>
    <cellStyle name="20 % - Akzent6 2 3 2 2 7" xfId="8156"/>
    <cellStyle name="20 % - Akzent6 2 3 2 3" xfId="8157"/>
    <cellStyle name="20 % - Akzent6 2 3 2 3 2" xfId="8158"/>
    <cellStyle name="20 % - Akzent6 2 3 2 3 2 2" xfId="8159"/>
    <cellStyle name="20 % - Akzent6 2 3 2 3 2 2 2" xfId="8160"/>
    <cellStyle name="20 % - Akzent6 2 3 2 3 2 3" xfId="8161"/>
    <cellStyle name="20 % - Akzent6 2 3 2 3 3" xfId="8162"/>
    <cellStyle name="20 % - Akzent6 2 3 2 3 3 2" xfId="8163"/>
    <cellStyle name="20 % - Akzent6 2 3 2 3 4" xfId="8164"/>
    <cellStyle name="20 % - Akzent6 2 3 2 3 4 2" xfId="8165"/>
    <cellStyle name="20 % - Akzent6 2 3 2 3 5" xfId="8166"/>
    <cellStyle name="20 % - Akzent6 2 3 2 3 6" xfId="8167"/>
    <cellStyle name="20 % - Akzent6 2 3 2 4" xfId="8168"/>
    <cellStyle name="20 % - Akzent6 2 3 2 4 2" xfId="8169"/>
    <cellStyle name="20 % - Akzent6 2 3 2 4 2 2" xfId="8170"/>
    <cellStyle name="20 % - Akzent6 2 3 2 4 3" xfId="8171"/>
    <cellStyle name="20 % - Akzent6 2 3 2 5" xfId="8172"/>
    <cellStyle name="20 % - Akzent6 2 3 2 5 2" xfId="8173"/>
    <cellStyle name="20 % - Akzent6 2 3 2 6" xfId="8174"/>
    <cellStyle name="20 % - Akzent6 2 3 2 6 2" xfId="8175"/>
    <cellStyle name="20 % - Akzent6 2 3 2 7" xfId="8176"/>
    <cellStyle name="20 % - Akzent6 2 3 2 8" xfId="8177"/>
    <cellStyle name="20 % - Akzent6 2 3 3" xfId="8178"/>
    <cellStyle name="20 % - Akzent6 2 3 3 2" xfId="8179"/>
    <cellStyle name="20 % - Akzent6 2 3 3 2 2" xfId="8180"/>
    <cellStyle name="20 % - Akzent6 2 3 3 2 2 2" xfId="8181"/>
    <cellStyle name="20 % - Akzent6 2 3 3 2 2 2 2" xfId="8182"/>
    <cellStyle name="20 % - Akzent6 2 3 3 2 2 3" xfId="8183"/>
    <cellStyle name="20 % - Akzent6 2 3 3 2 3" xfId="8184"/>
    <cellStyle name="20 % - Akzent6 2 3 3 2 3 2" xfId="8185"/>
    <cellStyle name="20 % - Akzent6 2 3 3 2 4" xfId="8186"/>
    <cellStyle name="20 % - Akzent6 2 3 3 2 4 2" xfId="8187"/>
    <cellStyle name="20 % - Akzent6 2 3 3 2 5" xfId="8188"/>
    <cellStyle name="20 % - Akzent6 2 3 3 2 6" xfId="8189"/>
    <cellStyle name="20 % - Akzent6 2 3 3 3" xfId="8190"/>
    <cellStyle name="20 % - Akzent6 2 3 3 3 2" xfId="8191"/>
    <cellStyle name="20 % - Akzent6 2 3 3 3 2 2" xfId="8192"/>
    <cellStyle name="20 % - Akzent6 2 3 3 3 3" xfId="8193"/>
    <cellStyle name="20 % - Akzent6 2 3 3 4" xfId="8194"/>
    <cellStyle name="20 % - Akzent6 2 3 3 4 2" xfId="8195"/>
    <cellStyle name="20 % - Akzent6 2 3 3 5" xfId="8196"/>
    <cellStyle name="20 % - Akzent6 2 3 3 5 2" xfId="8197"/>
    <cellStyle name="20 % - Akzent6 2 3 3 6" xfId="8198"/>
    <cellStyle name="20 % - Akzent6 2 3 3 7" xfId="8199"/>
    <cellStyle name="20 % - Akzent6 2 3 4" xfId="8200"/>
    <cellStyle name="20 % - Akzent6 2 3 4 2" xfId="8201"/>
    <cellStyle name="20 % - Akzent6 2 3 4 2 2" xfId="8202"/>
    <cellStyle name="20 % - Akzent6 2 3 4 2 2 2" xfId="8203"/>
    <cellStyle name="20 % - Akzent6 2 3 4 2 3" xfId="8204"/>
    <cellStyle name="20 % - Akzent6 2 3 4 3" xfId="8205"/>
    <cellStyle name="20 % - Akzent6 2 3 4 3 2" xfId="8206"/>
    <cellStyle name="20 % - Akzent6 2 3 4 4" xfId="8207"/>
    <cellStyle name="20 % - Akzent6 2 3 4 4 2" xfId="8208"/>
    <cellStyle name="20 % - Akzent6 2 3 4 5" xfId="8209"/>
    <cellStyle name="20 % - Akzent6 2 3 4 6" xfId="8210"/>
    <cellStyle name="20 % - Akzent6 2 3 5" xfId="8211"/>
    <cellStyle name="20 % - Akzent6 2 3 5 2" xfId="8212"/>
    <cellStyle name="20 % - Akzent6 2 3 5 2 2" xfId="8213"/>
    <cellStyle name="20 % - Akzent6 2 3 5 3" xfId="8214"/>
    <cellStyle name="20 % - Akzent6 2 3 6" xfId="8215"/>
    <cellStyle name="20 % - Akzent6 2 3 6 2" xfId="8216"/>
    <cellStyle name="20 % - Akzent6 2 3 7" xfId="8217"/>
    <cellStyle name="20 % - Akzent6 2 3 7 2" xfId="8218"/>
    <cellStyle name="20 % - Akzent6 2 3 8" xfId="8219"/>
    <cellStyle name="20 % - Akzent6 2 3 9" xfId="8220"/>
    <cellStyle name="20 % - Akzent6 2 4" xfId="65"/>
    <cellStyle name="20 % - Akzent6 2 4 2" xfId="8221"/>
    <cellStyle name="20 % - Akzent6 2 4 2 2" xfId="8222"/>
    <cellStyle name="20 % - Akzent6 2 4 2 2 2" xfId="8223"/>
    <cellStyle name="20 % - Akzent6 2 4 2 2 2 2" xfId="8224"/>
    <cellStyle name="20 % - Akzent6 2 4 2 2 2 2 2" xfId="8225"/>
    <cellStyle name="20 % - Akzent6 2 4 2 2 2 3" xfId="8226"/>
    <cellStyle name="20 % - Akzent6 2 4 2 2 3" xfId="8227"/>
    <cellStyle name="20 % - Akzent6 2 4 2 2 3 2" xfId="8228"/>
    <cellStyle name="20 % - Akzent6 2 4 2 2 4" xfId="8229"/>
    <cellStyle name="20 % - Akzent6 2 4 2 2 4 2" xfId="8230"/>
    <cellStyle name="20 % - Akzent6 2 4 2 2 5" xfId="8231"/>
    <cellStyle name="20 % - Akzent6 2 4 2 2 6" xfId="8232"/>
    <cellStyle name="20 % - Akzent6 2 4 2 3" xfId="8233"/>
    <cellStyle name="20 % - Akzent6 2 4 2 3 2" xfId="8234"/>
    <cellStyle name="20 % - Akzent6 2 4 2 3 2 2" xfId="8235"/>
    <cellStyle name="20 % - Akzent6 2 4 2 3 3" xfId="8236"/>
    <cellStyle name="20 % - Akzent6 2 4 2 4" xfId="8237"/>
    <cellStyle name="20 % - Akzent6 2 4 2 4 2" xfId="8238"/>
    <cellStyle name="20 % - Akzent6 2 4 2 5" xfId="8239"/>
    <cellStyle name="20 % - Akzent6 2 4 2 5 2" xfId="8240"/>
    <cellStyle name="20 % - Akzent6 2 4 2 6" xfId="8241"/>
    <cellStyle name="20 % - Akzent6 2 4 2 7" xfId="8242"/>
    <cellStyle name="20 % - Akzent6 2 4 3" xfId="8243"/>
    <cellStyle name="20 % - Akzent6 2 4 3 2" xfId="8244"/>
    <cellStyle name="20 % - Akzent6 2 4 3 2 2" xfId="8245"/>
    <cellStyle name="20 % - Akzent6 2 4 3 2 2 2" xfId="8246"/>
    <cellStyle name="20 % - Akzent6 2 4 3 2 3" xfId="8247"/>
    <cellStyle name="20 % - Akzent6 2 4 3 3" xfId="8248"/>
    <cellStyle name="20 % - Akzent6 2 4 3 3 2" xfId="8249"/>
    <cellStyle name="20 % - Akzent6 2 4 3 4" xfId="8250"/>
    <cellStyle name="20 % - Akzent6 2 4 3 4 2" xfId="8251"/>
    <cellStyle name="20 % - Akzent6 2 4 3 5" xfId="8252"/>
    <cellStyle name="20 % - Akzent6 2 4 3 6" xfId="8253"/>
    <cellStyle name="20 % - Akzent6 2 4 4" xfId="8254"/>
    <cellStyle name="20 % - Akzent6 2 4 4 2" xfId="8255"/>
    <cellStyle name="20 % - Akzent6 2 4 4 2 2" xfId="8256"/>
    <cellStyle name="20 % - Akzent6 2 4 4 3" xfId="8257"/>
    <cellStyle name="20 % - Akzent6 2 4 5" xfId="8258"/>
    <cellStyle name="20 % - Akzent6 2 4 5 2" xfId="8259"/>
    <cellStyle name="20 % - Akzent6 2 4 6" xfId="8260"/>
    <cellStyle name="20 % - Akzent6 2 4 6 2" xfId="8261"/>
    <cellStyle name="20 % - Akzent6 2 4 7" xfId="8262"/>
    <cellStyle name="20 % - Akzent6 2 4 8" xfId="8263"/>
    <cellStyle name="20 % - Akzent6 2 5" xfId="66"/>
    <cellStyle name="20 % - Akzent6 2 5 2" xfId="8264"/>
    <cellStyle name="20 % - Akzent6 2 5 2 2" xfId="8265"/>
    <cellStyle name="20 % - Akzent6 2 5 2 2 2" xfId="8266"/>
    <cellStyle name="20 % - Akzent6 2 5 2 2 2 2" xfId="8267"/>
    <cellStyle name="20 % - Akzent6 2 5 2 2 2 2 2" xfId="8268"/>
    <cellStyle name="20 % - Akzent6 2 5 2 2 2 3" xfId="8269"/>
    <cellStyle name="20 % - Akzent6 2 5 2 2 3" xfId="8270"/>
    <cellStyle name="20 % - Akzent6 2 5 2 2 3 2" xfId="8271"/>
    <cellStyle name="20 % - Akzent6 2 5 2 2 4" xfId="8272"/>
    <cellStyle name="20 % - Akzent6 2 5 2 2 4 2" xfId="8273"/>
    <cellStyle name="20 % - Akzent6 2 5 2 2 5" xfId="8274"/>
    <cellStyle name="20 % - Akzent6 2 5 2 2 6" xfId="8275"/>
    <cellStyle name="20 % - Akzent6 2 5 2 3" xfId="8276"/>
    <cellStyle name="20 % - Akzent6 2 5 2 3 2" xfId="8277"/>
    <cellStyle name="20 % - Akzent6 2 5 2 3 2 2" xfId="8278"/>
    <cellStyle name="20 % - Akzent6 2 5 2 3 3" xfId="8279"/>
    <cellStyle name="20 % - Akzent6 2 5 2 4" xfId="8280"/>
    <cellStyle name="20 % - Akzent6 2 5 2 4 2" xfId="8281"/>
    <cellStyle name="20 % - Akzent6 2 5 2 5" xfId="8282"/>
    <cellStyle name="20 % - Akzent6 2 5 2 5 2" xfId="8283"/>
    <cellStyle name="20 % - Akzent6 2 5 2 6" xfId="8284"/>
    <cellStyle name="20 % - Akzent6 2 5 2 7" xfId="8285"/>
    <cellStyle name="20 % - Akzent6 2 5 3" xfId="8286"/>
    <cellStyle name="20 % - Akzent6 2 5 3 2" xfId="8287"/>
    <cellStyle name="20 % - Akzent6 2 5 3 2 2" xfId="8288"/>
    <cellStyle name="20 % - Akzent6 2 5 3 2 2 2" xfId="8289"/>
    <cellStyle name="20 % - Akzent6 2 5 3 2 3" xfId="8290"/>
    <cellStyle name="20 % - Akzent6 2 5 3 3" xfId="8291"/>
    <cellStyle name="20 % - Akzent6 2 5 3 3 2" xfId="8292"/>
    <cellStyle name="20 % - Akzent6 2 5 3 4" xfId="8293"/>
    <cellStyle name="20 % - Akzent6 2 5 3 4 2" xfId="8294"/>
    <cellStyle name="20 % - Akzent6 2 5 3 5" xfId="8295"/>
    <cellStyle name="20 % - Akzent6 2 5 3 6" xfId="8296"/>
    <cellStyle name="20 % - Akzent6 2 5 4" xfId="8297"/>
    <cellStyle name="20 % - Akzent6 2 5 4 2" xfId="8298"/>
    <cellStyle name="20 % - Akzent6 2 5 4 2 2" xfId="8299"/>
    <cellStyle name="20 % - Akzent6 2 5 4 3" xfId="8300"/>
    <cellStyle name="20 % - Akzent6 2 5 5" xfId="8301"/>
    <cellStyle name="20 % - Akzent6 2 5 5 2" xfId="8302"/>
    <cellStyle name="20 % - Akzent6 2 5 6" xfId="8303"/>
    <cellStyle name="20 % - Akzent6 2 5 6 2" xfId="8304"/>
    <cellStyle name="20 % - Akzent6 2 5 7" xfId="8305"/>
    <cellStyle name="20 % - Akzent6 2 5 8" xfId="8306"/>
    <cellStyle name="20 % - Akzent6 2 6" xfId="8307"/>
    <cellStyle name="20 % - Akzent6 2 6 2" xfId="8308"/>
    <cellStyle name="20 % - Akzent6 2 6 2 2" xfId="8309"/>
    <cellStyle name="20 % - Akzent6 2 6 2 2 2" xfId="8310"/>
    <cellStyle name="20 % - Akzent6 2 6 2 2 2 2" xfId="8311"/>
    <cellStyle name="20 % - Akzent6 2 6 2 2 3" xfId="8312"/>
    <cellStyle name="20 % - Akzent6 2 6 2 3" xfId="8313"/>
    <cellStyle name="20 % - Akzent6 2 6 2 3 2" xfId="8314"/>
    <cellStyle name="20 % - Akzent6 2 6 2 4" xfId="8315"/>
    <cellStyle name="20 % - Akzent6 2 6 2 4 2" xfId="8316"/>
    <cellStyle name="20 % - Akzent6 2 6 2 5" xfId="8317"/>
    <cellStyle name="20 % - Akzent6 2 6 2 6" xfId="8318"/>
    <cellStyle name="20 % - Akzent6 2 6 3" xfId="8319"/>
    <cellStyle name="20 % - Akzent6 2 6 3 2" xfId="8320"/>
    <cellStyle name="20 % - Akzent6 2 6 3 2 2" xfId="8321"/>
    <cellStyle name="20 % - Akzent6 2 6 3 3" xfId="8322"/>
    <cellStyle name="20 % - Akzent6 2 6 4" xfId="8323"/>
    <cellStyle name="20 % - Akzent6 2 6 4 2" xfId="8324"/>
    <cellStyle name="20 % - Akzent6 2 6 5" xfId="8325"/>
    <cellStyle name="20 % - Akzent6 2 6 5 2" xfId="8326"/>
    <cellStyle name="20 % - Akzent6 2 6 6" xfId="8327"/>
    <cellStyle name="20 % - Akzent6 2 6 7" xfId="8328"/>
    <cellStyle name="20 % - Akzent6 2 7" xfId="8329"/>
    <cellStyle name="20 % - Akzent6 2 7 2" xfId="8330"/>
    <cellStyle name="20 % - Akzent6 2 7 2 2" xfId="8331"/>
    <cellStyle name="20 % - Akzent6 2 7 2 2 2" xfId="8332"/>
    <cellStyle name="20 % - Akzent6 2 7 2 2 2 2" xfId="8333"/>
    <cellStyle name="20 % - Akzent6 2 7 2 2 3" xfId="8334"/>
    <cellStyle name="20 % - Akzent6 2 7 2 3" xfId="8335"/>
    <cellStyle name="20 % - Akzent6 2 7 2 3 2" xfId="8336"/>
    <cellStyle name="20 % - Akzent6 2 7 2 4" xfId="8337"/>
    <cellStyle name="20 % - Akzent6 2 7 2 4 2" xfId="8338"/>
    <cellStyle name="20 % - Akzent6 2 7 2 5" xfId="8339"/>
    <cellStyle name="20 % - Akzent6 2 7 2 6" xfId="8340"/>
    <cellStyle name="20 % - Akzent6 2 7 3" xfId="8341"/>
    <cellStyle name="20 % - Akzent6 2 7 3 2" xfId="8342"/>
    <cellStyle name="20 % - Akzent6 2 7 3 2 2" xfId="8343"/>
    <cellStyle name="20 % - Akzent6 2 7 3 3" xfId="8344"/>
    <cellStyle name="20 % - Akzent6 2 7 4" xfId="8345"/>
    <cellStyle name="20 % - Akzent6 2 7 4 2" xfId="8346"/>
    <cellStyle name="20 % - Akzent6 2 7 5" xfId="8347"/>
    <cellStyle name="20 % - Akzent6 2 7 5 2" xfId="8348"/>
    <cellStyle name="20 % - Akzent6 2 7 6" xfId="8349"/>
    <cellStyle name="20 % - Akzent6 2 7 7" xfId="8350"/>
    <cellStyle name="20 % - Akzent6 2 8" xfId="8351"/>
    <cellStyle name="20 % - Akzent6 2 8 2" xfId="8352"/>
    <cellStyle name="20 % - Akzent6 2 8 2 2" xfId="8353"/>
    <cellStyle name="20 % - Akzent6 2 8 2 2 2" xfId="8354"/>
    <cellStyle name="20 % - Akzent6 2 8 2 2 2 2" xfId="8355"/>
    <cellStyle name="20 % - Akzent6 2 8 2 2 3" xfId="8356"/>
    <cellStyle name="20 % - Akzent6 2 8 2 3" xfId="8357"/>
    <cellStyle name="20 % - Akzent6 2 8 2 3 2" xfId="8358"/>
    <cellStyle name="20 % - Akzent6 2 8 2 4" xfId="8359"/>
    <cellStyle name="20 % - Akzent6 2 8 2 4 2" xfId="8360"/>
    <cellStyle name="20 % - Akzent6 2 8 2 5" xfId="8361"/>
    <cellStyle name="20 % - Akzent6 2 8 2 6" xfId="8362"/>
    <cellStyle name="20 % - Akzent6 2 8 3" xfId="8363"/>
    <cellStyle name="20 % - Akzent6 2 8 3 2" xfId="8364"/>
    <cellStyle name="20 % - Akzent6 2 8 3 2 2" xfId="8365"/>
    <cellStyle name="20 % - Akzent6 2 8 3 3" xfId="8366"/>
    <cellStyle name="20 % - Akzent6 2 8 4" xfId="8367"/>
    <cellStyle name="20 % - Akzent6 2 8 4 2" xfId="8368"/>
    <cellStyle name="20 % - Akzent6 2 8 5" xfId="8369"/>
    <cellStyle name="20 % - Akzent6 2 8 5 2" xfId="8370"/>
    <cellStyle name="20 % - Akzent6 2 8 6" xfId="8371"/>
    <cellStyle name="20 % - Akzent6 2 8 7" xfId="8372"/>
    <cellStyle name="20 % - Akzent6 2 9" xfId="8373"/>
    <cellStyle name="20 % - Akzent6 2 9 2" xfId="8374"/>
    <cellStyle name="20 % - Akzent6 2 9 2 2" xfId="8375"/>
    <cellStyle name="20 % - Akzent6 2 9 2 2 2" xfId="8376"/>
    <cellStyle name="20 % - Akzent6 2 9 2 3" xfId="8377"/>
    <cellStyle name="20 % - Akzent6 2 9 3" xfId="8378"/>
    <cellStyle name="20 % - Akzent6 2 9 3 2" xfId="8379"/>
    <cellStyle name="20 % - Akzent6 2 9 4" xfId="8380"/>
    <cellStyle name="20 % - Akzent6 2 9 4 2" xfId="8381"/>
    <cellStyle name="20 % - Akzent6 2 9 5" xfId="8382"/>
    <cellStyle name="20 % - Akzent6 2 9 6" xfId="8383"/>
    <cellStyle name="20 % - Akzent6 20" xfId="2075"/>
    <cellStyle name="20 % - Akzent6 21" xfId="2076"/>
    <cellStyle name="20 % - Akzent6 22" xfId="2077"/>
    <cellStyle name="20 % - Akzent6 23" xfId="2078"/>
    <cellStyle name="20 % - Akzent6 3" xfId="67"/>
    <cellStyle name="20 % - Akzent6 3 10" xfId="8384"/>
    <cellStyle name="20 % - Akzent6 3 10 2" xfId="8385"/>
    <cellStyle name="20 % - Akzent6 3 10 2 2" xfId="8386"/>
    <cellStyle name="20 % - Akzent6 3 10 3" xfId="8387"/>
    <cellStyle name="20 % - Akzent6 3 11" xfId="8388"/>
    <cellStyle name="20 % - Akzent6 3 11 2" xfId="8389"/>
    <cellStyle name="20 % - Akzent6 3 12" xfId="8390"/>
    <cellStyle name="20 % - Akzent6 3 12 2" xfId="8391"/>
    <cellStyle name="20 % - Akzent6 3 13" xfId="8392"/>
    <cellStyle name="20 % - Akzent6 3 14" xfId="8393"/>
    <cellStyle name="20 % - Akzent6 3 2" xfId="2079"/>
    <cellStyle name="20 % - Akzent6 3 2 10" xfId="8394"/>
    <cellStyle name="20 % - Akzent6 3 2 2" xfId="8395"/>
    <cellStyle name="20 % - Akzent6 3 2 2 2" xfId="8396"/>
    <cellStyle name="20 % - Akzent6 3 2 2 2 2" xfId="8397"/>
    <cellStyle name="20 % - Akzent6 3 2 2 2 2 2" xfId="8398"/>
    <cellStyle name="20 % - Akzent6 3 2 2 2 2 2 2" xfId="8399"/>
    <cellStyle name="20 % - Akzent6 3 2 2 2 2 2 2 2" xfId="8400"/>
    <cellStyle name="20 % - Akzent6 3 2 2 2 2 2 3" xfId="8401"/>
    <cellStyle name="20 % - Akzent6 3 2 2 2 2 3" xfId="8402"/>
    <cellStyle name="20 % - Akzent6 3 2 2 2 2 3 2" xfId="8403"/>
    <cellStyle name="20 % - Akzent6 3 2 2 2 2 4" xfId="8404"/>
    <cellStyle name="20 % - Akzent6 3 2 2 2 2 4 2" xfId="8405"/>
    <cellStyle name="20 % - Akzent6 3 2 2 2 2 5" xfId="8406"/>
    <cellStyle name="20 % - Akzent6 3 2 2 2 2 6" xfId="8407"/>
    <cellStyle name="20 % - Akzent6 3 2 2 2 3" xfId="8408"/>
    <cellStyle name="20 % - Akzent6 3 2 2 2 3 2" xfId="8409"/>
    <cellStyle name="20 % - Akzent6 3 2 2 2 3 2 2" xfId="8410"/>
    <cellStyle name="20 % - Akzent6 3 2 2 2 3 3" xfId="8411"/>
    <cellStyle name="20 % - Akzent6 3 2 2 2 4" xfId="8412"/>
    <cellStyle name="20 % - Akzent6 3 2 2 2 4 2" xfId="8413"/>
    <cellStyle name="20 % - Akzent6 3 2 2 2 5" xfId="8414"/>
    <cellStyle name="20 % - Akzent6 3 2 2 2 5 2" xfId="8415"/>
    <cellStyle name="20 % - Akzent6 3 2 2 2 6" xfId="8416"/>
    <cellStyle name="20 % - Akzent6 3 2 2 2 7" xfId="8417"/>
    <cellStyle name="20 % - Akzent6 3 2 2 3" xfId="8418"/>
    <cellStyle name="20 % - Akzent6 3 2 2 3 2" xfId="8419"/>
    <cellStyle name="20 % - Akzent6 3 2 2 3 2 2" xfId="8420"/>
    <cellStyle name="20 % - Akzent6 3 2 2 3 2 2 2" xfId="8421"/>
    <cellStyle name="20 % - Akzent6 3 2 2 3 2 3" xfId="8422"/>
    <cellStyle name="20 % - Akzent6 3 2 2 3 3" xfId="8423"/>
    <cellStyle name="20 % - Akzent6 3 2 2 3 3 2" xfId="8424"/>
    <cellStyle name="20 % - Akzent6 3 2 2 3 4" xfId="8425"/>
    <cellStyle name="20 % - Akzent6 3 2 2 3 4 2" xfId="8426"/>
    <cellStyle name="20 % - Akzent6 3 2 2 3 5" xfId="8427"/>
    <cellStyle name="20 % - Akzent6 3 2 2 3 6" xfId="8428"/>
    <cellStyle name="20 % - Akzent6 3 2 2 4" xfId="8429"/>
    <cellStyle name="20 % - Akzent6 3 2 2 4 2" xfId="8430"/>
    <cellStyle name="20 % - Akzent6 3 2 2 4 2 2" xfId="8431"/>
    <cellStyle name="20 % - Akzent6 3 2 2 4 3" xfId="8432"/>
    <cellStyle name="20 % - Akzent6 3 2 2 5" xfId="8433"/>
    <cellStyle name="20 % - Akzent6 3 2 2 5 2" xfId="8434"/>
    <cellStyle name="20 % - Akzent6 3 2 2 6" xfId="8435"/>
    <cellStyle name="20 % - Akzent6 3 2 2 6 2" xfId="8436"/>
    <cellStyle name="20 % - Akzent6 3 2 2 7" xfId="8437"/>
    <cellStyle name="20 % - Akzent6 3 2 2 8" xfId="8438"/>
    <cellStyle name="20 % - Akzent6 3 2 3" xfId="8439"/>
    <cellStyle name="20 % - Akzent6 3 2 3 2" xfId="8440"/>
    <cellStyle name="20 % - Akzent6 3 2 3 2 2" xfId="8441"/>
    <cellStyle name="20 % - Akzent6 3 2 3 2 2 2" xfId="8442"/>
    <cellStyle name="20 % - Akzent6 3 2 3 2 2 2 2" xfId="8443"/>
    <cellStyle name="20 % - Akzent6 3 2 3 2 2 2 2 2" xfId="8444"/>
    <cellStyle name="20 % - Akzent6 3 2 3 2 2 2 3" xfId="8445"/>
    <cellStyle name="20 % - Akzent6 3 2 3 2 2 3" xfId="8446"/>
    <cellStyle name="20 % - Akzent6 3 2 3 2 2 3 2" xfId="8447"/>
    <cellStyle name="20 % - Akzent6 3 2 3 2 2 4" xfId="8448"/>
    <cellStyle name="20 % - Akzent6 3 2 3 2 2 4 2" xfId="8449"/>
    <cellStyle name="20 % - Akzent6 3 2 3 2 2 5" xfId="8450"/>
    <cellStyle name="20 % - Akzent6 3 2 3 2 2 6" xfId="8451"/>
    <cellStyle name="20 % - Akzent6 3 2 3 2 3" xfId="8452"/>
    <cellStyle name="20 % - Akzent6 3 2 3 2 3 2" xfId="8453"/>
    <cellStyle name="20 % - Akzent6 3 2 3 2 3 2 2" xfId="8454"/>
    <cellStyle name="20 % - Akzent6 3 2 3 2 3 3" xfId="8455"/>
    <cellStyle name="20 % - Akzent6 3 2 3 2 4" xfId="8456"/>
    <cellStyle name="20 % - Akzent6 3 2 3 2 4 2" xfId="8457"/>
    <cellStyle name="20 % - Akzent6 3 2 3 2 5" xfId="8458"/>
    <cellStyle name="20 % - Akzent6 3 2 3 2 5 2" xfId="8459"/>
    <cellStyle name="20 % - Akzent6 3 2 3 2 6" xfId="8460"/>
    <cellStyle name="20 % - Akzent6 3 2 3 2 7" xfId="8461"/>
    <cellStyle name="20 % - Akzent6 3 2 3 3" xfId="8462"/>
    <cellStyle name="20 % - Akzent6 3 2 3 3 2" xfId="8463"/>
    <cellStyle name="20 % - Akzent6 3 2 3 3 2 2" xfId="8464"/>
    <cellStyle name="20 % - Akzent6 3 2 3 3 2 2 2" xfId="8465"/>
    <cellStyle name="20 % - Akzent6 3 2 3 3 2 3" xfId="8466"/>
    <cellStyle name="20 % - Akzent6 3 2 3 3 3" xfId="8467"/>
    <cellStyle name="20 % - Akzent6 3 2 3 3 3 2" xfId="8468"/>
    <cellStyle name="20 % - Akzent6 3 2 3 3 4" xfId="8469"/>
    <cellStyle name="20 % - Akzent6 3 2 3 3 4 2" xfId="8470"/>
    <cellStyle name="20 % - Akzent6 3 2 3 3 5" xfId="8471"/>
    <cellStyle name="20 % - Akzent6 3 2 3 3 6" xfId="8472"/>
    <cellStyle name="20 % - Akzent6 3 2 3 4" xfId="8473"/>
    <cellStyle name="20 % - Akzent6 3 2 3 4 2" xfId="8474"/>
    <cellStyle name="20 % - Akzent6 3 2 3 4 2 2" xfId="8475"/>
    <cellStyle name="20 % - Akzent6 3 2 3 4 3" xfId="8476"/>
    <cellStyle name="20 % - Akzent6 3 2 3 5" xfId="8477"/>
    <cellStyle name="20 % - Akzent6 3 2 3 5 2" xfId="8478"/>
    <cellStyle name="20 % - Akzent6 3 2 3 6" xfId="8479"/>
    <cellStyle name="20 % - Akzent6 3 2 3 6 2" xfId="8480"/>
    <cellStyle name="20 % - Akzent6 3 2 3 7" xfId="8481"/>
    <cellStyle name="20 % - Akzent6 3 2 3 8" xfId="8482"/>
    <cellStyle name="20 % - Akzent6 3 2 4" xfId="8483"/>
    <cellStyle name="20 % - Akzent6 3 2 4 2" xfId="8484"/>
    <cellStyle name="20 % - Akzent6 3 2 4 2 2" xfId="8485"/>
    <cellStyle name="20 % - Akzent6 3 2 4 2 2 2" xfId="8486"/>
    <cellStyle name="20 % - Akzent6 3 2 4 2 2 2 2" xfId="8487"/>
    <cellStyle name="20 % - Akzent6 3 2 4 2 2 3" xfId="8488"/>
    <cellStyle name="20 % - Akzent6 3 2 4 2 3" xfId="8489"/>
    <cellStyle name="20 % - Akzent6 3 2 4 2 3 2" xfId="8490"/>
    <cellStyle name="20 % - Akzent6 3 2 4 2 4" xfId="8491"/>
    <cellStyle name="20 % - Akzent6 3 2 4 2 4 2" xfId="8492"/>
    <cellStyle name="20 % - Akzent6 3 2 4 2 5" xfId="8493"/>
    <cellStyle name="20 % - Akzent6 3 2 4 2 6" xfId="8494"/>
    <cellStyle name="20 % - Akzent6 3 2 4 3" xfId="8495"/>
    <cellStyle name="20 % - Akzent6 3 2 4 3 2" xfId="8496"/>
    <cellStyle name="20 % - Akzent6 3 2 4 3 2 2" xfId="8497"/>
    <cellStyle name="20 % - Akzent6 3 2 4 3 3" xfId="8498"/>
    <cellStyle name="20 % - Akzent6 3 2 4 4" xfId="8499"/>
    <cellStyle name="20 % - Akzent6 3 2 4 4 2" xfId="8500"/>
    <cellStyle name="20 % - Akzent6 3 2 4 5" xfId="8501"/>
    <cellStyle name="20 % - Akzent6 3 2 4 5 2" xfId="8502"/>
    <cellStyle name="20 % - Akzent6 3 2 4 6" xfId="8503"/>
    <cellStyle name="20 % - Akzent6 3 2 4 7" xfId="8504"/>
    <cellStyle name="20 % - Akzent6 3 2 5" xfId="8505"/>
    <cellStyle name="20 % - Akzent6 3 2 5 2" xfId="8506"/>
    <cellStyle name="20 % - Akzent6 3 2 5 2 2" xfId="8507"/>
    <cellStyle name="20 % - Akzent6 3 2 5 2 2 2" xfId="8508"/>
    <cellStyle name="20 % - Akzent6 3 2 5 2 3" xfId="8509"/>
    <cellStyle name="20 % - Akzent6 3 2 5 3" xfId="8510"/>
    <cellStyle name="20 % - Akzent6 3 2 5 3 2" xfId="8511"/>
    <cellStyle name="20 % - Akzent6 3 2 5 4" xfId="8512"/>
    <cellStyle name="20 % - Akzent6 3 2 5 4 2" xfId="8513"/>
    <cellStyle name="20 % - Akzent6 3 2 5 5" xfId="8514"/>
    <cellStyle name="20 % - Akzent6 3 2 5 6" xfId="8515"/>
    <cellStyle name="20 % - Akzent6 3 2 6" xfId="8516"/>
    <cellStyle name="20 % - Akzent6 3 2 6 2" xfId="8517"/>
    <cellStyle name="20 % - Akzent6 3 2 6 2 2" xfId="8518"/>
    <cellStyle name="20 % - Akzent6 3 2 6 3" xfId="8519"/>
    <cellStyle name="20 % - Akzent6 3 2 7" xfId="8520"/>
    <cellStyle name="20 % - Akzent6 3 2 7 2" xfId="8521"/>
    <cellStyle name="20 % - Akzent6 3 2 8" xfId="8522"/>
    <cellStyle name="20 % - Akzent6 3 2 8 2" xfId="8523"/>
    <cellStyle name="20 % - Akzent6 3 2 9" xfId="8524"/>
    <cellStyle name="20 % - Akzent6 3 3" xfId="8525"/>
    <cellStyle name="20 % - Akzent6 3 3 2" xfId="8526"/>
    <cellStyle name="20 % - Akzent6 3 3 2 2" xfId="8527"/>
    <cellStyle name="20 % - Akzent6 3 3 2 2 2" xfId="8528"/>
    <cellStyle name="20 % - Akzent6 3 3 2 2 2 2" xfId="8529"/>
    <cellStyle name="20 % - Akzent6 3 3 2 2 2 2 2" xfId="8530"/>
    <cellStyle name="20 % - Akzent6 3 3 2 2 2 2 2 2" xfId="8531"/>
    <cellStyle name="20 % - Akzent6 3 3 2 2 2 2 3" xfId="8532"/>
    <cellStyle name="20 % - Akzent6 3 3 2 2 2 3" xfId="8533"/>
    <cellStyle name="20 % - Akzent6 3 3 2 2 2 3 2" xfId="8534"/>
    <cellStyle name="20 % - Akzent6 3 3 2 2 2 4" xfId="8535"/>
    <cellStyle name="20 % - Akzent6 3 3 2 2 2 4 2" xfId="8536"/>
    <cellStyle name="20 % - Akzent6 3 3 2 2 2 5" xfId="8537"/>
    <cellStyle name="20 % - Akzent6 3 3 2 2 2 6" xfId="8538"/>
    <cellStyle name="20 % - Akzent6 3 3 2 2 3" xfId="8539"/>
    <cellStyle name="20 % - Akzent6 3 3 2 2 3 2" xfId="8540"/>
    <cellStyle name="20 % - Akzent6 3 3 2 2 3 2 2" xfId="8541"/>
    <cellStyle name="20 % - Akzent6 3 3 2 2 3 3" xfId="8542"/>
    <cellStyle name="20 % - Akzent6 3 3 2 2 4" xfId="8543"/>
    <cellStyle name="20 % - Akzent6 3 3 2 2 4 2" xfId="8544"/>
    <cellStyle name="20 % - Akzent6 3 3 2 2 5" xfId="8545"/>
    <cellStyle name="20 % - Akzent6 3 3 2 2 5 2" xfId="8546"/>
    <cellStyle name="20 % - Akzent6 3 3 2 2 6" xfId="8547"/>
    <cellStyle name="20 % - Akzent6 3 3 2 2 7" xfId="8548"/>
    <cellStyle name="20 % - Akzent6 3 3 2 3" xfId="8549"/>
    <cellStyle name="20 % - Akzent6 3 3 2 3 2" xfId="8550"/>
    <cellStyle name="20 % - Akzent6 3 3 2 3 2 2" xfId="8551"/>
    <cellStyle name="20 % - Akzent6 3 3 2 3 2 2 2" xfId="8552"/>
    <cellStyle name="20 % - Akzent6 3 3 2 3 2 3" xfId="8553"/>
    <cellStyle name="20 % - Akzent6 3 3 2 3 3" xfId="8554"/>
    <cellStyle name="20 % - Akzent6 3 3 2 3 3 2" xfId="8555"/>
    <cellStyle name="20 % - Akzent6 3 3 2 3 4" xfId="8556"/>
    <cellStyle name="20 % - Akzent6 3 3 2 3 4 2" xfId="8557"/>
    <cellStyle name="20 % - Akzent6 3 3 2 3 5" xfId="8558"/>
    <cellStyle name="20 % - Akzent6 3 3 2 3 6" xfId="8559"/>
    <cellStyle name="20 % - Akzent6 3 3 2 4" xfId="8560"/>
    <cellStyle name="20 % - Akzent6 3 3 2 4 2" xfId="8561"/>
    <cellStyle name="20 % - Akzent6 3 3 2 4 2 2" xfId="8562"/>
    <cellStyle name="20 % - Akzent6 3 3 2 4 3" xfId="8563"/>
    <cellStyle name="20 % - Akzent6 3 3 2 5" xfId="8564"/>
    <cellStyle name="20 % - Akzent6 3 3 2 5 2" xfId="8565"/>
    <cellStyle name="20 % - Akzent6 3 3 2 6" xfId="8566"/>
    <cellStyle name="20 % - Akzent6 3 3 2 6 2" xfId="8567"/>
    <cellStyle name="20 % - Akzent6 3 3 2 7" xfId="8568"/>
    <cellStyle name="20 % - Akzent6 3 3 2 8" xfId="8569"/>
    <cellStyle name="20 % - Akzent6 3 3 3" xfId="8570"/>
    <cellStyle name="20 % - Akzent6 3 3 3 2" xfId="8571"/>
    <cellStyle name="20 % - Akzent6 3 3 3 2 2" xfId="8572"/>
    <cellStyle name="20 % - Akzent6 3 3 3 2 2 2" xfId="8573"/>
    <cellStyle name="20 % - Akzent6 3 3 3 2 2 2 2" xfId="8574"/>
    <cellStyle name="20 % - Akzent6 3 3 3 2 2 3" xfId="8575"/>
    <cellStyle name="20 % - Akzent6 3 3 3 2 3" xfId="8576"/>
    <cellStyle name="20 % - Akzent6 3 3 3 2 3 2" xfId="8577"/>
    <cellStyle name="20 % - Akzent6 3 3 3 2 4" xfId="8578"/>
    <cellStyle name="20 % - Akzent6 3 3 3 2 4 2" xfId="8579"/>
    <cellStyle name="20 % - Akzent6 3 3 3 2 5" xfId="8580"/>
    <cellStyle name="20 % - Akzent6 3 3 3 2 6" xfId="8581"/>
    <cellStyle name="20 % - Akzent6 3 3 3 3" xfId="8582"/>
    <cellStyle name="20 % - Akzent6 3 3 3 3 2" xfId="8583"/>
    <cellStyle name="20 % - Akzent6 3 3 3 3 2 2" xfId="8584"/>
    <cellStyle name="20 % - Akzent6 3 3 3 3 3" xfId="8585"/>
    <cellStyle name="20 % - Akzent6 3 3 3 4" xfId="8586"/>
    <cellStyle name="20 % - Akzent6 3 3 3 4 2" xfId="8587"/>
    <cellStyle name="20 % - Akzent6 3 3 3 5" xfId="8588"/>
    <cellStyle name="20 % - Akzent6 3 3 3 5 2" xfId="8589"/>
    <cellStyle name="20 % - Akzent6 3 3 3 6" xfId="8590"/>
    <cellStyle name="20 % - Akzent6 3 3 3 7" xfId="8591"/>
    <cellStyle name="20 % - Akzent6 3 3 4" xfId="8592"/>
    <cellStyle name="20 % - Akzent6 3 3 4 2" xfId="8593"/>
    <cellStyle name="20 % - Akzent6 3 3 4 2 2" xfId="8594"/>
    <cellStyle name="20 % - Akzent6 3 3 4 2 2 2" xfId="8595"/>
    <cellStyle name="20 % - Akzent6 3 3 4 2 3" xfId="8596"/>
    <cellStyle name="20 % - Akzent6 3 3 4 3" xfId="8597"/>
    <cellStyle name="20 % - Akzent6 3 3 4 3 2" xfId="8598"/>
    <cellStyle name="20 % - Akzent6 3 3 4 4" xfId="8599"/>
    <cellStyle name="20 % - Akzent6 3 3 4 4 2" xfId="8600"/>
    <cellStyle name="20 % - Akzent6 3 3 4 5" xfId="8601"/>
    <cellStyle name="20 % - Akzent6 3 3 4 6" xfId="8602"/>
    <cellStyle name="20 % - Akzent6 3 3 5" xfId="8603"/>
    <cellStyle name="20 % - Akzent6 3 3 5 2" xfId="8604"/>
    <cellStyle name="20 % - Akzent6 3 3 5 2 2" xfId="8605"/>
    <cellStyle name="20 % - Akzent6 3 3 5 3" xfId="8606"/>
    <cellStyle name="20 % - Akzent6 3 3 6" xfId="8607"/>
    <cellStyle name="20 % - Akzent6 3 3 6 2" xfId="8608"/>
    <cellStyle name="20 % - Akzent6 3 3 7" xfId="8609"/>
    <cellStyle name="20 % - Akzent6 3 3 7 2" xfId="8610"/>
    <cellStyle name="20 % - Akzent6 3 3 8" xfId="8611"/>
    <cellStyle name="20 % - Akzent6 3 3 9" xfId="8612"/>
    <cellStyle name="20 % - Akzent6 3 4" xfId="8613"/>
    <cellStyle name="20 % - Akzent6 3 4 2" xfId="8614"/>
    <cellStyle name="20 % - Akzent6 3 4 2 2" xfId="8615"/>
    <cellStyle name="20 % - Akzent6 3 4 2 2 2" xfId="8616"/>
    <cellStyle name="20 % - Akzent6 3 4 2 2 2 2" xfId="8617"/>
    <cellStyle name="20 % - Akzent6 3 4 2 2 2 2 2" xfId="8618"/>
    <cellStyle name="20 % - Akzent6 3 4 2 2 2 3" xfId="8619"/>
    <cellStyle name="20 % - Akzent6 3 4 2 2 3" xfId="8620"/>
    <cellStyle name="20 % - Akzent6 3 4 2 2 3 2" xfId="8621"/>
    <cellStyle name="20 % - Akzent6 3 4 2 2 4" xfId="8622"/>
    <cellStyle name="20 % - Akzent6 3 4 2 2 4 2" xfId="8623"/>
    <cellStyle name="20 % - Akzent6 3 4 2 2 5" xfId="8624"/>
    <cellStyle name="20 % - Akzent6 3 4 2 2 6" xfId="8625"/>
    <cellStyle name="20 % - Akzent6 3 4 2 3" xfId="8626"/>
    <cellStyle name="20 % - Akzent6 3 4 2 3 2" xfId="8627"/>
    <cellStyle name="20 % - Akzent6 3 4 2 3 2 2" xfId="8628"/>
    <cellStyle name="20 % - Akzent6 3 4 2 3 3" xfId="8629"/>
    <cellStyle name="20 % - Akzent6 3 4 2 4" xfId="8630"/>
    <cellStyle name="20 % - Akzent6 3 4 2 4 2" xfId="8631"/>
    <cellStyle name="20 % - Akzent6 3 4 2 5" xfId="8632"/>
    <cellStyle name="20 % - Akzent6 3 4 2 5 2" xfId="8633"/>
    <cellStyle name="20 % - Akzent6 3 4 2 6" xfId="8634"/>
    <cellStyle name="20 % - Akzent6 3 4 2 7" xfId="8635"/>
    <cellStyle name="20 % - Akzent6 3 4 3" xfId="8636"/>
    <cellStyle name="20 % - Akzent6 3 4 3 2" xfId="8637"/>
    <cellStyle name="20 % - Akzent6 3 4 3 2 2" xfId="8638"/>
    <cellStyle name="20 % - Akzent6 3 4 3 2 2 2" xfId="8639"/>
    <cellStyle name="20 % - Akzent6 3 4 3 2 3" xfId="8640"/>
    <cellStyle name="20 % - Akzent6 3 4 3 3" xfId="8641"/>
    <cellStyle name="20 % - Akzent6 3 4 3 3 2" xfId="8642"/>
    <cellStyle name="20 % - Akzent6 3 4 3 4" xfId="8643"/>
    <cellStyle name="20 % - Akzent6 3 4 3 4 2" xfId="8644"/>
    <cellStyle name="20 % - Akzent6 3 4 3 5" xfId="8645"/>
    <cellStyle name="20 % - Akzent6 3 4 3 6" xfId="8646"/>
    <cellStyle name="20 % - Akzent6 3 4 4" xfId="8647"/>
    <cellStyle name="20 % - Akzent6 3 4 4 2" xfId="8648"/>
    <cellStyle name="20 % - Akzent6 3 4 4 2 2" xfId="8649"/>
    <cellStyle name="20 % - Akzent6 3 4 4 3" xfId="8650"/>
    <cellStyle name="20 % - Akzent6 3 4 5" xfId="8651"/>
    <cellStyle name="20 % - Akzent6 3 4 5 2" xfId="8652"/>
    <cellStyle name="20 % - Akzent6 3 4 6" xfId="8653"/>
    <cellStyle name="20 % - Akzent6 3 4 6 2" xfId="8654"/>
    <cellStyle name="20 % - Akzent6 3 4 7" xfId="8655"/>
    <cellStyle name="20 % - Akzent6 3 4 8" xfId="8656"/>
    <cellStyle name="20 % - Akzent6 3 5" xfId="8657"/>
    <cellStyle name="20 % - Akzent6 3 5 2" xfId="8658"/>
    <cellStyle name="20 % - Akzent6 3 5 2 2" xfId="8659"/>
    <cellStyle name="20 % - Akzent6 3 5 2 2 2" xfId="8660"/>
    <cellStyle name="20 % - Akzent6 3 5 2 2 2 2" xfId="8661"/>
    <cellStyle name="20 % - Akzent6 3 5 2 2 2 2 2" xfId="8662"/>
    <cellStyle name="20 % - Akzent6 3 5 2 2 2 3" xfId="8663"/>
    <cellStyle name="20 % - Akzent6 3 5 2 2 3" xfId="8664"/>
    <cellStyle name="20 % - Akzent6 3 5 2 2 3 2" xfId="8665"/>
    <cellStyle name="20 % - Akzent6 3 5 2 2 4" xfId="8666"/>
    <cellStyle name="20 % - Akzent6 3 5 2 2 4 2" xfId="8667"/>
    <cellStyle name="20 % - Akzent6 3 5 2 2 5" xfId="8668"/>
    <cellStyle name="20 % - Akzent6 3 5 2 2 6" xfId="8669"/>
    <cellStyle name="20 % - Akzent6 3 5 2 3" xfId="8670"/>
    <cellStyle name="20 % - Akzent6 3 5 2 3 2" xfId="8671"/>
    <cellStyle name="20 % - Akzent6 3 5 2 3 2 2" xfId="8672"/>
    <cellStyle name="20 % - Akzent6 3 5 2 3 3" xfId="8673"/>
    <cellStyle name="20 % - Akzent6 3 5 2 4" xfId="8674"/>
    <cellStyle name="20 % - Akzent6 3 5 2 4 2" xfId="8675"/>
    <cellStyle name="20 % - Akzent6 3 5 2 5" xfId="8676"/>
    <cellStyle name="20 % - Akzent6 3 5 2 5 2" xfId="8677"/>
    <cellStyle name="20 % - Akzent6 3 5 2 6" xfId="8678"/>
    <cellStyle name="20 % - Akzent6 3 5 2 7" xfId="8679"/>
    <cellStyle name="20 % - Akzent6 3 5 3" xfId="8680"/>
    <cellStyle name="20 % - Akzent6 3 5 3 2" xfId="8681"/>
    <cellStyle name="20 % - Akzent6 3 5 3 2 2" xfId="8682"/>
    <cellStyle name="20 % - Akzent6 3 5 3 2 2 2" xfId="8683"/>
    <cellStyle name="20 % - Akzent6 3 5 3 2 3" xfId="8684"/>
    <cellStyle name="20 % - Akzent6 3 5 3 3" xfId="8685"/>
    <cellStyle name="20 % - Akzent6 3 5 3 3 2" xfId="8686"/>
    <cellStyle name="20 % - Akzent6 3 5 3 4" xfId="8687"/>
    <cellStyle name="20 % - Akzent6 3 5 3 4 2" xfId="8688"/>
    <cellStyle name="20 % - Akzent6 3 5 3 5" xfId="8689"/>
    <cellStyle name="20 % - Akzent6 3 5 3 6" xfId="8690"/>
    <cellStyle name="20 % - Akzent6 3 5 4" xfId="8691"/>
    <cellStyle name="20 % - Akzent6 3 5 4 2" xfId="8692"/>
    <cellStyle name="20 % - Akzent6 3 5 4 2 2" xfId="8693"/>
    <cellStyle name="20 % - Akzent6 3 5 4 3" xfId="8694"/>
    <cellStyle name="20 % - Akzent6 3 5 5" xfId="8695"/>
    <cellStyle name="20 % - Akzent6 3 5 5 2" xfId="8696"/>
    <cellStyle name="20 % - Akzent6 3 5 6" xfId="8697"/>
    <cellStyle name="20 % - Akzent6 3 5 6 2" xfId="8698"/>
    <cellStyle name="20 % - Akzent6 3 5 7" xfId="8699"/>
    <cellStyle name="20 % - Akzent6 3 5 8" xfId="8700"/>
    <cellStyle name="20 % - Akzent6 3 6" xfId="8701"/>
    <cellStyle name="20 % - Akzent6 3 6 2" xfId="8702"/>
    <cellStyle name="20 % - Akzent6 3 6 2 2" xfId="8703"/>
    <cellStyle name="20 % - Akzent6 3 6 2 2 2" xfId="8704"/>
    <cellStyle name="20 % - Akzent6 3 6 2 2 2 2" xfId="8705"/>
    <cellStyle name="20 % - Akzent6 3 6 2 2 3" xfId="8706"/>
    <cellStyle name="20 % - Akzent6 3 6 2 3" xfId="8707"/>
    <cellStyle name="20 % - Akzent6 3 6 2 3 2" xfId="8708"/>
    <cellStyle name="20 % - Akzent6 3 6 2 4" xfId="8709"/>
    <cellStyle name="20 % - Akzent6 3 6 2 4 2" xfId="8710"/>
    <cellStyle name="20 % - Akzent6 3 6 2 5" xfId="8711"/>
    <cellStyle name="20 % - Akzent6 3 6 2 6" xfId="8712"/>
    <cellStyle name="20 % - Akzent6 3 6 3" xfId="8713"/>
    <cellStyle name="20 % - Akzent6 3 6 3 2" xfId="8714"/>
    <cellStyle name="20 % - Akzent6 3 6 3 2 2" xfId="8715"/>
    <cellStyle name="20 % - Akzent6 3 6 3 3" xfId="8716"/>
    <cellStyle name="20 % - Akzent6 3 6 4" xfId="8717"/>
    <cellStyle name="20 % - Akzent6 3 6 4 2" xfId="8718"/>
    <cellStyle name="20 % - Akzent6 3 6 5" xfId="8719"/>
    <cellStyle name="20 % - Akzent6 3 6 5 2" xfId="8720"/>
    <cellStyle name="20 % - Akzent6 3 6 6" xfId="8721"/>
    <cellStyle name="20 % - Akzent6 3 6 7" xfId="8722"/>
    <cellStyle name="20 % - Akzent6 3 7" xfId="8723"/>
    <cellStyle name="20 % - Akzent6 3 7 2" xfId="8724"/>
    <cellStyle name="20 % - Akzent6 3 7 2 2" xfId="8725"/>
    <cellStyle name="20 % - Akzent6 3 7 2 2 2" xfId="8726"/>
    <cellStyle name="20 % - Akzent6 3 7 2 2 2 2" xfId="8727"/>
    <cellStyle name="20 % - Akzent6 3 7 2 2 3" xfId="8728"/>
    <cellStyle name="20 % - Akzent6 3 7 2 3" xfId="8729"/>
    <cellStyle name="20 % - Akzent6 3 7 2 3 2" xfId="8730"/>
    <cellStyle name="20 % - Akzent6 3 7 2 4" xfId="8731"/>
    <cellStyle name="20 % - Akzent6 3 7 2 4 2" xfId="8732"/>
    <cellStyle name="20 % - Akzent6 3 7 2 5" xfId="8733"/>
    <cellStyle name="20 % - Akzent6 3 7 2 6" xfId="8734"/>
    <cellStyle name="20 % - Akzent6 3 7 3" xfId="8735"/>
    <cellStyle name="20 % - Akzent6 3 7 3 2" xfId="8736"/>
    <cellStyle name="20 % - Akzent6 3 7 3 2 2" xfId="8737"/>
    <cellStyle name="20 % - Akzent6 3 7 3 3" xfId="8738"/>
    <cellStyle name="20 % - Akzent6 3 7 4" xfId="8739"/>
    <cellStyle name="20 % - Akzent6 3 7 4 2" xfId="8740"/>
    <cellStyle name="20 % - Akzent6 3 7 5" xfId="8741"/>
    <cellStyle name="20 % - Akzent6 3 7 5 2" xfId="8742"/>
    <cellStyle name="20 % - Akzent6 3 7 6" xfId="8743"/>
    <cellStyle name="20 % - Akzent6 3 7 7" xfId="8744"/>
    <cellStyle name="20 % - Akzent6 3 8" xfId="8745"/>
    <cellStyle name="20 % - Akzent6 3 8 2" xfId="8746"/>
    <cellStyle name="20 % - Akzent6 3 8 2 2" xfId="8747"/>
    <cellStyle name="20 % - Akzent6 3 8 2 2 2" xfId="8748"/>
    <cellStyle name="20 % - Akzent6 3 8 2 2 2 2" xfId="8749"/>
    <cellStyle name="20 % - Akzent6 3 8 2 2 3" xfId="8750"/>
    <cellStyle name="20 % - Akzent6 3 8 2 3" xfId="8751"/>
    <cellStyle name="20 % - Akzent6 3 8 2 3 2" xfId="8752"/>
    <cellStyle name="20 % - Akzent6 3 8 2 4" xfId="8753"/>
    <cellStyle name="20 % - Akzent6 3 8 2 4 2" xfId="8754"/>
    <cellStyle name="20 % - Akzent6 3 8 2 5" xfId="8755"/>
    <cellStyle name="20 % - Akzent6 3 8 2 6" xfId="8756"/>
    <cellStyle name="20 % - Akzent6 3 8 3" xfId="8757"/>
    <cellStyle name="20 % - Akzent6 3 8 3 2" xfId="8758"/>
    <cellStyle name="20 % - Akzent6 3 8 3 2 2" xfId="8759"/>
    <cellStyle name="20 % - Akzent6 3 8 3 3" xfId="8760"/>
    <cellStyle name="20 % - Akzent6 3 8 4" xfId="8761"/>
    <cellStyle name="20 % - Akzent6 3 8 4 2" xfId="8762"/>
    <cellStyle name="20 % - Akzent6 3 8 5" xfId="8763"/>
    <cellStyle name="20 % - Akzent6 3 8 5 2" xfId="8764"/>
    <cellStyle name="20 % - Akzent6 3 8 6" xfId="8765"/>
    <cellStyle name="20 % - Akzent6 3 8 7" xfId="8766"/>
    <cellStyle name="20 % - Akzent6 3 9" xfId="8767"/>
    <cellStyle name="20 % - Akzent6 3 9 2" xfId="8768"/>
    <cellStyle name="20 % - Akzent6 3 9 2 2" xfId="8769"/>
    <cellStyle name="20 % - Akzent6 3 9 2 2 2" xfId="8770"/>
    <cellStyle name="20 % - Akzent6 3 9 2 3" xfId="8771"/>
    <cellStyle name="20 % - Akzent6 3 9 3" xfId="8772"/>
    <cellStyle name="20 % - Akzent6 3 9 3 2" xfId="8773"/>
    <cellStyle name="20 % - Akzent6 3 9 4" xfId="8774"/>
    <cellStyle name="20 % - Akzent6 3 9 4 2" xfId="8775"/>
    <cellStyle name="20 % - Akzent6 3 9 5" xfId="8776"/>
    <cellStyle name="20 % - Akzent6 3 9 6" xfId="8777"/>
    <cellStyle name="20 % - Akzent6 4" xfId="68"/>
    <cellStyle name="20 % - Akzent6 4 10" xfId="8778"/>
    <cellStyle name="20 % - Akzent6 4 11" xfId="8779"/>
    <cellStyle name="20 % - Akzent6 4 2" xfId="8780"/>
    <cellStyle name="20 % - Akzent6 4 2 2" xfId="8781"/>
    <cellStyle name="20 % - Akzent6 4 2 2 2" xfId="8782"/>
    <cellStyle name="20 % - Akzent6 4 2 2 2 2" xfId="8783"/>
    <cellStyle name="20 % - Akzent6 4 2 2 2 2 2" xfId="8784"/>
    <cellStyle name="20 % - Akzent6 4 2 2 2 2 2 2" xfId="8785"/>
    <cellStyle name="20 % - Akzent6 4 2 2 2 2 3" xfId="8786"/>
    <cellStyle name="20 % - Akzent6 4 2 2 2 3" xfId="8787"/>
    <cellStyle name="20 % - Akzent6 4 2 2 2 3 2" xfId="8788"/>
    <cellStyle name="20 % - Akzent6 4 2 2 2 4" xfId="8789"/>
    <cellStyle name="20 % - Akzent6 4 2 2 2 4 2" xfId="8790"/>
    <cellStyle name="20 % - Akzent6 4 2 2 2 5" xfId="8791"/>
    <cellStyle name="20 % - Akzent6 4 2 2 2 6" xfId="8792"/>
    <cellStyle name="20 % - Akzent6 4 2 2 3" xfId="8793"/>
    <cellStyle name="20 % - Akzent6 4 2 2 3 2" xfId="8794"/>
    <cellStyle name="20 % - Akzent6 4 2 2 3 2 2" xfId="8795"/>
    <cellStyle name="20 % - Akzent6 4 2 2 3 3" xfId="8796"/>
    <cellStyle name="20 % - Akzent6 4 2 2 4" xfId="8797"/>
    <cellStyle name="20 % - Akzent6 4 2 2 4 2" xfId="8798"/>
    <cellStyle name="20 % - Akzent6 4 2 2 5" xfId="8799"/>
    <cellStyle name="20 % - Akzent6 4 2 2 5 2" xfId="8800"/>
    <cellStyle name="20 % - Akzent6 4 2 2 6" xfId="8801"/>
    <cellStyle name="20 % - Akzent6 4 2 2 7" xfId="8802"/>
    <cellStyle name="20 % - Akzent6 4 2 3" xfId="8803"/>
    <cellStyle name="20 % - Akzent6 4 2 3 2" xfId="8804"/>
    <cellStyle name="20 % - Akzent6 4 2 3 2 2" xfId="8805"/>
    <cellStyle name="20 % - Akzent6 4 2 3 2 2 2" xfId="8806"/>
    <cellStyle name="20 % - Akzent6 4 2 3 2 3" xfId="8807"/>
    <cellStyle name="20 % - Akzent6 4 2 3 3" xfId="8808"/>
    <cellStyle name="20 % - Akzent6 4 2 3 3 2" xfId="8809"/>
    <cellStyle name="20 % - Akzent6 4 2 3 4" xfId="8810"/>
    <cellStyle name="20 % - Akzent6 4 2 3 4 2" xfId="8811"/>
    <cellStyle name="20 % - Akzent6 4 2 3 5" xfId="8812"/>
    <cellStyle name="20 % - Akzent6 4 2 3 6" xfId="8813"/>
    <cellStyle name="20 % - Akzent6 4 2 4" xfId="8814"/>
    <cellStyle name="20 % - Akzent6 4 2 4 2" xfId="8815"/>
    <cellStyle name="20 % - Akzent6 4 2 4 2 2" xfId="8816"/>
    <cellStyle name="20 % - Akzent6 4 2 4 3" xfId="8817"/>
    <cellStyle name="20 % - Akzent6 4 2 5" xfId="8818"/>
    <cellStyle name="20 % - Akzent6 4 2 5 2" xfId="8819"/>
    <cellStyle name="20 % - Akzent6 4 2 6" xfId="8820"/>
    <cellStyle name="20 % - Akzent6 4 2 6 2" xfId="8821"/>
    <cellStyle name="20 % - Akzent6 4 2 7" xfId="8822"/>
    <cellStyle name="20 % - Akzent6 4 2 8" xfId="8823"/>
    <cellStyle name="20 % - Akzent6 4 3" xfId="8824"/>
    <cellStyle name="20 % - Akzent6 4 3 2" xfId="8825"/>
    <cellStyle name="20 % - Akzent6 4 3 2 2" xfId="8826"/>
    <cellStyle name="20 % - Akzent6 4 3 2 2 2" xfId="8827"/>
    <cellStyle name="20 % - Akzent6 4 3 2 2 2 2" xfId="8828"/>
    <cellStyle name="20 % - Akzent6 4 3 2 2 2 2 2" xfId="8829"/>
    <cellStyle name="20 % - Akzent6 4 3 2 2 2 3" xfId="8830"/>
    <cellStyle name="20 % - Akzent6 4 3 2 2 3" xfId="8831"/>
    <cellStyle name="20 % - Akzent6 4 3 2 2 3 2" xfId="8832"/>
    <cellStyle name="20 % - Akzent6 4 3 2 2 4" xfId="8833"/>
    <cellStyle name="20 % - Akzent6 4 3 2 2 4 2" xfId="8834"/>
    <cellStyle name="20 % - Akzent6 4 3 2 2 5" xfId="8835"/>
    <cellStyle name="20 % - Akzent6 4 3 2 2 6" xfId="8836"/>
    <cellStyle name="20 % - Akzent6 4 3 2 3" xfId="8837"/>
    <cellStyle name="20 % - Akzent6 4 3 2 3 2" xfId="8838"/>
    <cellStyle name="20 % - Akzent6 4 3 2 3 2 2" xfId="8839"/>
    <cellStyle name="20 % - Akzent6 4 3 2 3 3" xfId="8840"/>
    <cellStyle name="20 % - Akzent6 4 3 2 4" xfId="8841"/>
    <cellStyle name="20 % - Akzent6 4 3 2 4 2" xfId="8842"/>
    <cellStyle name="20 % - Akzent6 4 3 2 5" xfId="8843"/>
    <cellStyle name="20 % - Akzent6 4 3 2 5 2" xfId="8844"/>
    <cellStyle name="20 % - Akzent6 4 3 2 6" xfId="8845"/>
    <cellStyle name="20 % - Akzent6 4 3 2 7" xfId="8846"/>
    <cellStyle name="20 % - Akzent6 4 3 3" xfId="8847"/>
    <cellStyle name="20 % - Akzent6 4 3 3 2" xfId="8848"/>
    <cellStyle name="20 % - Akzent6 4 3 3 2 2" xfId="8849"/>
    <cellStyle name="20 % - Akzent6 4 3 3 2 2 2" xfId="8850"/>
    <cellStyle name="20 % - Akzent6 4 3 3 2 3" xfId="8851"/>
    <cellStyle name="20 % - Akzent6 4 3 3 3" xfId="8852"/>
    <cellStyle name="20 % - Akzent6 4 3 3 3 2" xfId="8853"/>
    <cellStyle name="20 % - Akzent6 4 3 3 4" xfId="8854"/>
    <cellStyle name="20 % - Akzent6 4 3 3 4 2" xfId="8855"/>
    <cellStyle name="20 % - Akzent6 4 3 3 5" xfId="8856"/>
    <cellStyle name="20 % - Akzent6 4 3 3 6" xfId="8857"/>
    <cellStyle name="20 % - Akzent6 4 3 4" xfId="8858"/>
    <cellStyle name="20 % - Akzent6 4 3 4 2" xfId="8859"/>
    <cellStyle name="20 % - Akzent6 4 3 4 2 2" xfId="8860"/>
    <cellStyle name="20 % - Akzent6 4 3 4 3" xfId="8861"/>
    <cellStyle name="20 % - Akzent6 4 3 5" xfId="8862"/>
    <cellStyle name="20 % - Akzent6 4 3 5 2" xfId="8863"/>
    <cellStyle name="20 % - Akzent6 4 3 6" xfId="8864"/>
    <cellStyle name="20 % - Akzent6 4 3 6 2" xfId="8865"/>
    <cellStyle name="20 % - Akzent6 4 3 7" xfId="8866"/>
    <cellStyle name="20 % - Akzent6 4 3 8" xfId="8867"/>
    <cellStyle name="20 % - Akzent6 4 4" xfId="8868"/>
    <cellStyle name="20 % - Akzent6 4 4 2" xfId="8869"/>
    <cellStyle name="20 % - Akzent6 4 4 2 2" xfId="8870"/>
    <cellStyle name="20 % - Akzent6 4 4 2 2 2" xfId="8871"/>
    <cellStyle name="20 % - Akzent6 4 4 2 2 2 2" xfId="8872"/>
    <cellStyle name="20 % - Akzent6 4 4 2 2 3" xfId="8873"/>
    <cellStyle name="20 % - Akzent6 4 4 2 3" xfId="8874"/>
    <cellStyle name="20 % - Akzent6 4 4 2 3 2" xfId="8875"/>
    <cellStyle name="20 % - Akzent6 4 4 2 4" xfId="8876"/>
    <cellStyle name="20 % - Akzent6 4 4 2 4 2" xfId="8877"/>
    <cellStyle name="20 % - Akzent6 4 4 2 5" xfId="8878"/>
    <cellStyle name="20 % - Akzent6 4 4 2 6" xfId="8879"/>
    <cellStyle name="20 % - Akzent6 4 4 3" xfId="8880"/>
    <cellStyle name="20 % - Akzent6 4 4 3 2" xfId="8881"/>
    <cellStyle name="20 % - Akzent6 4 4 3 2 2" xfId="8882"/>
    <cellStyle name="20 % - Akzent6 4 4 3 3" xfId="8883"/>
    <cellStyle name="20 % - Akzent6 4 4 4" xfId="8884"/>
    <cellStyle name="20 % - Akzent6 4 4 4 2" xfId="8885"/>
    <cellStyle name="20 % - Akzent6 4 4 5" xfId="8886"/>
    <cellStyle name="20 % - Akzent6 4 4 5 2" xfId="8887"/>
    <cellStyle name="20 % - Akzent6 4 4 6" xfId="8888"/>
    <cellStyle name="20 % - Akzent6 4 4 7" xfId="8889"/>
    <cellStyle name="20 % - Akzent6 4 5" xfId="8890"/>
    <cellStyle name="20 % - Akzent6 4 5 2" xfId="8891"/>
    <cellStyle name="20 % - Akzent6 4 5 2 2" xfId="8892"/>
    <cellStyle name="20 % - Akzent6 4 5 2 2 2" xfId="8893"/>
    <cellStyle name="20 % - Akzent6 4 5 2 2 2 2" xfId="8894"/>
    <cellStyle name="20 % - Akzent6 4 5 2 2 3" xfId="8895"/>
    <cellStyle name="20 % - Akzent6 4 5 2 3" xfId="8896"/>
    <cellStyle name="20 % - Akzent6 4 5 2 3 2" xfId="8897"/>
    <cellStyle name="20 % - Akzent6 4 5 2 4" xfId="8898"/>
    <cellStyle name="20 % - Akzent6 4 5 2 4 2" xfId="8899"/>
    <cellStyle name="20 % - Akzent6 4 5 2 5" xfId="8900"/>
    <cellStyle name="20 % - Akzent6 4 5 2 6" xfId="8901"/>
    <cellStyle name="20 % - Akzent6 4 5 3" xfId="8902"/>
    <cellStyle name="20 % - Akzent6 4 5 3 2" xfId="8903"/>
    <cellStyle name="20 % - Akzent6 4 5 3 2 2" xfId="8904"/>
    <cellStyle name="20 % - Akzent6 4 5 3 3" xfId="8905"/>
    <cellStyle name="20 % - Akzent6 4 5 4" xfId="8906"/>
    <cellStyle name="20 % - Akzent6 4 5 4 2" xfId="8907"/>
    <cellStyle name="20 % - Akzent6 4 5 5" xfId="8908"/>
    <cellStyle name="20 % - Akzent6 4 5 5 2" xfId="8909"/>
    <cellStyle name="20 % - Akzent6 4 5 6" xfId="8910"/>
    <cellStyle name="20 % - Akzent6 4 5 7" xfId="8911"/>
    <cellStyle name="20 % - Akzent6 4 6" xfId="8912"/>
    <cellStyle name="20 % - Akzent6 4 6 2" xfId="8913"/>
    <cellStyle name="20 % - Akzent6 4 6 2 2" xfId="8914"/>
    <cellStyle name="20 % - Akzent6 4 6 2 2 2" xfId="8915"/>
    <cellStyle name="20 % - Akzent6 4 6 2 3" xfId="8916"/>
    <cellStyle name="20 % - Akzent6 4 6 3" xfId="8917"/>
    <cellStyle name="20 % - Akzent6 4 6 3 2" xfId="8918"/>
    <cellStyle name="20 % - Akzent6 4 6 4" xfId="8919"/>
    <cellStyle name="20 % - Akzent6 4 6 4 2" xfId="8920"/>
    <cellStyle name="20 % - Akzent6 4 6 5" xfId="8921"/>
    <cellStyle name="20 % - Akzent6 4 6 6" xfId="8922"/>
    <cellStyle name="20 % - Akzent6 4 7" xfId="8923"/>
    <cellStyle name="20 % - Akzent6 4 7 2" xfId="8924"/>
    <cellStyle name="20 % - Akzent6 4 7 2 2" xfId="8925"/>
    <cellStyle name="20 % - Akzent6 4 7 3" xfId="8926"/>
    <cellStyle name="20 % - Akzent6 4 8" xfId="8927"/>
    <cellStyle name="20 % - Akzent6 4 8 2" xfId="8928"/>
    <cellStyle name="20 % - Akzent6 4 9" xfId="8929"/>
    <cellStyle name="20 % - Akzent6 4 9 2" xfId="8930"/>
    <cellStyle name="20 % - Akzent6 5" xfId="2080"/>
    <cellStyle name="20 % - Akzent6 5 2" xfId="8931"/>
    <cellStyle name="20 % - Akzent6 5 2 2" xfId="8932"/>
    <cellStyle name="20 % - Akzent6 5 2 2 2" xfId="8933"/>
    <cellStyle name="20 % - Akzent6 5 2 2 2 2" xfId="8934"/>
    <cellStyle name="20 % - Akzent6 5 2 2 2 2 2" xfId="8935"/>
    <cellStyle name="20 % - Akzent6 5 2 2 2 2 2 2" xfId="8936"/>
    <cellStyle name="20 % - Akzent6 5 2 2 2 2 3" xfId="8937"/>
    <cellStyle name="20 % - Akzent6 5 2 2 2 3" xfId="8938"/>
    <cellStyle name="20 % - Akzent6 5 2 2 2 3 2" xfId="8939"/>
    <cellStyle name="20 % - Akzent6 5 2 2 2 4" xfId="8940"/>
    <cellStyle name="20 % - Akzent6 5 2 2 2 4 2" xfId="8941"/>
    <cellStyle name="20 % - Akzent6 5 2 2 2 5" xfId="8942"/>
    <cellStyle name="20 % - Akzent6 5 2 2 2 6" xfId="8943"/>
    <cellStyle name="20 % - Akzent6 5 2 2 3" xfId="8944"/>
    <cellStyle name="20 % - Akzent6 5 2 2 3 2" xfId="8945"/>
    <cellStyle name="20 % - Akzent6 5 2 2 3 2 2" xfId="8946"/>
    <cellStyle name="20 % - Akzent6 5 2 2 3 3" xfId="8947"/>
    <cellStyle name="20 % - Akzent6 5 2 2 4" xfId="8948"/>
    <cellStyle name="20 % - Akzent6 5 2 2 4 2" xfId="8949"/>
    <cellStyle name="20 % - Akzent6 5 2 2 5" xfId="8950"/>
    <cellStyle name="20 % - Akzent6 5 2 2 5 2" xfId="8951"/>
    <cellStyle name="20 % - Akzent6 5 2 2 6" xfId="8952"/>
    <cellStyle name="20 % - Akzent6 5 2 2 7" xfId="8953"/>
    <cellStyle name="20 % - Akzent6 5 2 3" xfId="8954"/>
    <cellStyle name="20 % - Akzent6 5 2 3 2" xfId="8955"/>
    <cellStyle name="20 % - Akzent6 5 2 3 2 2" xfId="8956"/>
    <cellStyle name="20 % - Akzent6 5 2 3 2 2 2" xfId="8957"/>
    <cellStyle name="20 % - Akzent6 5 2 3 2 3" xfId="8958"/>
    <cellStyle name="20 % - Akzent6 5 2 3 3" xfId="8959"/>
    <cellStyle name="20 % - Akzent6 5 2 3 3 2" xfId="8960"/>
    <cellStyle name="20 % - Akzent6 5 2 3 4" xfId="8961"/>
    <cellStyle name="20 % - Akzent6 5 2 3 4 2" xfId="8962"/>
    <cellStyle name="20 % - Akzent6 5 2 3 5" xfId="8963"/>
    <cellStyle name="20 % - Akzent6 5 2 3 6" xfId="8964"/>
    <cellStyle name="20 % - Akzent6 5 2 4" xfId="8965"/>
    <cellStyle name="20 % - Akzent6 5 2 4 2" xfId="8966"/>
    <cellStyle name="20 % - Akzent6 5 2 4 2 2" xfId="8967"/>
    <cellStyle name="20 % - Akzent6 5 2 4 3" xfId="8968"/>
    <cellStyle name="20 % - Akzent6 5 2 5" xfId="8969"/>
    <cellStyle name="20 % - Akzent6 5 2 5 2" xfId="8970"/>
    <cellStyle name="20 % - Akzent6 5 2 6" xfId="8971"/>
    <cellStyle name="20 % - Akzent6 5 2 6 2" xfId="8972"/>
    <cellStyle name="20 % - Akzent6 5 2 7" xfId="8973"/>
    <cellStyle name="20 % - Akzent6 5 2 8" xfId="8974"/>
    <cellStyle name="20 % - Akzent6 5 3" xfId="8975"/>
    <cellStyle name="20 % - Akzent6 5 3 2" xfId="8976"/>
    <cellStyle name="20 % - Akzent6 5 3 2 2" xfId="8977"/>
    <cellStyle name="20 % - Akzent6 5 3 2 2 2" xfId="8978"/>
    <cellStyle name="20 % - Akzent6 5 3 2 2 2 2" xfId="8979"/>
    <cellStyle name="20 % - Akzent6 5 3 2 2 3" xfId="8980"/>
    <cellStyle name="20 % - Akzent6 5 3 2 3" xfId="8981"/>
    <cellStyle name="20 % - Akzent6 5 3 2 3 2" xfId="8982"/>
    <cellStyle name="20 % - Akzent6 5 3 2 4" xfId="8983"/>
    <cellStyle name="20 % - Akzent6 5 3 2 4 2" xfId="8984"/>
    <cellStyle name="20 % - Akzent6 5 3 2 5" xfId="8985"/>
    <cellStyle name="20 % - Akzent6 5 3 2 6" xfId="8986"/>
    <cellStyle name="20 % - Akzent6 5 3 3" xfId="8987"/>
    <cellStyle name="20 % - Akzent6 5 3 3 2" xfId="8988"/>
    <cellStyle name="20 % - Akzent6 5 3 3 2 2" xfId="8989"/>
    <cellStyle name="20 % - Akzent6 5 3 3 3" xfId="8990"/>
    <cellStyle name="20 % - Akzent6 5 3 4" xfId="8991"/>
    <cellStyle name="20 % - Akzent6 5 3 4 2" xfId="8992"/>
    <cellStyle name="20 % - Akzent6 5 3 5" xfId="8993"/>
    <cellStyle name="20 % - Akzent6 5 3 5 2" xfId="8994"/>
    <cellStyle name="20 % - Akzent6 5 3 6" xfId="8995"/>
    <cellStyle name="20 % - Akzent6 5 3 7" xfId="8996"/>
    <cellStyle name="20 % - Akzent6 5 4" xfId="8997"/>
    <cellStyle name="20 % - Akzent6 5 4 2" xfId="8998"/>
    <cellStyle name="20 % - Akzent6 5 4 2 2" xfId="8999"/>
    <cellStyle name="20 % - Akzent6 5 4 2 2 2" xfId="9000"/>
    <cellStyle name="20 % - Akzent6 5 4 2 3" xfId="9001"/>
    <cellStyle name="20 % - Akzent6 5 4 3" xfId="9002"/>
    <cellStyle name="20 % - Akzent6 5 4 3 2" xfId="9003"/>
    <cellStyle name="20 % - Akzent6 5 4 4" xfId="9004"/>
    <cellStyle name="20 % - Akzent6 5 4 4 2" xfId="9005"/>
    <cellStyle name="20 % - Akzent6 5 4 5" xfId="9006"/>
    <cellStyle name="20 % - Akzent6 5 4 6" xfId="9007"/>
    <cellStyle name="20 % - Akzent6 5 5" xfId="9008"/>
    <cellStyle name="20 % - Akzent6 5 5 2" xfId="9009"/>
    <cellStyle name="20 % - Akzent6 5 5 2 2" xfId="9010"/>
    <cellStyle name="20 % - Akzent6 5 5 3" xfId="9011"/>
    <cellStyle name="20 % - Akzent6 5 6" xfId="9012"/>
    <cellStyle name="20 % - Akzent6 5 6 2" xfId="9013"/>
    <cellStyle name="20 % - Akzent6 5 7" xfId="9014"/>
    <cellStyle name="20 % - Akzent6 5 7 2" xfId="9015"/>
    <cellStyle name="20 % - Akzent6 5 8" xfId="9016"/>
    <cellStyle name="20 % - Akzent6 5 9" xfId="9017"/>
    <cellStyle name="20 % - Akzent6 6" xfId="2081"/>
    <cellStyle name="20 % - Akzent6 6 2" xfId="9018"/>
    <cellStyle name="20 % - Akzent6 6 2 2" xfId="9019"/>
    <cellStyle name="20 % - Akzent6 6 2 2 2" xfId="9020"/>
    <cellStyle name="20 % - Akzent6 6 2 2 2 2" xfId="9021"/>
    <cellStyle name="20 % - Akzent6 6 2 2 2 2 2" xfId="9022"/>
    <cellStyle name="20 % - Akzent6 6 2 2 2 3" xfId="9023"/>
    <cellStyle name="20 % - Akzent6 6 2 2 3" xfId="9024"/>
    <cellStyle name="20 % - Akzent6 6 2 2 3 2" xfId="9025"/>
    <cellStyle name="20 % - Akzent6 6 2 2 4" xfId="9026"/>
    <cellStyle name="20 % - Akzent6 6 2 2 4 2" xfId="9027"/>
    <cellStyle name="20 % - Akzent6 6 2 2 5" xfId="9028"/>
    <cellStyle name="20 % - Akzent6 6 2 2 6" xfId="9029"/>
    <cellStyle name="20 % - Akzent6 6 2 3" xfId="9030"/>
    <cellStyle name="20 % - Akzent6 6 2 3 2" xfId="9031"/>
    <cellStyle name="20 % - Akzent6 6 2 3 2 2" xfId="9032"/>
    <cellStyle name="20 % - Akzent6 6 2 3 3" xfId="9033"/>
    <cellStyle name="20 % - Akzent6 6 2 4" xfId="9034"/>
    <cellStyle name="20 % - Akzent6 6 2 4 2" xfId="9035"/>
    <cellStyle name="20 % - Akzent6 6 2 5" xfId="9036"/>
    <cellStyle name="20 % - Akzent6 6 2 5 2" xfId="9037"/>
    <cellStyle name="20 % - Akzent6 6 2 6" xfId="9038"/>
    <cellStyle name="20 % - Akzent6 6 2 7" xfId="9039"/>
    <cellStyle name="20 % - Akzent6 6 3" xfId="9040"/>
    <cellStyle name="20 % - Akzent6 6 3 2" xfId="9041"/>
    <cellStyle name="20 % - Akzent6 6 3 2 2" xfId="9042"/>
    <cellStyle name="20 % - Akzent6 6 3 2 2 2" xfId="9043"/>
    <cellStyle name="20 % - Akzent6 6 3 2 3" xfId="9044"/>
    <cellStyle name="20 % - Akzent6 6 3 3" xfId="9045"/>
    <cellStyle name="20 % - Akzent6 6 3 3 2" xfId="9046"/>
    <cellStyle name="20 % - Akzent6 6 3 4" xfId="9047"/>
    <cellStyle name="20 % - Akzent6 6 3 4 2" xfId="9048"/>
    <cellStyle name="20 % - Akzent6 6 3 5" xfId="9049"/>
    <cellStyle name="20 % - Akzent6 6 3 6" xfId="9050"/>
    <cellStyle name="20 % - Akzent6 6 4" xfId="9051"/>
    <cellStyle name="20 % - Akzent6 6 4 2" xfId="9052"/>
    <cellStyle name="20 % - Akzent6 6 4 2 2" xfId="9053"/>
    <cellStyle name="20 % - Akzent6 6 4 3" xfId="9054"/>
    <cellStyle name="20 % - Akzent6 6 5" xfId="9055"/>
    <cellStyle name="20 % - Akzent6 6 5 2" xfId="9056"/>
    <cellStyle name="20 % - Akzent6 6 6" xfId="9057"/>
    <cellStyle name="20 % - Akzent6 6 6 2" xfId="9058"/>
    <cellStyle name="20 % - Akzent6 6 7" xfId="9059"/>
    <cellStyle name="20 % - Akzent6 6 8" xfId="9060"/>
    <cellStyle name="20 % - Akzent6 7" xfId="2082"/>
    <cellStyle name="20 % - Akzent6 7 2" xfId="9061"/>
    <cellStyle name="20 % - Akzent6 7 2 2" xfId="9062"/>
    <cellStyle name="20 % - Akzent6 7 2 2 2" xfId="9063"/>
    <cellStyle name="20 % - Akzent6 7 2 2 2 2" xfId="9064"/>
    <cellStyle name="20 % - Akzent6 7 2 2 2 2 2" xfId="9065"/>
    <cellStyle name="20 % - Akzent6 7 2 2 2 3" xfId="9066"/>
    <cellStyle name="20 % - Akzent6 7 2 2 3" xfId="9067"/>
    <cellStyle name="20 % - Akzent6 7 2 2 3 2" xfId="9068"/>
    <cellStyle name="20 % - Akzent6 7 2 2 4" xfId="9069"/>
    <cellStyle name="20 % - Akzent6 7 2 2 4 2" xfId="9070"/>
    <cellStyle name="20 % - Akzent6 7 2 2 5" xfId="9071"/>
    <cellStyle name="20 % - Akzent6 7 2 2 6" xfId="9072"/>
    <cellStyle name="20 % - Akzent6 7 2 3" xfId="9073"/>
    <cellStyle name="20 % - Akzent6 7 2 3 2" xfId="9074"/>
    <cellStyle name="20 % - Akzent6 7 2 3 2 2" xfId="9075"/>
    <cellStyle name="20 % - Akzent6 7 2 3 3" xfId="9076"/>
    <cellStyle name="20 % - Akzent6 7 2 4" xfId="9077"/>
    <cellStyle name="20 % - Akzent6 7 2 4 2" xfId="9078"/>
    <cellStyle name="20 % - Akzent6 7 2 5" xfId="9079"/>
    <cellStyle name="20 % - Akzent6 7 2 5 2" xfId="9080"/>
    <cellStyle name="20 % - Akzent6 7 2 6" xfId="9081"/>
    <cellStyle name="20 % - Akzent6 7 2 7" xfId="9082"/>
    <cellStyle name="20 % - Akzent6 7 3" xfId="9083"/>
    <cellStyle name="20 % - Akzent6 7 3 2" xfId="9084"/>
    <cellStyle name="20 % - Akzent6 7 3 2 2" xfId="9085"/>
    <cellStyle name="20 % - Akzent6 7 3 2 2 2" xfId="9086"/>
    <cellStyle name="20 % - Akzent6 7 3 2 3" xfId="9087"/>
    <cellStyle name="20 % - Akzent6 7 3 3" xfId="9088"/>
    <cellStyle name="20 % - Akzent6 7 3 3 2" xfId="9089"/>
    <cellStyle name="20 % - Akzent6 7 3 4" xfId="9090"/>
    <cellStyle name="20 % - Akzent6 7 3 4 2" xfId="9091"/>
    <cellStyle name="20 % - Akzent6 7 3 5" xfId="9092"/>
    <cellStyle name="20 % - Akzent6 7 3 6" xfId="9093"/>
    <cellStyle name="20 % - Akzent6 7 4" xfId="9094"/>
    <cellStyle name="20 % - Akzent6 7 4 2" xfId="9095"/>
    <cellStyle name="20 % - Akzent6 7 4 2 2" xfId="9096"/>
    <cellStyle name="20 % - Akzent6 7 4 3" xfId="9097"/>
    <cellStyle name="20 % - Akzent6 7 5" xfId="9098"/>
    <cellStyle name="20 % - Akzent6 7 5 2" xfId="9099"/>
    <cellStyle name="20 % - Akzent6 7 6" xfId="9100"/>
    <cellStyle name="20 % - Akzent6 7 6 2" xfId="9101"/>
    <cellStyle name="20 % - Akzent6 7 7" xfId="9102"/>
    <cellStyle name="20 % - Akzent6 7 8" xfId="9103"/>
    <cellStyle name="20 % - Akzent6 8" xfId="2083"/>
    <cellStyle name="20 % - Akzent6 8 2" xfId="9104"/>
    <cellStyle name="20 % - Akzent6 8 2 2" xfId="9105"/>
    <cellStyle name="20 % - Akzent6 8 2 2 2" xfId="9106"/>
    <cellStyle name="20 % - Akzent6 8 2 2 2 2" xfId="9107"/>
    <cellStyle name="20 % - Akzent6 8 2 2 3" xfId="9108"/>
    <cellStyle name="20 % - Akzent6 8 2 3" xfId="9109"/>
    <cellStyle name="20 % - Akzent6 8 2 3 2" xfId="9110"/>
    <cellStyle name="20 % - Akzent6 8 2 4" xfId="9111"/>
    <cellStyle name="20 % - Akzent6 8 2 4 2" xfId="9112"/>
    <cellStyle name="20 % - Akzent6 8 2 5" xfId="9113"/>
    <cellStyle name="20 % - Akzent6 8 2 6" xfId="9114"/>
    <cellStyle name="20 % - Akzent6 8 3" xfId="9115"/>
    <cellStyle name="20 % - Akzent6 8 3 2" xfId="9116"/>
    <cellStyle name="20 % - Akzent6 8 3 2 2" xfId="9117"/>
    <cellStyle name="20 % - Akzent6 8 3 3" xfId="9118"/>
    <cellStyle name="20 % - Akzent6 8 4" xfId="9119"/>
    <cellStyle name="20 % - Akzent6 8 4 2" xfId="9120"/>
    <cellStyle name="20 % - Akzent6 8 5" xfId="9121"/>
    <cellStyle name="20 % - Akzent6 8 5 2" xfId="9122"/>
    <cellStyle name="20 % - Akzent6 8 6" xfId="9123"/>
    <cellStyle name="20 % - Akzent6 8 7" xfId="9124"/>
    <cellStyle name="20 % - Akzent6 9" xfId="2084"/>
    <cellStyle name="20 % - Akzent6 9 2" xfId="9125"/>
    <cellStyle name="20 % - Akzent6 9 2 2" xfId="9126"/>
    <cellStyle name="20 % - Akzent6 9 2 2 2" xfId="9127"/>
    <cellStyle name="20 % - Akzent6 9 2 2 2 2" xfId="9128"/>
    <cellStyle name="20 % - Akzent6 9 2 2 3" xfId="9129"/>
    <cellStyle name="20 % - Akzent6 9 2 3" xfId="9130"/>
    <cellStyle name="20 % - Akzent6 9 2 3 2" xfId="9131"/>
    <cellStyle name="20 % - Akzent6 9 2 4" xfId="9132"/>
    <cellStyle name="20 % - Akzent6 9 2 4 2" xfId="9133"/>
    <cellStyle name="20 % - Akzent6 9 2 5" xfId="9134"/>
    <cellStyle name="20 % - Akzent6 9 2 6" xfId="9135"/>
    <cellStyle name="20 % - Akzent6 9 3" xfId="9136"/>
    <cellStyle name="20 % - Akzent6 9 3 2" xfId="9137"/>
    <cellStyle name="20 % - Akzent6 9 3 2 2" xfId="9138"/>
    <cellStyle name="20 % - Akzent6 9 3 3" xfId="9139"/>
    <cellStyle name="20 % - Akzent6 9 4" xfId="9140"/>
    <cellStyle name="20 % - Akzent6 9 4 2" xfId="9141"/>
    <cellStyle name="20 % - Akzent6 9 5" xfId="9142"/>
    <cellStyle name="20 % - Akzent6 9 5 2" xfId="9143"/>
    <cellStyle name="20 % - Akzent6 9 6" xfId="9144"/>
    <cellStyle name="20 % - Akzent6 9 7" xfId="9145"/>
    <cellStyle name="20% - Akzent1" xfId="69"/>
    <cellStyle name="20% - Akzent1 2" xfId="70"/>
    <cellStyle name="20% - Akzent1 3" xfId="71"/>
    <cellStyle name="20% - Akzent2" xfId="72"/>
    <cellStyle name="20% - Akzent2 2" xfId="73"/>
    <cellStyle name="20% - Akzent2 3" xfId="74"/>
    <cellStyle name="20% - Akzent3" xfId="75"/>
    <cellStyle name="20% - Akzent3 2" xfId="76"/>
    <cellStyle name="20% - Akzent3 3" xfId="77"/>
    <cellStyle name="20% - Akzent4" xfId="78"/>
    <cellStyle name="20% - Akzent4 2" xfId="79"/>
    <cellStyle name="20% - Akzent4 3" xfId="80"/>
    <cellStyle name="20% - Akzent5" xfId="81"/>
    <cellStyle name="20% - Akzent5 2" xfId="82"/>
    <cellStyle name="20% - Akzent5 3" xfId="83"/>
    <cellStyle name="20% - Akzent6" xfId="84"/>
    <cellStyle name="20% - Akzent6 2" xfId="85"/>
    <cellStyle name="20% - Akzent6 3" xfId="86"/>
    <cellStyle name="2mitP" xfId="87"/>
    <cellStyle name="2ohneP" xfId="88"/>
    <cellStyle name="3mitP" xfId="89"/>
    <cellStyle name="3mitP 2" xfId="90"/>
    <cellStyle name="3mitP 2 2" xfId="91"/>
    <cellStyle name="3ohneP" xfId="92"/>
    <cellStyle name="3ohneP 2" xfId="93"/>
    <cellStyle name="3ohneP_R12_Fs-j33" xfId="94"/>
    <cellStyle name="40 % - Akzent1 10" xfId="2085"/>
    <cellStyle name="40 % - Akzent1 10 2" xfId="9146"/>
    <cellStyle name="40 % - Akzent1 11" xfId="2086"/>
    <cellStyle name="40 % - Akzent1 12" xfId="2087"/>
    <cellStyle name="40 % - Akzent1 13" xfId="2088"/>
    <cellStyle name="40 % - Akzent1 14" xfId="2089"/>
    <cellStyle name="40 % - Akzent1 15" xfId="2090"/>
    <cellStyle name="40 % - Akzent1 16" xfId="2091"/>
    <cellStyle name="40 % - Akzent1 17" xfId="2092"/>
    <cellStyle name="40 % - Akzent1 18" xfId="2093"/>
    <cellStyle name="40 % - Akzent1 19" xfId="2094"/>
    <cellStyle name="40 % - Akzent1 2" xfId="95"/>
    <cellStyle name="40 % - Akzent1 2 10" xfId="9147"/>
    <cellStyle name="40 % - Akzent1 2 10 2" xfId="9148"/>
    <cellStyle name="40 % - Akzent1 2 10 2 2" xfId="9149"/>
    <cellStyle name="40 % - Akzent1 2 10 3" xfId="9150"/>
    <cellStyle name="40 % - Akzent1 2 11" xfId="9151"/>
    <cellStyle name="40 % - Akzent1 2 11 2" xfId="9152"/>
    <cellStyle name="40 % - Akzent1 2 12" xfId="9153"/>
    <cellStyle name="40 % - Akzent1 2 12 2" xfId="9154"/>
    <cellStyle name="40 % - Akzent1 2 13" xfId="9155"/>
    <cellStyle name="40 % - Akzent1 2 14" xfId="9156"/>
    <cellStyle name="40 % - Akzent1 2 2" xfId="96"/>
    <cellStyle name="40 % - Akzent1 2 2 10" xfId="9157"/>
    <cellStyle name="40 % - Akzent1 2 2 2" xfId="97"/>
    <cellStyle name="40 % - Akzent1 2 2 2 2" xfId="9158"/>
    <cellStyle name="40 % - Akzent1 2 2 2 2 2" xfId="9159"/>
    <cellStyle name="40 % - Akzent1 2 2 2 2 2 2" xfId="9160"/>
    <cellStyle name="40 % - Akzent1 2 2 2 2 2 2 2" xfId="9161"/>
    <cellStyle name="40 % - Akzent1 2 2 2 2 2 2 2 2" xfId="9162"/>
    <cellStyle name="40 % - Akzent1 2 2 2 2 2 2 3" xfId="9163"/>
    <cellStyle name="40 % - Akzent1 2 2 2 2 2 3" xfId="9164"/>
    <cellStyle name="40 % - Akzent1 2 2 2 2 2 3 2" xfId="9165"/>
    <cellStyle name="40 % - Akzent1 2 2 2 2 2 4" xfId="9166"/>
    <cellStyle name="40 % - Akzent1 2 2 2 2 2 4 2" xfId="9167"/>
    <cellStyle name="40 % - Akzent1 2 2 2 2 2 5" xfId="9168"/>
    <cellStyle name="40 % - Akzent1 2 2 2 2 2 6" xfId="9169"/>
    <cellStyle name="40 % - Akzent1 2 2 2 2 3" xfId="9170"/>
    <cellStyle name="40 % - Akzent1 2 2 2 2 3 2" xfId="9171"/>
    <cellStyle name="40 % - Akzent1 2 2 2 2 3 2 2" xfId="9172"/>
    <cellStyle name="40 % - Akzent1 2 2 2 2 3 3" xfId="9173"/>
    <cellStyle name="40 % - Akzent1 2 2 2 2 4" xfId="9174"/>
    <cellStyle name="40 % - Akzent1 2 2 2 2 4 2" xfId="9175"/>
    <cellStyle name="40 % - Akzent1 2 2 2 2 5" xfId="9176"/>
    <cellStyle name="40 % - Akzent1 2 2 2 2 5 2" xfId="9177"/>
    <cellStyle name="40 % - Akzent1 2 2 2 2 6" xfId="9178"/>
    <cellStyle name="40 % - Akzent1 2 2 2 2 7" xfId="9179"/>
    <cellStyle name="40 % - Akzent1 2 2 2 3" xfId="9180"/>
    <cellStyle name="40 % - Akzent1 2 2 2 3 2" xfId="9181"/>
    <cellStyle name="40 % - Akzent1 2 2 2 3 2 2" xfId="9182"/>
    <cellStyle name="40 % - Akzent1 2 2 2 3 2 2 2" xfId="9183"/>
    <cellStyle name="40 % - Akzent1 2 2 2 3 2 3" xfId="9184"/>
    <cellStyle name="40 % - Akzent1 2 2 2 3 3" xfId="9185"/>
    <cellStyle name="40 % - Akzent1 2 2 2 3 3 2" xfId="9186"/>
    <cellStyle name="40 % - Akzent1 2 2 2 3 4" xfId="9187"/>
    <cellStyle name="40 % - Akzent1 2 2 2 3 4 2" xfId="9188"/>
    <cellStyle name="40 % - Akzent1 2 2 2 3 5" xfId="9189"/>
    <cellStyle name="40 % - Akzent1 2 2 2 3 6" xfId="9190"/>
    <cellStyle name="40 % - Akzent1 2 2 2 4" xfId="9191"/>
    <cellStyle name="40 % - Akzent1 2 2 2 4 2" xfId="9192"/>
    <cellStyle name="40 % - Akzent1 2 2 2 4 2 2" xfId="9193"/>
    <cellStyle name="40 % - Akzent1 2 2 2 4 3" xfId="9194"/>
    <cellStyle name="40 % - Akzent1 2 2 2 5" xfId="9195"/>
    <cellStyle name="40 % - Akzent1 2 2 2 5 2" xfId="9196"/>
    <cellStyle name="40 % - Akzent1 2 2 2 6" xfId="9197"/>
    <cellStyle name="40 % - Akzent1 2 2 2 6 2" xfId="9198"/>
    <cellStyle name="40 % - Akzent1 2 2 2 7" xfId="9199"/>
    <cellStyle name="40 % - Akzent1 2 2 2 8" xfId="9200"/>
    <cellStyle name="40 % - Akzent1 2 2 3" xfId="9201"/>
    <cellStyle name="40 % - Akzent1 2 2 3 2" xfId="9202"/>
    <cellStyle name="40 % - Akzent1 2 2 3 2 2" xfId="9203"/>
    <cellStyle name="40 % - Akzent1 2 2 3 2 2 2" xfId="9204"/>
    <cellStyle name="40 % - Akzent1 2 2 3 2 2 2 2" xfId="9205"/>
    <cellStyle name="40 % - Akzent1 2 2 3 2 2 2 2 2" xfId="9206"/>
    <cellStyle name="40 % - Akzent1 2 2 3 2 2 2 3" xfId="9207"/>
    <cellStyle name="40 % - Akzent1 2 2 3 2 2 3" xfId="9208"/>
    <cellStyle name="40 % - Akzent1 2 2 3 2 2 3 2" xfId="9209"/>
    <cellStyle name="40 % - Akzent1 2 2 3 2 2 4" xfId="9210"/>
    <cellStyle name="40 % - Akzent1 2 2 3 2 2 4 2" xfId="9211"/>
    <cellStyle name="40 % - Akzent1 2 2 3 2 2 5" xfId="9212"/>
    <cellStyle name="40 % - Akzent1 2 2 3 2 2 6" xfId="9213"/>
    <cellStyle name="40 % - Akzent1 2 2 3 2 3" xfId="9214"/>
    <cellStyle name="40 % - Akzent1 2 2 3 2 3 2" xfId="9215"/>
    <cellStyle name="40 % - Akzent1 2 2 3 2 3 2 2" xfId="9216"/>
    <cellStyle name="40 % - Akzent1 2 2 3 2 3 3" xfId="9217"/>
    <cellStyle name="40 % - Akzent1 2 2 3 2 4" xfId="9218"/>
    <cellStyle name="40 % - Akzent1 2 2 3 2 4 2" xfId="9219"/>
    <cellStyle name="40 % - Akzent1 2 2 3 2 5" xfId="9220"/>
    <cellStyle name="40 % - Akzent1 2 2 3 2 5 2" xfId="9221"/>
    <cellStyle name="40 % - Akzent1 2 2 3 2 6" xfId="9222"/>
    <cellStyle name="40 % - Akzent1 2 2 3 2 7" xfId="9223"/>
    <cellStyle name="40 % - Akzent1 2 2 3 3" xfId="9224"/>
    <cellStyle name="40 % - Akzent1 2 2 3 3 2" xfId="9225"/>
    <cellStyle name="40 % - Akzent1 2 2 3 3 2 2" xfId="9226"/>
    <cellStyle name="40 % - Akzent1 2 2 3 3 2 2 2" xfId="9227"/>
    <cellStyle name="40 % - Akzent1 2 2 3 3 2 3" xfId="9228"/>
    <cellStyle name="40 % - Akzent1 2 2 3 3 3" xfId="9229"/>
    <cellStyle name="40 % - Akzent1 2 2 3 3 3 2" xfId="9230"/>
    <cellStyle name="40 % - Akzent1 2 2 3 3 4" xfId="9231"/>
    <cellStyle name="40 % - Akzent1 2 2 3 3 4 2" xfId="9232"/>
    <cellStyle name="40 % - Akzent1 2 2 3 3 5" xfId="9233"/>
    <cellStyle name="40 % - Akzent1 2 2 3 3 6" xfId="9234"/>
    <cellStyle name="40 % - Akzent1 2 2 3 4" xfId="9235"/>
    <cellStyle name="40 % - Akzent1 2 2 3 4 2" xfId="9236"/>
    <cellStyle name="40 % - Akzent1 2 2 3 4 2 2" xfId="9237"/>
    <cellStyle name="40 % - Akzent1 2 2 3 4 3" xfId="9238"/>
    <cellStyle name="40 % - Akzent1 2 2 3 5" xfId="9239"/>
    <cellStyle name="40 % - Akzent1 2 2 3 5 2" xfId="9240"/>
    <cellStyle name="40 % - Akzent1 2 2 3 6" xfId="9241"/>
    <cellStyle name="40 % - Akzent1 2 2 3 6 2" xfId="9242"/>
    <cellStyle name="40 % - Akzent1 2 2 3 7" xfId="9243"/>
    <cellStyle name="40 % - Akzent1 2 2 3 8" xfId="9244"/>
    <cellStyle name="40 % - Akzent1 2 2 4" xfId="9245"/>
    <cellStyle name="40 % - Akzent1 2 2 4 2" xfId="9246"/>
    <cellStyle name="40 % - Akzent1 2 2 4 2 2" xfId="9247"/>
    <cellStyle name="40 % - Akzent1 2 2 4 2 2 2" xfId="9248"/>
    <cellStyle name="40 % - Akzent1 2 2 4 2 2 2 2" xfId="9249"/>
    <cellStyle name="40 % - Akzent1 2 2 4 2 2 3" xfId="9250"/>
    <cellStyle name="40 % - Akzent1 2 2 4 2 3" xfId="9251"/>
    <cellStyle name="40 % - Akzent1 2 2 4 2 3 2" xfId="9252"/>
    <cellStyle name="40 % - Akzent1 2 2 4 2 4" xfId="9253"/>
    <cellStyle name="40 % - Akzent1 2 2 4 2 4 2" xfId="9254"/>
    <cellStyle name="40 % - Akzent1 2 2 4 2 5" xfId="9255"/>
    <cellStyle name="40 % - Akzent1 2 2 4 2 6" xfId="9256"/>
    <cellStyle name="40 % - Akzent1 2 2 4 3" xfId="9257"/>
    <cellStyle name="40 % - Akzent1 2 2 4 3 2" xfId="9258"/>
    <cellStyle name="40 % - Akzent1 2 2 4 3 2 2" xfId="9259"/>
    <cellStyle name="40 % - Akzent1 2 2 4 3 3" xfId="9260"/>
    <cellStyle name="40 % - Akzent1 2 2 4 4" xfId="9261"/>
    <cellStyle name="40 % - Akzent1 2 2 4 4 2" xfId="9262"/>
    <cellStyle name="40 % - Akzent1 2 2 4 5" xfId="9263"/>
    <cellStyle name="40 % - Akzent1 2 2 4 5 2" xfId="9264"/>
    <cellStyle name="40 % - Akzent1 2 2 4 6" xfId="9265"/>
    <cellStyle name="40 % - Akzent1 2 2 4 7" xfId="9266"/>
    <cellStyle name="40 % - Akzent1 2 2 5" xfId="9267"/>
    <cellStyle name="40 % - Akzent1 2 2 5 2" xfId="9268"/>
    <cellStyle name="40 % - Akzent1 2 2 5 2 2" xfId="9269"/>
    <cellStyle name="40 % - Akzent1 2 2 5 2 2 2" xfId="9270"/>
    <cellStyle name="40 % - Akzent1 2 2 5 2 3" xfId="9271"/>
    <cellStyle name="40 % - Akzent1 2 2 5 3" xfId="9272"/>
    <cellStyle name="40 % - Akzent1 2 2 5 3 2" xfId="9273"/>
    <cellStyle name="40 % - Akzent1 2 2 5 4" xfId="9274"/>
    <cellStyle name="40 % - Akzent1 2 2 5 4 2" xfId="9275"/>
    <cellStyle name="40 % - Akzent1 2 2 5 5" xfId="9276"/>
    <cellStyle name="40 % - Akzent1 2 2 5 6" xfId="9277"/>
    <cellStyle name="40 % - Akzent1 2 2 6" xfId="9278"/>
    <cellStyle name="40 % - Akzent1 2 2 6 2" xfId="9279"/>
    <cellStyle name="40 % - Akzent1 2 2 6 2 2" xfId="9280"/>
    <cellStyle name="40 % - Akzent1 2 2 6 3" xfId="9281"/>
    <cellStyle name="40 % - Akzent1 2 2 7" xfId="9282"/>
    <cellStyle name="40 % - Akzent1 2 2 7 2" xfId="9283"/>
    <cellStyle name="40 % - Akzent1 2 2 8" xfId="9284"/>
    <cellStyle name="40 % - Akzent1 2 2 8 2" xfId="9285"/>
    <cellStyle name="40 % - Akzent1 2 2 9" xfId="9286"/>
    <cellStyle name="40 % - Akzent1 2 3" xfId="98"/>
    <cellStyle name="40 % - Akzent1 2 3 2" xfId="9287"/>
    <cellStyle name="40 % - Akzent1 2 3 2 2" xfId="9288"/>
    <cellStyle name="40 % - Akzent1 2 3 2 2 2" xfId="9289"/>
    <cellStyle name="40 % - Akzent1 2 3 2 2 2 2" xfId="9290"/>
    <cellStyle name="40 % - Akzent1 2 3 2 2 2 2 2" xfId="9291"/>
    <cellStyle name="40 % - Akzent1 2 3 2 2 2 2 2 2" xfId="9292"/>
    <cellStyle name="40 % - Akzent1 2 3 2 2 2 2 3" xfId="9293"/>
    <cellStyle name="40 % - Akzent1 2 3 2 2 2 3" xfId="9294"/>
    <cellStyle name="40 % - Akzent1 2 3 2 2 2 3 2" xfId="9295"/>
    <cellStyle name="40 % - Akzent1 2 3 2 2 2 4" xfId="9296"/>
    <cellStyle name="40 % - Akzent1 2 3 2 2 2 4 2" xfId="9297"/>
    <cellStyle name="40 % - Akzent1 2 3 2 2 2 5" xfId="9298"/>
    <cellStyle name="40 % - Akzent1 2 3 2 2 2 6" xfId="9299"/>
    <cellStyle name="40 % - Akzent1 2 3 2 2 3" xfId="9300"/>
    <cellStyle name="40 % - Akzent1 2 3 2 2 3 2" xfId="9301"/>
    <cellStyle name="40 % - Akzent1 2 3 2 2 3 2 2" xfId="9302"/>
    <cellStyle name="40 % - Akzent1 2 3 2 2 3 3" xfId="9303"/>
    <cellStyle name="40 % - Akzent1 2 3 2 2 4" xfId="9304"/>
    <cellStyle name="40 % - Akzent1 2 3 2 2 4 2" xfId="9305"/>
    <cellStyle name="40 % - Akzent1 2 3 2 2 5" xfId="9306"/>
    <cellStyle name="40 % - Akzent1 2 3 2 2 5 2" xfId="9307"/>
    <cellStyle name="40 % - Akzent1 2 3 2 2 6" xfId="9308"/>
    <cellStyle name="40 % - Akzent1 2 3 2 2 7" xfId="9309"/>
    <cellStyle name="40 % - Akzent1 2 3 2 3" xfId="9310"/>
    <cellStyle name="40 % - Akzent1 2 3 2 3 2" xfId="9311"/>
    <cellStyle name="40 % - Akzent1 2 3 2 3 2 2" xfId="9312"/>
    <cellStyle name="40 % - Akzent1 2 3 2 3 2 2 2" xfId="9313"/>
    <cellStyle name="40 % - Akzent1 2 3 2 3 2 3" xfId="9314"/>
    <cellStyle name="40 % - Akzent1 2 3 2 3 3" xfId="9315"/>
    <cellStyle name="40 % - Akzent1 2 3 2 3 3 2" xfId="9316"/>
    <cellStyle name="40 % - Akzent1 2 3 2 3 4" xfId="9317"/>
    <cellStyle name="40 % - Akzent1 2 3 2 3 4 2" xfId="9318"/>
    <cellStyle name="40 % - Akzent1 2 3 2 3 5" xfId="9319"/>
    <cellStyle name="40 % - Akzent1 2 3 2 3 6" xfId="9320"/>
    <cellStyle name="40 % - Akzent1 2 3 2 4" xfId="9321"/>
    <cellStyle name="40 % - Akzent1 2 3 2 4 2" xfId="9322"/>
    <cellStyle name="40 % - Akzent1 2 3 2 4 2 2" xfId="9323"/>
    <cellStyle name="40 % - Akzent1 2 3 2 4 3" xfId="9324"/>
    <cellStyle name="40 % - Akzent1 2 3 2 5" xfId="9325"/>
    <cellStyle name="40 % - Akzent1 2 3 2 5 2" xfId="9326"/>
    <cellStyle name="40 % - Akzent1 2 3 2 6" xfId="9327"/>
    <cellStyle name="40 % - Akzent1 2 3 2 6 2" xfId="9328"/>
    <cellStyle name="40 % - Akzent1 2 3 2 7" xfId="9329"/>
    <cellStyle name="40 % - Akzent1 2 3 2 8" xfId="9330"/>
    <cellStyle name="40 % - Akzent1 2 3 3" xfId="9331"/>
    <cellStyle name="40 % - Akzent1 2 3 3 2" xfId="9332"/>
    <cellStyle name="40 % - Akzent1 2 3 3 2 2" xfId="9333"/>
    <cellStyle name="40 % - Akzent1 2 3 3 2 2 2" xfId="9334"/>
    <cellStyle name="40 % - Akzent1 2 3 3 2 2 2 2" xfId="9335"/>
    <cellStyle name="40 % - Akzent1 2 3 3 2 2 3" xfId="9336"/>
    <cellStyle name="40 % - Akzent1 2 3 3 2 3" xfId="9337"/>
    <cellStyle name="40 % - Akzent1 2 3 3 2 3 2" xfId="9338"/>
    <cellStyle name="40 % - Akzent1 2 3 3 2 4" xfId="9339"/>
    <cellStyle name="40 % - Akzent1 2 3 3 2 4 2" xfId="9340"/>
    <cellStyle name="40 % - Akzent1 2 3 3 2 5" xfId="9341"/>
    <cellStyle name="40 % - Akzent1 2 3 3 2 6" xfId="9342"/>
    <cellStyle name="40 % - Akzent1 2 3 3 3" xfId="9343"/>
    <cellStyle name="40 % - Akzent1 2 3 3 3 2" xfId="9344"/>
    <cellStyle name="40 % - Akzent1 2 3 3 3 2 2" xfId="9345"/>
    <cellStyle name="40 % - Akzent1 2 3 3 3 3" xfId="9346"/>
    <cellStyle name="40 % - Akzent1 2 3 3 4" xfId="9347"/>
    <cellStyle name="40 % - Akzent1 2 3 3 4 2" xfId="9348"/>
    <cellStyle name="40 % - Akzent1 2 3 3 5" xfId="9349"/>
    <cellStyle name="40 % - Akzent1 2 3 3 5 2" xfId="9350"/>
    <cellStyle name="40 % - Akzent1 2 3 3 6" xfId="9351"/>
    <cellStyle name="40 % - Akzent1 2 3 3 7" xfId="9352"/>
    <cellStyle name="40 % - Akzent1 2 3 4" xfId="9353"/>
    <cellStyle name="40 % - Akzent1 2 3 4 2" xfId="9354"/>
    <cellStyle name="40 % - Akzent1 2 3 4 2 2" xfId="9355"/>
    <cellStyle name="40 % - Akzent1 2 3 4 2 2 2" xfId="9356"/>
    <cellStyle name="40 % - Akzent1 2 3 4 2 3" xfId="9357"/>
    <cellStyle name="40 % - Akzent1 2 3 4 3" xfId="9358"/>
    <cellStyle name="40 % - Akzent1 2 3 4 3 2" xfId="9359"/>
    <cellStyle name="40 % - Akzent1 2 3 4 4" xfId="9360"/>
    <cellStyle name="40 % - Akzent1 2 3 4 4 2" xfId="9361"/>
    <cellStyle name="40 % - Akzent1 2 3 4 5" xfId="9362"/>
    <cellStyle name="40 % - Akzent1 2 3 4 6" xfId="9363"/>
    <cellStyle name="40 % - Akzent1 2 3 5" xfId="9364"/>
    <cellStyle name="40 % - Akzent1 2 3 5 2" xfId="9365"/>
    <cellStyle name="40 % - Akzent1 2 3 5 2 2" xfId="9366"/>
    <cellStyle name="40 % - Akzent1 2 3 5 3" xfId="9367"/>
    <cellStyle name="40 % - Akzent1 2 3 6" xfId="9368"/>
    <cellStyle name="40 % - Akzent1 2 3 6 2" xfId="9369"/>
    <cellStyle name="40 % - Akzent1 2 3 7" xfId="9370"/>
    <cellStyle name="40 % - Akzent1 2 3 7 2" xfId="9371"/>
    <cellStyle name="40 % - Akzent1 2 3 8" xfId="9372"/>
    <cellStyle name="40 % - Akzent1 2 3 9" xfId="9373"/>
    <cellStyle name="40 % - Akzent1 2 4" xfId="99"/>
    <cellStyle name="40 % - Akzent1 2 4 2" xfId="9374"/>
    <cellStyle name="40 % - Akzent1 2 4 2 2" xfId="9375"/>
    <cellStyle name="40 % - Akzent1 2 4 2 2 2" xfId="9376"/>
    <cellStyle name="40 % - Akzent1 2 4 2 2 2 2" xfId="9377"/>
    <cellStyle name="40 % - Akzent1 2 4 2 2 2 2 2" xfId="9378"/>
    <cellStyle name="40 % - Akzent1 2 4 2 2 2 3" xfId="9379"/>
    <cellStyle name="40 % - Akzent1 2 4 2 2 3" xfId="9380"/>
    <cellStyle name="40 % - Akzent1 2 4 2 2 3 2" xfId="9381"/>
    <cellStyle name="40 % - Akzent1 2 4 2 2 4" xfId="9382"/>
    <cellStyle name="40 % - Akzent1 2 4 2 2 4 2" xfId="9383"/>
    <cellStyle name="40 % - Akzent1 2 4 2 2 5" xfId="9384"/>
    <cellStyle name="40 % - Akzent1 2 4 2 2 6" xfId="9385"/>
    <cellStyle name="40 % - Akzent1 2 4 2 3" xfId="9386"/>
    <cellStyle name="40 % - Akzent1 2 4 2 3 2" xfId="9387"/>
    <cellStyle name="40 % - Akzent1 2 4 2 3 2 2" xfId="9388"/>
    <cellStyle name="40 % - Akzent1 2 4 2 3 3" xfId="9389"/>
    <cellStyle name="40 % - Akzent1 2 4 2 4" xfId="9390"/>
    <cellStyle name="40 % - Akzent1 2 4 2 4 2" xfId="9391"/>
    <cellStyle name="40 % - Akzent1 2 4 2 5" xfId="9392"/>
    <cellStyle name="40 % - Akzent1 2 4 2 5 2" xfId="9393"/>
    <cellStyle name="40 % - Akzent1 2 4 2 6" xfId="9394"/>
    <cellStyle name="40 % - Akzent1 2 4 2 7" xfId="9395"/>
    <cellStyle name="40 % - Akzent1 2 4 3" xfId="9396"/>
    <cellStyle name="40 % - Akzent1 2 4 3 2" xfId="9397"/>
    <cellStyle name="40 % - Akzent1 2 4 3 2 2" xfId="9398"/>
    <cellStyle name="40 % - Akzent1 2 4 3 2 2 2" xfId="9399"/>
    <cellStyle name="40 % - Akzent1 2 4 3 2 3" xfId="9400"/>
    <cellStyle name="40 % - Akzent1 2 4 3 3" xfId="9401"/>
    <cellStyle name="40 % - Akzent1 2 4 3 3 2" xfId="9402"/>
    <cellStyle name="40 % - Akzent1 2 4 3 4" xfId="9403"/>
    <cellStyle name="40 % - Akzent1 2 4 3 4 2" xfId="9404"/>
    <cellStyle name="40 % - Akzent1 2 4 3 5" xfId="9405"/>
    <cellStyle name="40 % - Akzent1 2 4 3 6" xfId="9406"/>
    <cellStyle name="40 % - Akzent1 2 4 4" xfId="9407"/>
    <cellStyle name="40 % - Akzent1 2 4 4 2" xfId="9408"/>
    <cellStyle name="40 % - Akzent1 2 4 4 2 2" xfId="9409"/>
    <cellStyle name="40 % - Akzent1 2 4 4 3" xfId="9410"/>
    <cellStyle name="40 % - Akzent1 2 4 5" xfId="9411"/>
    <cellStyle name="40 % - Akzent1 2 4 5 2" xfId="9412"/>
    <cellStyle name="40 % - Akzent1 2 4 6" xfId="9413"/>
    <cellStyle name="40 % - Akzent1 2 4 6 2" xfId="9414"/>
    <cellStyle name="40 % - Akzent1 2 4 7" xfId="9415"/>
    <cellStyle name="40 % - Akzent1 2 4 8" xfId="9416"/>
    <cellStyle name="40 % - Akzent1 2 5" xfId="100"/>
    <cellStyle name="40 % - Akzent1 2 5 2" xfId="9417"/>
    <cellStyle name="40 % - Akzent1 2 5 2 2" xfId="9418"/>
    <cellStyle name="40 % - Akzent1 2 5 2 2 2" xfId="9419"/>
    <cellStyle name="40 % - Akzent1 2 5 2 2 2 2" xfId="9420"/>
    <cellStyle name="40 % - Akzent1 2 5 2 2 2 2 2" xfId="9421"/>
    <cellStyle name="40 % - Akzent1 2 5 2 2 2 3" xfId="9422"/>
    <cellStyle name="40 % - Akzent1 2 5 2 2 3" xfId="9423"/>
    <cellStyle name="40 % - Akzent1 2 5 2 2 3 2" xfId="9424"/>
    <cellStyle name="40 % - Akzent1 2 5 2 2 4" xfId="9425"/>
    <cellStyle name="40 % - Akzent1 2 5 2 2 4 2" xfId="9426"/>
    <cellStyle name="40 % - Akzent1 2 5 2 2 5" xfId="9427"/>
    <cellStyle name="40 % - Akzent1 2 5 2 2 6" xfId="9428"/>
    <cellStyle name="40 % - Akzent1 2 5 2 3" xfId="9429"/>
    <cellStyle name="40 % - Akzent1 2 5 2 3 2" xfId="9430"/>
    <cellStyle name="40 % - Akzent1 2 5 2 3 2 2" xfId="9431"/>
    <cellStyle name="40 % - Akzent1 2 5 2 3 3" xfId="9432"/>
    <cellStyle name="40 % - Akzent1 2 5 2 4" xfId="9433"/>
    <cellStyle name="40 % - Akzent1 2 5 2 4 2" xfId="9434"/>
    <cellStyle name="40 % - Akzent1 2 5 2 5" xfId="9435"/>
    <cellStyle name="40 % - Akzent1 2 5 2 5 2" xfId="9436"/>
    <cellStyle name="40 % - Akzent1 2 5 2 6" xfId="9437"/>
    <cellStyle name="40 % - Akzent1 2 5 2 7" xfId="9438"/>
    <cellStyle name="40 % - Akzent1 2 5 3" xfId="9439"/>
    <cellStyle name="40 % - Akzent1 2 5 3 2" xfId="9440"/>
    <cellStyle name="40 % - Akzent1 2 5 3 2 2" xfId="9441"/>
    <cellStyle name="40 % - Akzent1 2 5 3 2 2 2" xfId="9442"/>
    <cellStyle name="40 % - Akzent1 2 5 3 2 3" xfId="9443"/>
    <cellStyle name="40 % - Akzent1 2 5 3 3" xfId="9444"/>
    <cellStyle name="40 % - Akzent1 2 5 3 3 2" xfId="9445"/>
    <cellStyle name="40 % - Akzent1 2 5 3 4" xfId="9446"/>
    <cellStyle name="40 % - Akzent1 2 5 3 4 2" xfId="9447"/>
    <cellStyle name="40 % - Akzent1 2 5 3 5" xfId="9448"/>
    <cellStyle name="40 % - Akzent1 2 5 3 6" xfId="9449"/>
    <cellStyle name="40 % - Akzent1 2 5 4" xfId="9450"/>
    <cellStyle name="40 % - Akzent1 2 5 4 2" xfId="9451"/>
    <cellStyle name="40 % - Akzent1 2 5 4 2 2" xfId="9452"/>
    <cellStyle name="40 % - Akzent1 2 5 4 3" xfId="9453"/>
    <cellStyle name="40 % - Akzent1 2 5 5" xfId="9454"/>
    <cellStyle name="40 % - Akzent1 2 5 5 2" xfId="9455"/>
    <cellStyle name="40 % - Akzent1 2 5 6" xfId="9456"/>
    <cellStyle name="40 % - Akzent1 2 5 6 2" xfId="9457"/>
    <cellStyle name="40 % - Akzent1 2 5 7" xfId="9458"/>
    <cellStyle name="40 % - Akzent1 2 5 8" xfId="9459"/>
    <cellStyle name="40 % - Akzent1 2 6" xfId="9460"/>
    <cellStyle name="40 % - Akzent1 2 6 2" xfId="9461"/>
    <cellStyle name="40 % - Akzent1 2 6 2 2" xfId="9462"/>
    <cellStyle name="40 % - Akzent1 2 6 2 2 2" xfId="9463"/>
    <cellStyle name="40 % - Akzent1 2 6 2 2 2 2" xfId="9464"/>
    <cellStyle name="40 % - Akzent1 2 6 2 2 3" xfId="9465"/>
    <cellStyle name="40 % - Akzent1 2 6 2 3" xfId="9466"/>
    <cellStyle name="40 % - Akzent1 2 6 2 3 2" xfId="9467"/>
    <cellStyle name="40 % - Akzent1 2 6 2 4" xfId="9468"/>
    <cellStyle name="40 % - Akzent1 2 6 2 4 2" xfId="9469"/>
    <cellStyle name="40 % - Akzent1 2 6 2 5" xfId="9470"/>
    <cellStyle name="40 % - Akzent1 2 6 2 6" xfId="9471"/>
    <cellStyle name="40 % - Akzent1 2 6 3" xfId="9472"/>
    <cellStyle name="40 % - Akzent1 2 6 3 2" xfId="9473"/>
    <cellStyle name="40 % - Akzent1 2 6 3 2 2" xfId="9474"/>
    <cellStyle name="40 % - Akzent1 2 6 3 3" xfId="9475"/>
    <cellStyle name="40 % - Akzent1 2 6 4" xfId="9476"/>
    <cellStyle name="40 % - Akzent1 2 6 4 2" xfId="9477"/>
    <cellStyle name="40 % - Akzent1 2 6 5" xfId="9478"/>
    <cellStyle name="40 % - Akzent1 2 6 5 2" xfId="9479"/>
    <cellStyle name="40 % - Akzent1 2 6 6" xfId="9480"/>
    <cellStyle name="40 % - Akzent1 2 6 7" xfId="9481"/>
    <cellStyle name="40 % - Akzent1 2 7" xfId="9482"/>
    <cellStyle name="40 % - Akzent1 2 7 2" xfId="9483"/>
    <cellStyle name="40 % - Akzent1 2 7 2 2" xfId="9484"/>
    <cellStyle name="40 % - Akzent1 2 7 2 2 2" xfId="9485"/>
    <cellStyle name="40 % - Akzent1 2 7 2 2 2 2" xfId="9486"/>
    <cellStyle name="40 % - Akzent1 2 7 2 2 3" xfId="9487"/>
    <cellStyle name="40 % - Akzent1 2 7 2 3" xfId="9488"/>
    <cellStyle name="40 % - Akzent1 2 7 2 3 2" xfId="9489"/>
    <cellStyle name="40 % - Akzent1 2 7 2 4" xfId="9490"/>
    <cellStyle name="40 % - Akzent1 2 7 2 4 2" xfId="9491"/>
    <cellStyle name="40 % - Akzent1 2 7 2 5" xfId="9492"/>
    <cellStyle name="40 % - Akzent1 2 7 2 6" xfId="9493"/>
    <cellStyle name="40 % - Akzent1 2 7 3" xfId="9494"/>
    <cellStyle name="40 % - Akzent1 2 7 3 2" xfId="9495"/>
    <cellStyle name="40 % - Akzent1 2 7 3 2 2" xfId="9496"/>
    <cellStyle name="40 % - Akzent1 2 7 3 3" xfId="9497"/>
    <cellStyle name="40 % - Akzent1 2 7 4" xfId="9498"/>
    <cellStyle name="40 % - Akzent1 2 7 4 2" xfId="9499"/>
    <cellStyle name="40 % - Akzent1 2 7 5" xfId="9500"/>
    <cellStyle name="40 % - Akzent1 2 7 5 2" xfId="9501"/>
    <cellStyle name="40 % - Akzent1 2 7 6" xfId="9502"/>
    <cellStyle name="40 % - Akzent1 2 7 7" xfId="9503"/>
    <cellStyle name="40 % - Akzent1 2 8" xfId="9504"/>
    <cellStyle name="40 % - Akzent1 2 8 2" xfId="9505"/>
    <cellStyle name="40 % - Akzent1 2 8 2 2" xfId="9506"/>
    <cellStyle name="40 % - Akzent1 2 8 2 2 2" xfId="9507"/>
    <cellStyle name="40 % - Akzent1 2 8 2 2 2 2" xfId="9508"/>
    <cellStyle name="40 % - Akzent1 2 8 2 2 3" xfId="9509"/>
    <cellStyle name="40 % - Akzent1 2 8 2 3" xfId="9510"/>
    <cellStyle name="40 % - Akzent1 2 8 2 3 2" xfId="9511"/>
    <cellStyle name="40 % - Akzent1 2 8 2 4" xfId="9512"/>
    <cellStyle name="40 % - Akzent1 2 8 2 4 2" xfId="9513"/>
    <cellStyle name="40 % - Akzent1 2 8 2 5" xfId="9514"/>
    <cellStyle name="40 % - Akzent1 2 8 2 6" xfId="9515"/>
    <cellStyle name="40 % - Akzent1 2 8 3" xfId="9516"/>
    <cellStyle name="40 % - Akzent1 2 8 3 2" xfId="9517"/>
    <cellStyle name="40 % - Akzent1 2 8 3 2 2" xfId="9518"/>
    <cellStyle name="40 % - Akzent1 2 8 3 3" xfId="9519"/>
    <cellStyle name="40 % - Akzent1 2 8 4" xfId="9520"/>
    <cellStyle name="40 % - Akzent1 2 8 4 2" xfId="9521"/>
    <cellStyle name="40 % - Akzent1 2 8 5" xfId="9522"/>
    <cellStyle name="40 % - Akzent1 2 8 5 2" xfId="9523"/>
    <cellStyle name="40 % - Akzent1 2 8 6" xfId="9524"/>
    <cellStyle name="40 % - Akzent1 2 8 7" xfId="9525"/>
    <cellStyle name="40 % - Akzent1 2 9" xfId="9526"/>
    <cellStyle name="40 % - Akzent1 2 9 2" xfId="9527"/>
    <cellStyle name="40 % - Akzent1 2 9 2 2" xfId="9528"/>
    <cellStyle name="40 % - Akzent1 2 9 2 2 2" xfId="9529"/>
    <cellStyle name="40 % - Akzent1 2 9 2 3" xfId="9530"/>
    <cellStyle name="40 % - Akzent1 2 9 3" xfId="9531"/>
    <cellStyle name="40 % - Akzent1 2 9 3 2" xfId="9532"/>
    <cellStyle name="40 % - Akzent1 2 9 4" xfId="9533"/>
    <cellStyle name="40 % - Akzent1 2 9 4 2" xfId="9534"/>
    <cellStyle name="40 % - Akzent1 2 9 5" xfId="9535"/>
    <cellStyle name="40 % - Akzent1 2 9 6" xfId="9536"/>
    <cellStyle name="40 % - Akzent1 20" xfId="2095"/>
    <cellStyle name="40 % - Akzent1 21" xfId="2096"/>
    <cellStyle name="40 % - Akzent1 22" xfId="2097"/>
    <cellStyle name="40 % - Akzent1 23" xfId="2098"/>
    <cellStyle name="40 % - Akzent1 3" xfId="101"/>
    <cellStyle name="40 % - Akzent1 3 10" xfId="9537"/>
    <cellStyle name="40 % - Akzent1 3 10 2" xfId="9538"/>
    <cellStyle name="40 % - Akzent1 3 10 2 2" xfId="9539"/>
    <cellStyle name="40 % - Akzent1 3 10 3" xfId="9540"/>
    <cellStyle name="40 % - Akzent1 3 11" xfId="9541"/>
    <cellStyle name="40 % - Akzent1 3 11 2" xfId="9542"/>
    <cellStyle name="40 % - Akzent1 3 12" xfId="9543"/>
    <cellStyle name="40 % - Akzent1 3 12 2" xfId="9544"/>
    <cellStyle name="40 % - Akzent1 3 13" xfId="9545"/>
    <cellStyle name="40 % - Akzent1 3 14" xfId="9546"/>
    <cellStyle name="40 % - Akzent1 3 2" xfId="2099"/>
    <cellStyle name="40 % - Akzent1 3 2 10" xfId="9547"/>
    <cellStyle name="40 % - Akzent1 3 2 2" xfId="9548"/>
    <cellStyle name="40 % - Akzent1 3 2 2 2" xfId="9549"/>
    <cellStyle name="40 % - Akzent1 3 2 2 2 2" xfId="9550"/>
    <cellStyle name="40 % - Akzent1 3 2 2 2 2 2" xfId="9551"/>
    <cellStyle name="40 % - Akzent1 3 2 2 2 2 2 2" xfId="9552"/>
    <cellStyle name="40 % - Akzent1 3 2 2 2 2 2 2 2" xfId="9553"/>
    <cellStyle name="40 % - Akzent1 3 2 2 2 2 2 3" xfId="9554"/>
    <cellStyle name="40 % - Akzent1 3 2 2 2 2 3" xfId="9555"/>
    <cellStyle name="40 % - Akzent1 3 2 2 2 2 3 2" xfId="9556"/>
    <cellStyle name="40 % - Akzent1 3 2 2 2 2 4" xfId="9557"/>
    <cellStyle name="40 % - Akzent1 3 2 2 2 2 4 2" xfId="9558"/>
    <cellStyle name="40 % - Akzent1 3 2 2 2 2 5" xfId="9559"/>
    <cellStyle name="40 % - Akzent1 3 2 2 2 2 6" xfId="9560"/>
    <cellStyle name="40 % - Akzent1 3 2 2 2 3" xfId="9561"/>
    <cellStyle name="40 % - Akzent1 3 2 2 2 3 2" xfId="9562"/>
    <cellStyle name="40 % - Akzent1 3 2 2 2 3 2 2" xfId="9563"/>
    <cellStyle name="40 % - Akzent1 3 2 2 2 3 3" xfId="9564"/>
    <cellStyle name="40 % - Akzent1 3 2 2 2 4" xfId="9565"/>
    <cellStyle name="40 % - Akzent1 3 2 2 2 4 2" xfId="9566"/>
    <cellStyle name="40 % - Akzent1 3 2 2 2 5" xfId="9567"/>
    <cellStyle name="40 % - Akzent1 3 2 2 2 5 2" xfId="9568"/>
    <cellStyle name="40 % - Akzent1 3 2 2 2 6" xfId="9569"/>
    <cellStyle name="40 % - Akzent1 3 2 2 2 7" xfId="9570"/>
    <cellStyle name="40 % - Akzent1 3 2 2 3" xfId="9571"/>
    <cellStyle name="40 % - Akzent1 3 2 2 3 2" xfId="9572"/>
    <cellStyle name="40 % - Akzent1 3 2 2 3 2 2" xfId="9573"/>
    <cellStyle name="40 % - Akzent1 3 2 2 3 2 2 2" xfId="9574"/>
    <cellStyle name="40 % - Akzent1 3 2 2 3 2 3" xfId="9575"/>
    <cellStyle name="40 % - Akzent1 3 2 2 3 3" xfId="9576"/>
    <cellStyle name="40 % - Akzent1 3 2 2 3 3 2" xfId="9577"/>
    <cellStyle name="40 % - Akzent1 3 2 2 3 4" xfId="9578"/>
    <cellStyle name="40 % - Akzent1 3 2 2 3 4 2" xfId="9579"/>
    <cellStyle name="40 % - Akzent1 3 2 2 3 5" xfId="9580"/>
    <cellStyle name="40 % - Akzent1 3 2 2 3 6" xfId="9581"/>
    <cellStyle name="40 % - Akzent1 3 2 2 4" xfId="9582"/>
    <cellStyle name="40 % - Akzent1 3 2 2 4 2" xfId="9583"/>
    <cellStyle name="40 % - Akzent1 3 2 2 4 2 2" xfId="9584"/>
    <cellStyle name="40 % - Akzent1 3 2 2 4 3" xfId="9585"/>
    <cellStyle name="40 % - Akzent1 3 2 2 5" xfId="9586"/>
    <cellStyle name="40 % - Akzent1 3 2 2 5 2" xfId="9587"/>
    <cellStyle name="40 % - Akzent1 3 2 2 6" xfId="9588"/>
    <cellStyle name="40 % - Akzent1 3 2 2 6 2" xfId="9589"/>
    <cellStyle name="40 % - Akzent1 3 2 2 7" xfId="9590"/>
    <cellStyle name="40 % - Akzent1 3 2 2 8" xfId="9591"/>
    <cellStyle name="40 % - Akzent1 3 2 3" xfId="9592"/>
    <cellStyle name="40 % - Akzent1 3 2 3 2" xfId="9593"/>
    <cellStyle name="40 % - Akzent1 3 2 3 2 2" xfId="9594"/>
    <cellStyle name="40 % - Akzent1 3 2 3 2 2 2" xfId="9595"/>
    <cellStyle name="40 % - Akzent1 3 2 3 2 2 2 2" xfId="9596"/>
    <cellStyle name="40 % - Akzent1 3 2 3 2 2 2 2 2" xfId="9597"/>
    <cellStyle name="40 % - Akzent1 3 2 3 2 2 2 3" xfId="9598"/>
    <cellStyle name="40 % - Akzent1 3 2 3 2 2 3" xfId="9599"/>
    <cellStyle name="40 % - Akzent1 3 2 3 2 2 3 2" xfId="9600"/>
    <cellStyle name="40 % - Akzent1 3 2 3 2 2 4" xfId="9601"/>
    <cellStyle name="40 % - Akzent1 3 2 3 2 2 4 2" xfId="9602"/>
    <cellStyle name="40 % - Akzent1 3 2 3 2 2 5" xfId="9603"/>
    <cellStyle name="40 % - Akzent1 3 2 3 2 2 6" xfId="9604"/>
    <cellStyle name="40 % - Akzent1 3 2 3 2 3" xfId="9605"/>
    <cellStyle name="40 % - Akzent1 3 2 3 2 3 2" xfId="9606"/>
    <cellStyle name="40 % - Akzent1 3 2 3 2 3 2 2" xfId="9607"/>
    <cellStyle name="40 % - Akzent1 3 2 3 2 3 3" xfId="9608"/>
    <cellStyle name="40 % - Akzent1 3 2 3 2 4" xfId="9609"/>
    <cellStyle name="40 % - Akzent1 3 2 3 2 4 2" xfId="9610"/>
    <cellStyle name="40 % - Akzent1 3 2 3 2 5" xfId="9611"/>
    <cellStyle name="40 % - Akzent1 3 2 3 2 5 2" xfId="9612"/>
    <cellStyle name="40 % - Akzent1 3 2 3 2 6" xfId="9613"/>
    <cellStyle name="40 % - Akzent1 3 2 3 2 7" xfId="9614"/>
    <cellStyle name="40 % - Akzent1 3 2 3 3" xfId="9615"/>
    <cellStyle name="40 % - Akzent1 3 2 3 3 2" xfId="9616"/>
    <cellStyle name="40 % - Akzent1 3 2 3 3 2 2" xfId="9617"/>
    <cellStyle name="40 % - Akzent1 3 2 3 3 2 2 2" xfId="9618"/>
    <cellStyle name="40 % - Akzent1 3 2 3 3 2 3" xfId="9619"/>
    <cellStyle name="40 % - Akzent1 3 2 3 3 3" xfId="9620"/>
    <cellStyle name="40 % - Akzent1 3 2 3 3 3 2" xfId="9621"/>
    <cellStyle name="40 % - Akzent1 3 2 3 3 4" xfId="9622"/>
    <cellStyle name="40 % - Akzent1 3 2 3 3 4 2" xfId="9623"/>
    <cellStyle name="40 % - Akzent1 3 2 3 3 5" xfId="9624"/>
    <cellStyle name="40 % - Akzent1 3 2 3 3 6" xfId="9625"/>
    <cellStyle name="40 % - Akzent1 3 2 3 4" xfId="9626"/>
    <cellStyle name="40 % - Akzent1 3 2 3 4 2" xfId="9627"/>
    <cellStyle name="40 % - Akzent1 3 2 3 4 2 2" xfId="9628"/>
    <cellStyle name="40 % - Akzent1 3 2 3 4 3" xfId="9629"/>
    <cellStyle name="40 % - Akzent1 3 2 3 5" xfId="9630"/>
    <cellStyle name="40 % - Akzent1 3 2 3 5 2" xfId="9631"/>
    <cellStyle name="40 % - Akzent1 3 2 3 6" xfId="9632"/>
    <cellStyle name="40 % - Akzent1 3 2 3 6 2" xfId="9633"/>
    <cellStyle name="40 % - Akzent1 3 2 3 7" xfId="9634"/>
    <cellStyle name="40 % - Akzent1 3 2 3 8" xfId="9635"/>
    <cellStyle name="40 % - Akzent1 3 2 4" xfId="9636"/>
    <cellStyle name="40 % - Akzent1 3 2 4 2" xfId="9637"/>
    <cellStyle name="40 % - Akzent1 3 2 4 2 2" xfId="9638"/>
    <cellStyle name="40 % - Akzent1 3 2 4 2 2 2" xfId="9639"/>
    <cellStyle name="40 % - Akzent1 3 2 4 2 2 2 2" xfId="9640"/>
    <cellStyle name="40 % - Akzent1 3 2 4 2 2 3" xfId="9641"/>
    <cellStyle name="40 % - Akzent1 3 2 4 2 3" xfId="9642"/>
    <cellStyle name="40 % - Akzent1 3 2 4 2 3 2" xfId="9643"/>
    <cellStyle name="40 % - Akzent1 3 2 4 2 4" xfId="9644"/>
    <cellStyle name="40 % - Akzent1 3 2 4 2 4 2" xfId="9645"/>
    <cellStyle name="40 % - Akzent1 3 2 4 2 5" xfId="9646"/>
    <cellStyle name="40 % - Akzent1 3 2 4 2 6" xfId="9647"/>
    <cellStyle name="40 % - Akzent1 3 2 4 3" xfId="9648"/>
    <cellStyle name="40 % - Akzent1 3 2 4 3 2" xfId="9649"/>
    <cellStyle name="40 % - Akzent1 3 2 4 3 2 2" xfId="9650"/>
    <cellStyle name="40 % - Akzent1 3 2 4 3 3" xfId="9651"/>
    <cellStyle name="40 % - Akzent1 3 2 4 4" xfId="9652"/>
    <cellStyle name="40 % - Akzent1 3 2 4 4 2" xfId="9653"/>
    <cellStyle name="40 % - Akzent1 3 2 4 5" xfId="9654"/>
    <cellStyle name="40 % - Akzent1 3 2 4 5 2" xfId="9655"/>
    <cellStyle name="40 % - Akzent1 3 2 4 6" xfId="9656"/>
    <cellStyle name="40 % - Akzent1 3 2 4 7" xfId="9657"/>
    <cellStyle name="40 % - Akzent1 3 2 5" xfId="9658"/>
    <cellStyle name="40 % - Akzent1 3 2 5 2" xfId="9659"/>
    <cellStyle name="40 % - Akzent1 3 2 5 2 2" xfId="9660"/>
    <cellStyle name="40 % - Akzent1 3 2 5 2 2 2" xfId="9661"/>
    <cellStyle name="40 % - Akzent1 3 2 5 2 3" xfId="9662"/>
    <cellStyle name="40 % - Akzent1 3 2 5 3" xfId="9663"/>
    <cellStyle name="40 % - Akzent1 3 2 5 3 2" xfId="9664"/>
    <cellStyle name="40 % - Akzent1 3 2 5 4" xfId="9665"/>
    <cellStyle name="40 % - Akzent1 3 2 5 4 2" xfId="9666"/>
    <cellStyle name="40 % - Akzent1 3 2 5 5" xfId="9667"/>
    <cellStyle name="40 % - Akzent1 3 2 5 6" xfId="9668"/>
    <cellStyle name="40 % - Akzent1 3 2 6" xfId="9669"/>
    <cellStyle name="40 % - Akzent1 3 2 6 2" xfId="9670"/>
    <cellStyle name="40 % - Akzent1 3 2 6 2 2" xfId="9671"/>
    <cellStyle name="40 % - Akzent1 3 2 6 3" xfId="9672"/>
    <cellStyle name="40 % - Akzent1 3 2 7" xfId="9673"/>
    <cellStyle name="40 % - Akzent1 3 2 7 2" xfId="9674"/>
    <cellStyle name="40 % - Akzent1 3 2 8" xfId="9675"/>
    <cellStyle name="40 % - Akzent1 3 2 8 2" xfId="9676"/>
    <cellStyle name="40 % - Akzent1 3 2 9" xfId="9677"/>
    <cellStyle name="40 % - Akzent1 3 3" xfId="9678"/>
    <cellStyle name="40 % - Akzent1 3 3 2" xfId="9679"/>
    <cellStyle name="40 % - Akzent1 3 3 2 2" xfId="9680"/>
    <cellStyle name="40 % - Akzent1 3 3 2 2 2" xfId="9681"/>
    <cellStyle name="40 % - Akzent1 3 3 2 2 2 2" xfId="9682"/>
    <cellStyle name="40 % - Akzent1 3 3 2 2 2 2 2" xfId="9683"/>
    <cellStyle name="40 % - Akzent1 3 3 2 2 2 2 2 2" xfId="9684"/>
    <cellStyle name="40 % - Akzent1 3 3 2 2 2 2 3" xfId="9685"/>
    <cellStyle name="40 % - Akzent1 3 3 2 2 2 3" xfId="9686"/>
    <cellStyle name="40 % - Akzent1 3 3 2 2 2 3 2" xfId="9687"/>
    <cellStyle name="40 % - Akzent1 3 3 2 2 2 4" xfId="9688"/>
    <cellStyle name="40 % - Akzent1 3 3 2 2 2 4 2" xfId="9689"/>
    <cellStyle name="40 % - Akzent1 3 3 2 2 2 5" xfId="9690"/>
    <cellStyle name="40 % - Akzent1 3 3 2 2 2 6" xfId="9691"/>
    <cellStyle name="40 % - Akzent1 3 3 2 2 3" xfId="9692"/>
    <cellStyle name="40 % - Akzent1 3 3 2 2 3 2" xfId="9693"/>
    <cellStyle name="40 % - Akzent1 3 3 2 2 3 2 2" xfId="9694"/>
    <cellStyle name="40 % - Akzent1 3 3 2 2 3 3" xfId="9695"/>
    <cellStyle name="40 % - Akzent1 3 3 2 2 4" xfId="9696"/>
    <cellStyle name="40 % - Akzent1 3 3 2 2 4 2" xfId="9697"/>
    <cellStyle name="40 % - Akzent1 3 3 2 2 5" xfId="9698"/>
    <cellStyle name="40 % - Akzent1 3 3 2 2 5 2" xfId="9699"/>
    <cellStyle name="40 % - Akzent1 3 3 2 2 6" xfId="9700"/>
    <cellStyle name="40 % - Akzent1 3 3 2 2 7" xfId="9701"/>
    <cellStyle name="40 % - Akzent1 3 3 2 3" xfId="9702"/>
    <cellStyle name="40 % - Akzent1 3 3 2 3 2" xfId="9703"/>
    <cellStyle name="40 % - Akzent1 3 3 2 3 2 2" xfId="9704"/>
    <cellStyle name="40 % - Akzent1 3 3 2 3 2 2 2" xfId="9705"/>
    <cellStyle name="40 % - Akzent1 3 3 2 3 2 3" xfId="9706"/>
    <cellStyle name="40 % - Akzent1 3 3 2 3 3" xfId="9707"/>
    <cellStyle name="40 % - Akzent1 3 3 2 3 3 2" xfId="9708"/>
    <cellStyle name="40 % - Akzent1 3 3 2 3 4" xfId="9709"/>
    <cellStyle name="40 % - Akzent1 3 3 2 3 4 2" xfId="9710"/>
    <cellStyle name="40 % - Akzent1 3 3 2 3 5" xfId="9711"/>
    <cellStyle name="40 % - Akzent1 3 3 2 3 6" xfId="9712"/>
    <cellStyle name="40 % - Akzent1 3 3 2 4" xfId="9713"/>
    <cellStyle name="40 % - Akzent1 3 3 2 4 2" xfId="9714"/>
    <cellStyle name="40 % - Akzent1 3 3 2 4 2 2" xfId="9715"/>
    <cellStyle name="40 % - Akzent1 3 3 2 4 3" xfId="9716"/>
    <cellStyle name="40 % - Akzent1 3 3 2 5" xfId="9717"/>
    <cellStyle name="40 % - Akzent1 3 3 2 5 2" xfId="9718"/>
    <cellStyle name="40 % - Akzent1 3 3 2 6" xfId="9719"/>
    <cellStyle name="40 % - Akzent1 3 3 2 6 2" xfId="9720"/>
    <cellStyle name="40 % - Akzent1 3 3 2 7" xfId="9721"/>
    <cellStyle name="40 % - Akzent1 3 3 2 8" xfId="9722"/>
    <cellStyle name="40 % - Akzent1 3 3 3" xfId="9723"/>
    <cellStyle name="40 % - Akzent1 3 3 3 2" xfId="9724"/>
    <cellStyle name="40 % - Akzent1 3 3 3 2 2" xfId="9725"/>
    <cellStyle name="40 % - Akzent1 3 3 3 2 2 2" xfId="9726"/>
    <cellStyle name="40 % - Akzent1 3 3 3 2 2 2 2" xfId="9727"/>
    <cellStyle name="40 % - Akzent1 3 3 3 2 2 3" xfId="9728"/>
    <cellStyle name="40 % - Akzent1 3 3 3 2 3" xfId="9729"/>
    <cellStyle name="40 % - Akzent1 3 3 3 2 3 2" xfId="9730"/>
    <cellStyle name="40 % - Akzent1 3 3 3 2 4" xfId="9731"/>
    <cellStyle name="40 % - Akzent1 3 3 3 2 4 2" xfId="9732"/>
    <cellStyle name="40 % - Akzent1 3 3 3 2 5" xfId="9733"/>
    <cellStyle name="40 % - Akzent1 3 3 3 2 6" xfId="9734"/>
    <cellStyle name="40 % - Akzent1 3 3 3 3" xfId="9735"/>
    <cellStyle name="40 % - Akzent1 3 3 3 3 2" xfId="9736"/>
    <cellStyle name="40 % - Akzent1 3 3 3 3 2 2" xfId="9737"/>
    <cellStyle name="40 % - Akzent1 3 3 3 3 3" xfId="9738"/>
    <cellStyle name="40 % - Akzent1 3 3 3 4" xfId="9739"/>
    <cellStyle name="40 % - Akzent1 3 3 3 4 2" xfId="9740"/>
    <cellStyle name="40 % - Akzent1 3 3 3 5" xfId="9741"/>
    <cellStyle name="40 % - Akzent1 3 3 3 5 2" xfId="9742"/>
    <cellStyle name="40 % - Akzent1 3 3 3 6" xfId="9743"/>
    <cellStyle name="40 % - Akzent1 3 3 3 7" xfId="9744"/>
    <cellStyle name="40 % - Akzent1 3 3 4" xfId="9745"/>
    <cellStyle name="40 % - Akzent1 3 3 4 2" xfId="9746"/>
    <cellStyle name="40 % - Akzent1 3 3 4 2 2" xfId="9747"/>
    <cellStyle name="40 % - Akzent1 3 3 4 2 2 2" xfId="9748"/>
    <cellStyle name="40 % - Akzent1 3 3 4 2 3" xfId="9749"/>
    <cellStyle name="40 % - Akzent1 3 3 4 3" xfId="9750"/>
    <cellStyle name="40 % - Akzent1 3 3 4 3 2" xfId="9751"/>
    <cellStyle name="40 % - Akzent1 3 3 4 4" xfId="9752"/>
    <cellStyle name="40 % - Akzent1 3 3 4 4 2" xfId="9753"/>
    <cellStyle name="40 % - Akzent1 3 3 4 5" xfId="9754"/>
    <cellStyle name="40 % - Akzent1 3 3 4 6" xfId="9755"/>
    <cellStyle name="40 % - Akzent1 3 3 5" xfId="9756"/>
    <cellStyle name="40 % - Akzent1 3 3 5 2" xfId="9757"/>
    <cellStyle name="40 % - Akzent1 3 3 5 2 2" xfId="9758"/>
    <cellStyle name="40 % - Akzent1 3 3 5 3" xfId="9759"/>
    <cellStyle name="40 % - Akzent1 3 3 6" xfId="9760"/>
    <cellStyle name="40 % - Akzent1 3 3 6 2" xfId="9761"/>
    <cellStyle name="40 % - Akzent1 3 3 7" xfId="9762"/>
    <cellStyle name="40 % - Akzent1 3 3 7 2" xfId="9763"/>
    <cellStyle name="40 % - Akzent1 3 3 8" xfId="9764"/>
    <cellStyle name="40 % - Akzent1 3 3 9" xfId="9765"/>
    <cellStyle name="40 % - Akzent1 3 4" xfId="9766"/>
    <cellStyle name="40 % - Akzent1 3 4 2" xfId="9767"/>
    <cellStyle name="40 % - Akzent1 3 4 2 2" xfId="9768"/>
    <cellStyle name="40 % - Akzent1 3 4 2 2 2" xfId="9769"/>
    <cellStyle name="40 % - Akzent1 3 4 2 2 2 2" xfId="9770"/>
    <cellStyle name="40 % - Akzent1 3 4 2 2 2 2 2" xfId="9771"/>
    <cellStyle name="40 % - Akzent1 3 4 2 2 2 3" xfId="9772"/>
    <cellStyle name="40 % - Akzent1 3 4 2 2 3" xfId="9773"/>
    <cellStyle name="40 % - Akzent1 3 4 2 2 3 2" xfId="9774"/>
    <cellStyle name="40 % - Akzent1 3 4 2 2 4" xfId="9775"/>
    <cellStyle name="40 % - Akzent1 3 4 2 2 4 2" xfId="9776"/>
    <cellStyle name="40 % - Akzent1 3 4 2 2 5" xfId="9777"/>
    <cellStyle name="40 % - Akzent1 3 4 2 2 6" xfId="9778"/>
    <cellStyle name="40 % - Akzent1 3 4 2 3" xfId="9779"/>
    <cellStyle name="40 % - Akzent1 3 4 2 3 2" xfId="9780"/>
    <cellStyle name="40 % - Akzent1 3 4 2 3 2 2" xfId="9781"/>
    <cellStyle name="40 % - Akzent1 3 4 2 3 3" xfId="9782"/>
    <cellStyle name="40 % - Akzent1 3 4 2 4" xfId="9783"/>
    <cellStyle name="40 % - Akzent1 3 4 2 4 2" xfId="9784"/>
    <cellStyle name="40 % - Akzent1 3 4 2 5" xfId="9785"/>
    <cellStyle name="40 % - Akzent1 3 4 2 5 2" xfId="9786"/>
    <cellStyle name="40 % - Akzent1 3 4 2 6" xfId="9787"/>
    <cellStyle name="40 % - Akzent1 3 4 2 7" xfId="9788"/>
    <cellStyle name="40 % - Akzent1 3 4 3" xfId="9789"/>
    <cellStyle name="40 % - Akzent1 3 4 3 2" xfId="9790"/>
    <cellStyle name="40 % - Akzent1 3 4 3 2 2" xfId="9791"/>
    <cellStyle name="40 % - Akzent1 3 4 3 2 2 2" xfId="9792"/>
    <cellStyle name="40 % - Akzent1 3 4 3 2 3" xfId="9793"/>
    <cellStyle name="40 % - Akzent1 3 4 3 3" xfId="9794"/>
    <cellStyle name="40 % - Akzent1 3 4 3 3 2" xfId="9795"/>
    <cellStyle name="40 % - Akzent1 3 4 3 4" xfId="9796"/>
    <cellStyle name="40 % - Akzent1 3 4 3 4 2" xfId="9797"/>
    <cellStyle name="40 % - Akzent1 3 4 3 5" xfId="9798"/>
    <cellStyle name="40 % - Akzent1 3 4 3 6" xfId="9799"/>
    <cellStyle name="40 % - Akzent1 3 4 4" xfId="9800"/>
    <cellStyle name="40 % - Akzent1 3 4 4 2" xfId="9801"/>
    <cellStyle name="40 % - Akzent1 3 4 4 2 2" xfId="9802"/>
    <cellStyle name="40 % - Akzent1 3 4 4 3" xfId="9803"/>
    <cellStyle name="40 % - Akzent1 3 4 5" xfId="9804"/>
    <cellStyle name="40 % - Akzent1 3 4 5 2" xfId="9805"/>
    <cellStyle name="40 % - Akzent1 3 4 6" xfId="9806"/>
    <cellStyle name="40 % - Akzent1 3 4 6 2" xfId="9807"/>
    <cellStyle name="40 % - Akzent1 3 4 7" xfId="9808"/>
    <cellStyle name="40 % - Akzent1 3 4 8" xfId="9809"/>
    <cellStyle name="40 % - Akzent1 3 5" xfId="9810"/>
    <cellStyle name="40 % - Akzent1 3 5 2" xfId="9811"/>
    <cellStyle name="40 % - Akzent1 3 5 2 2" xfId="9812"/>
    <cellStyle name="40 % - Akzent1 3 5 2 2 2" xfId="9813"/>
    <cellStyle name="40 % - Akzent1 3 5 2 2 2 2" xfId="9814"/>
    <cellStyle name="40 % - Akzent1 3 5 2 2 2 2 2" xfId="9815"/>
    <cellStyle name="40 % - Akzent1 3 5 2 2 2 3" xfId="9816"/>
    <cellStyle name="40 % - Akzent1 3 5 2 2 3" xfId="9817"/>
    <cellStyle name="40 % - Akzent1 3 5 2 2 3 2" xfId="9818"/>
    <cellStyle name="40 % - Akzent1 3 5 2 2 4" xfId="9819"/>
    <cellStyle name="40 % - Akzent1 3 5 2 2 4 2" xfId="9820"/>
    <cellStyle name="40 % - Akzent1 3 5 2 2 5" xfId="9821"/>
    <cellStyle name="40 % - Akzent1 3 5 2 2 6" xfId="9822"/>
    <cellStyle name="40 % - Akzent1 3 5 2 3" xfId="9823"/>
    <cellStyle name="40 % - Akzent1 3 5 2 3 2" xfId="9824"/>
    <cellStyle name="40 % - Akzent1 3 5 2 3 2 2" xfId="9825"/>
    <cellStyle name="40 % - Akzent1 3 5 2 3 3" xfId="9826"/>
    <cellStyle name="40 % - Akzent1 3 5 2 4" xfId="9827"/>
    <cellStyle name="40 % - Akzent1 3 5 2 4 2" xfId="9828"/>
    <cellStyle name="40 % - Akzent1 3 5 2 5" xfId="9829"/>
    <cellStyle name="40 % - Akzent1 3 5 2 5 2" xfId="9830"/>
    <cellStyle name="40 % - Akzent1 3 5 2 6" xfId="9831"/>
    <cellStyle name="40 % - Akzent1 3 5 2 7" xfId="9832"/>
    <cellStyle name="40 % - Akzent1 3 5 3" xfId="9833"/>
    <cellStyle name="40 % - Akzent1 3 5 3 2" xfId="9834"/>
    <cellStyle name="40 % - Akzent1 3 5 3 2 2" xfId="9835"/>
    <cellStyle name="40 % - Akzent1 3 5 3 2 2 2" xfId="9836"/>
    <cellStyle name="40 % - Akzent1 3 5 3 2 3" xfId="9837"/>
    <cellStyle name="40 % - Akzent1 3 5 3 3" xfId="9838"/>
    <cellStyle name="40 % - Akzent1 3 5 3 3 2" xfId="9839"/>
    <cellStyle name="40 % - Akzent1 3 5 3 4" xfId="9840"/>
    <cellStyle name="40 % - Akzent1 3 5 3 4 2" xfId="9841"/>
    <cellStyle name="40 % - Akzent1 3 5 3 5" xfId="9842"/>
    <cellStyle name="40 % - Akzent1 3 5 3 6" xfId="9843"/>
    <cellStyle name="40 % - Akzent1 3 5 4" xfId="9844"/>
    <cellStyle name="40 % - Akzent1 3 5 4 2" xfId="9845"/>
    <cellStyle name="40 % - Akzent1 3 5 4 2 2" xfId="9846"/>
    <cellStyle name="40 % - Akzent1 3 5 4 3" xfId="9847"/>
    <cellStyle name="40 % - Akzent1 3 5 5" xfId="9848"/>
    <cellStyle name="40 % - Akzent1 3 5 5 2" xfId="9849"/>
    <cellStyle name="40 % - Akzent1 3 5 6" xfId="9850"/>
    <cellStyle name="40 % - Akzent1 3 5 6 2" xfId="9851"/>
    <cellStyle name="40 % - Akzent1 3 5 7" xfId="9852"/>
    <cellStyle name="40 % - Akzent1 3 5 8" xfId="9853"/>
    <cellStyle name="40 % - Akzent1 3 6" xfId="9854"/>
    <cellStyle name="40 % - Akzent1 3 6 2" xfId="9855"/>
    <cellStyle name="40 % - Akzent1 3 6 2 2" xfId="9856"/>
    <cellStyle name="40 % - Akzent1 3 6 2 2 2" xfId="9857"/>
    <cellStyle name="40 % - Akzent1 3 6 2 2 2 2" xfId="9858"/>
    <cellStyle name="40 % - Akzent1 3 6 2 2 3" xfId="9859"/>
    <cellStyle name="40 % - Akzent1 3 6 2 3" xfId="9860"/>
    <cellStyle name="40 % - Akzent1 3 6 2 3 2" xfId="9861"/>
    <cellStyle name="40 % - Akzent1 3 6 2 4" xfId="9862"/>
    <cellStyle name="40 % - Akzent1 3 6 2 4 2" xfId="9863"/>
    <cellStyle name="40 % - Akzent1 3 6 2 5" xfId="9864"/>
    <cellStyle name="40 % - Akzent1 3 6 2 6" xfId="9865"/>
    <cellStyle name="40 % - Akzent1 3 6 3" xfId="9866"/>
    <cellStyle name="40 % - Akzent1 3 6 3 2" xfId="9867"/>
    <cellStyle name="40 % - Akzent1 3 6 3 2 2" xfId="9868"/>
    <cellStyle name="40 % - Akzent1 3 6 3 3" xfId="9869"/>
    <cellStyle name="40 % - Akzent1 3 6 4" xfId="9870"/>
    <cellStyle name="40 % - Akzent1 3 6 4 2" xfId="9871"/>
    <cellStyle name="40 % - Akzent1 3 6 5" xfId="9872"/>
    <cellStyle name="40 % - Akzent1 3 6 5 2" xfId="9873"/>
    <cellStyle name="40 % - Akzent1 3 6 6" xfId="9874"/>
    <cellStyle name="40 % - Akzent1 3 6 7" xfId="9875"/>
    <cellStyle name="40 % - Akzent1 3 7" xfId="9876"/>
    <cellStyle name="40 % - Akzent1 3 7 2" xfId="9877"/>
    <cellStyle name="40 % - Akzent1 3 7 2 2" xfId="9878"/>
    <cellStyle name="40 % - Akzent1 3 7 2 2 2" xfId="9879"/>
    <cellStyle name="40 % - Akzent1 3 7 2 2 2 2" xfId="9880"/>
    <cellStyle name="40 % - Akzent1 3 7 2 2 3" xfId="9881"/>
    <cellStyle name="40 % - Akzent1 3 7 2 3" xfId="9882"/>
    <cellStyle name="40 % - Akzent1 3 7 2 3 2" xfId="9883"/>
    <cellStyle name="40 % - Akzent1 3 7 2 4" xfId="9884"/>
    <cellStyle name="40 % - Akzent1 3 7 2 4 2" xfId="9885"/>
    <cellStyle name="40 % - Akzent1 3 7 2 5" xfId="9886"/>
    <cellStyle name="40 % - Akzent1 3 7 2 6" xfId="9887"/>
    <cellStyle name="40 % - Akzent1 3 7 3" xfId="9888"/>
    <cellStyle name="40 % - Akzent1 3 7 3 2" xfId="9889"/>
    <cellStyle name="40 % - Akzent1 3 7 3 2 2" xfId="9890"/>
    <cellStyle name="40 % - Akzent1 3 7 3 3" xfId="9891"/>
    <cellStyle name="40 % - Akzent1 3 7 4" xfId="9892"/>
    <cellStyle name="40 % - Akzent1 3 7 4 2" xfId="9893"/>
    <cellStyle name="40 % - Akzent1 3 7 5" xfId="9894"/>
    <cellStyle name="40 % - Akzent1 3 7 5 2" xfId="9895"/>
    <cellStyle name="40 % - Akzent1 3 7 6" xfId="9896"/>
    <cellStyle name="40 % - Akzent1 3 7 7" xfId="9897"/>
    <cellStyle name="40 % - Akzent1 3 8" xfId="9898"/>
    <cellStyle name="40 % - Akzent1 3 8 2" xfId="9899"/>
    <cellStyle name="40 % - Akzent1 3 8 2 2" xfId="9900"/>
    <cellStyle name="40 % - Akzent1 3 8 2 2 2" xfId="9901"/>
    <cellStyle name="40 % - Akzent1 3 8 2 2 2 2" xfId="9902"/>
    <cellStyle name="40 % - Akzent1 3 8 2 2 3" xfId="9903"/>
    <cellStyle name="40 % - Akzent1 3 8 2 3" xfId="9904"/>
    <cellStyle name="40 % - Akzent1 3 8 2 3 2" xfId="9905"/>
    <cellStyle name="40 % - Akzent1 3 8 2 4" xfId="9906"/>
    <cellStyle name="40 % - Akzent1 3 8 2 4 2" xfId="9907"/>
    <cellStyle name="40 % - Akzent1 3 8 2 5" xfId="9908"/>
    <cellStyle name="40 % - Akzent1 3 8 2 6" xfId="9909"/>
    <cellStyle name="40 % - Akzent1 3 8 3" xfId="9910"/>
    <cellStyle name="40 % - Akzent1 3 8 3 2" xfId="9911"/>
    <cellStyle name="40 % - Akzent1 3 8 3 2 2" xfId="9912"/>
    <cellStyle name="40 % - Akzent1 3 8 3 3" xfId="9913"/>
    <cellStyle name="40 % - Akzent1 3 8 4" xfId="9914"/>
    <cellStyle name="40 % - Akzent1 3 8 4 2" xfId="9915"/>
    <cellStyle name="40 % - Akzent1 3 8 5" xfId="9916"/>
    <cellStyle name="40 % - Akzent1 3 8 5 2" xfId="9917"/>
    <cellStyle name="40 % - Akzent1 3 8 6" xfId="9918"/>
    <cellStyle name="40 % - Akzent1 3 8 7" xfId="9919"/>
    <cellStyle name="40 % - Akzent1 3 9" xfId="9920"/>
    <cellStyle name="40 % - Akzent1 3 9 2" xfId="9921"/>
    <cellStyle name="40 % - Akzent1 3 9 2 2" xfId="9922"/>
    <cellStyle name="40 % - Akzent1 3 9 2 2 2" xfId="9923"/>
    <cellStyle name="40 % - Akzent1 3 9 2 3" xfId="9924"/>
    <cellStyle name="40 % - Akzent1 3 9 3" xfId="9925"/>
    <cellStyle name="40 % - Akzent1 3 9 3 2" xfId="9926"/>
    <cellStyle name="40 % - Akzent1 3 9 4" xfId="9927"/>
    <cellStyle name="40 % - Akzent1 3 9 4 2" xfId="9928"/>
    <cellStyle name="40 % - Akzent1 3 9 5" xfId="9929"/>
    <cellStyle name="40 % - Akzent1 3 9 6" xfId="9930"/>
    <cellStyle name="40 % - Akzent1 4" xfId="102"/>
    <cellStyle name="40 % - Akzent1 4 10" xfId="9931"/>
    <cellStyle name="40 % - Akzent1 4 11" xfId="9932"/>
    <cellStyle name="40 % - Akzent1 4 2" xfId="9933"/>
    <cellStyle name="40 % - Akzent1 4 2 2" xfId="9934"/>
    <cellStyle name="40 % - Akzent1 4 2 2 2" xfId="9935"/>
    <cellStyle name="40 % - Akzent1 4 2 2 2 2" xfId="9936"/>
    <cellStyle name="40 % - Akzent1 4 2 2 2 2 2" xfId="9937"/>
    <cellStyle name="40 % - Akzent1 4 2 2 2 2 2 2" xfId="9938"/>
    <cellStyle name="40 % - Akzent1 4 2 2 2 2 3" xfId="9939"/>
    <cellStyle name="40 % - Akzent1 4 2 2 2 3" xfId="9940"/>
    <cellStyle name="40 % - Akzent1 4 2 2 2 3 2" xfId="9941"/>
    <cellStyle name="40 % - Akzent1 4 2 2 2 4" xfId="9942"/>
    <cellStyle name="40 % - Akzent1 4 2 2 2 4 2" xfId="9943"/>
    <cellStyle name="40 % - Akzent1 4 2 2 2 5" xfId="9944"/>
    <cellStyle name="40 % - Akzent1 4 2 2 2 6" xfId="9945"/>
    <cellStyle name="40 % - Akzent1 4 2 2 3" xfId="9946"/>
    <cellStyle name="40 % - Akzent1 4 2 2 3 2" xfId="9947"/>
    <cellStyle name="40 % - Akzent1 4 2 2 3 2 2" xfId="9948"/>
    <cellStyle name="40 % - Akzent1 4 2 2 3 3" xfId="9949"/>
    <cellStyle name="40 % - Akzent1 4 2 2 4" xfId="9950"/>
    <cellStyle name="40 % - Akzent1 4 2 2 4 2" xfId="9951"/>
    <cellStyle name="40 % - Akzent1 4 2 2 5" xfId="9952"/>
    <cellStyle name="40 % - Akzent1 4 2 2 5 2" xfId="9953"/>
    <cellStyle name="40 % - Akzent1 4 2 2 6" xfId="9954"/>
    <cellStyle name="40 % - Akzent1 4 2 2 7" xfId="9955"/>
    <cellStyle name="40 % - Akzent1 4 2 3" xfId="9956"/>
    <cellStyle name="40 % - Akzent1 4 2 3 2" xfId="9957"/>
    <cellStyle name="40 % - Akzent1 4 2 3 2 2" xfId="9958"/>
    <cellStyle name="40 % - Akzent1 4 2 3 2 2 2" xfId="9959"/>
    <cellStyle name="40 % - Akzent1 4 2 3 2 3" xfId="9960"/>
    <cellStyle name="40 % - Akzent1 4 2 3 3" xfId="9961"/>
    <cellStyle name="40 % - Akzent1 4 2 3 3 2" xfId="9962"/>
    <cellStyle name="40 % - Akzent1 4 2 3 4" xfId="9963"/>
    <cellStyle name="40 % - Akzent1 4 2 3 4 2" xfId="9964"/>
    <cellStyle name="40 % - Akzent1 4 2 3 5" xfId="9965"/>
    <cellStyle name="40 % - Akzent1 4 2 3 6" xfId="9966"/>
    <cellStyle name="40 % - Akzent1 4 2 4" xfId="9967"/>
    <cellStyle name="40 % - Akzent1 4 2 4 2" xfId="9968"/>
    <cellStyle name="40 % - Akzent1 4 2 4 2 2" xfId="9969"/>
    <cellStyle name="40 % - Akzent1 4 2 4 3" xfId="9970"/>
    <cellStyle name="40 % - Akzent1 4 2 5" xfId="9971"/>
    <cellStyle name="40 % - Akzent1 4 2 5 2" xfId="9972"/>
    <cellStyle name="40 % - Akzent1 4 2 6" xfId="9973"/>
    <cellStyle name="40 % - Akzent1 4 2 6 2" xfId="9974"/>
    <cellStyle name="40 % - Akzent1 4 2 7" xfId="9975"/>
    <cellStyle name="40 % - Akzent1 4 2 8" xfId="9976"/>
    <cellStyle name="40 % - Akzent1 4 3" xfId="9977"/>
    <cellStyle name="40 % - Akzent1 4 3 2" xfId="9978"/>
    <cellStyle name="40 % - Akzent1 4 3 2 2" xfId="9979"/>
    <cellStyle name="40 % - Akzent1 4 3 2 2 2" xfId="9980"/>
    <cellStyle name="40 % - Akzent1 4 3 2 2 2 2" xfId="9981"/>
    <cellStyle name="40 % - Akzent1 4 3 2 2 2 2 2" xfId="9982"/>
    <cellStyle name="40 % - Akzent1 4 3 2 2 2 3" xfId="9983"/>
    <cellStyle name="40 % - Akzent1 4 3 2 2 3" xfId="9984"/>
    <cellStyle name="40 % - Akzent1 4 3 2 2 3 2" xfId="9985"/>
    <cellStyle name="40 % - Akzent1 4 3 2 2 4" xfId="9986"/>
    <cellStyle name="40 % - Akzent1 4 3 2 2 4 2" xfId="9987"/>
    <cellStyle name="40 % - Akzent1 4 3 2 2 5" xfId="9988"/>
    <cellStyle name="40 % - Akzent1 4 3 2 2 6" xfId="9989"/>
    <cellStyle name="40 % - Akzent1 4 3 2 3" xfId="9990"/>
    <cellStyle name="40 % - Akzent1 4 3 2 3 2" xfId="9991"/>
    <cellStyle name="40 % - Akzent1 4 3 2 3 2 2" xfId="9992"/>
    <cellStyle name="40 % - Akzent1 4 3 2 3 3" xfId="9993"/>
    <cellStyle name="40 % - Akzent1 4 3 2 4" xfId="9994"/>
    <cellStyle name="40 % - Akzent1 4 3 2 4 2" xfId="9995"/>
    <cellStyle name="40 % - Akzent1 4 3 2 5" xfId="9996"/>
    <cellStyle name="40 % - Akzent1 4 3 2 5 2" xfId="9997"/>
    <cellStyle name="40 % - Akzent1 4 3 2 6" xfId="9998"/>
    <cellStyle name="40 % - Akzent1 4 3 2 7" xfId="9999"/>
    <cellStyle name="40 % - Akzent1 4 3 3" xfId="10000"/>
    <cellStyle name="40 % - Akzent1 4 3 3 2" xfId="10001"/>
    <cellStyle name="40 % - Akzent1 4 3 3 2 2" xfId="10002"/>
    <cellStyle name="40 % - Akzent1 4 3 3 2 2 2" xfId="10003"/>
    <cellStyle name="40 % - Akzent1 4 3 3 2 3" xfId="10004"/>
    <cellStyle name="40 % - Akzent1 4 3 3 3" xfId="10005"/>
    <cellStyle name="40 % - Akzent1 4 3 3 3 2" xfId="10006"/>
    <cellStyle name="40 % - Akzent1 4 3 3 4" xfId="10007"/>
    <cellStyle name="40 % - Akzent1 4 3 3 4 2" xfId="10008"/>
    <cellStyle name="40 % - Akzent1 4 3 3 5" xfId="10009"/>
    <cellStyle name="40 % - Akzent1 4 3 3 6" xfId="10010"/>
    <cellStyle name="40 % - Akzent1 4 3 4" xfId="10011"/>
    <cellStyle name="40 % - Akzent1 4 3 4 2" xfId="10012"/>
    <cellStyle name="40 % - Akzent1 4 3 4 2 2" xfId="10013"/>
    <cellStyle name="40 % - Akzent1 4 3 4 3" xfId="10014"/>
    <cellStyle name="40 % - Akzent1 4 3 5" xfId="10015"/>
    <cellStyle name="40 % - Akzent1 4 3 5 2" xfId="10016"/>
    <cellStyle name="40 % - Akzent1 4 3 6" xfId="10017"/>
    <cellStyle name="40 % - Akzent1 4 3 6 2" xfId="10018"/>
    <cellStyle name="40 % - Akzent1 4 3 7" xfId="10019"/>
    <cellStyle name="40 % - Akzent1 4 3 8" xfId="10020"/>
    <cellStyle name="40 % - Akzent1 4 4" xfId="10021"/>
    <cellStyle name="40 % - Akzent1 4 4 2" xfId="10022"/>
    <cellStyle name="40 % - Akzent1 4 4 2 2" xfId="10023"/>
    <cellStyle name="40 % - Akzent1 4 4 2 2 2" xfId="10024"/>
    <cellStyle name="40 % - Akzent1 4 4 2 2 2 2" xfId="10025"/>
    <cellStyle name="40 % - Akzent1 4 4 2 2 3" xfId="10026"/>
    <cellStyle name="40 % - Akzent1 4 4 2 3" xfId="10027"/>
    <cellStyle name="40 % - Akzent1 4 4 2 3 2" xfId="10028"/>
    <cellStyle name="40 % - Akzent1 4 4 2 4" xfId="10029"/>
    <cellStyle name="40 % - Akzent1 4 4 2 4 2" xfId="10030"/>
    <cellStyle name="40 % - Akzent1 4 4 2 5" xfId="10031"/>
    <cellStyle name="40 % - Akzent1 4 4 2 6" xfId="10032"/>
    <cellStyle name="40 % - Akzent1 4 4 3" xfId="10033"/>
    <cellStyle name="40 % - Akzent1 4 4 3 2" xfId="10034"/>
    <cellStyle name="40 % - Akzent1 4 4 3 2 2" xfId="10035"/>
    <cellStyle name="40 % - Akzent1 4 4 3 3" xfId="10036"/>
    <cellStyle name="40 % - Akzent1 4 4 4" xfId="10037"/>
    <cellStyle name="40 % - Akzent1 4 4 4 2" xfId="10038"/>
    <cellStyle name="40 % - Akzent1 4 4 5" xfId="10039"/>
    <cellStyle name="40 % - Akzent1 4 4 5 2" xfId="10040"/>
    <cellStyle name="40 % - Akzent1 4 4 6" xfId="10041"/>
    <cellStyle name="40 % - Akzent1 4 4 7" xfId="10042"/>
    <cellStyle name="40 % - Akzent1 4 5" xfId="10043"/>
    <cellStyle name="40 % - Akzent1 4 5 2" xfId="10044"/>
    <cellStyle name="40 % - Akzent1 4 5 2 2" xfId="10045"/>
    <cellStyle name="40 % - Akzent1 4 5 2 2 2" xfId="10046"/>
    <cellStyle name="40 % - Akzent1 4 5 2 2 2 2" xfId="10047"/>
    <cellStyle name="40 % - Akzent1 4 5 2 2 3" xfId="10048"/>
    <cellStyle name="40 % - Akzent1 4 5 2 3" xfId="10049"/>
    <cellStyle name="40 % - Akzent1 4 5 2 3 2" xfId="10050"/>
    <cellStyle name="40 % - Akzent1 4 5 2 4" xfId="10051"/>
    <cellStyle name="40 % - Akzent1 4 5 2 4 2" xfId="10052"/>
    <cellStyle name="40 % - Akzent1 4 5 2 5" xfId="10053"/>
    <cellStyle name="40 % - Akzent1 4 5 2 6" xfId="10054"/>
    <cellStyle name="40 % - Akzent1 4 5 3" xfId="10055"/>
    <cellStyle name="40 % - Akzent1 4 5 3 2" xfId="10056"/>
    <cellStyle name="40 % - Akzent1 4 5 3 2 2" xfId="10057"/>
    <cellStyle name="40 % - Akzent1 4 5 3 3" xfId="10058"/>
    <cellStyle name="40 % - Akzent1 4 5 4" xfId="10059"/>
    <cellStyle name="40 % - Akzent1 4 5 4 2" xfId="10060"/>
    <cellStyle name="40 % - Akzent1 4 5 5" xfId="10061"/>
    <cellStyle name="40 % - Akzent1 4 5 5 2" xfId="10062"/>
    <cellStyle name="40 % - Akzent1 4 5 6" xfId="10063"/>
    <cellStyle name="40 % - Akzent1 4 5 7" xfId="10064"/>
    <cellStyle name="40 % - Akzent1 4 6" xfId="10065"/>
    <cellStyle name="40 % - Akzent1 4 6 2" xfId="10066"/>
    <cellStyle name="40 % - Akzent1 4 6 2 2" xfId="10067"/>
    <cellStyle name="40 % - Akzent1 4 6 2 2 2" xfId="10068"/>
    <cellStyle name="40 % - Akzent1 4 6 2 3" xfId="10069"/>
    <cellStyle name="40 % - Akzent1 4 6 3" xfId="10070"/>
    <cellStyle name="40 % - Akzent1 4 6 3 2" xfId="10071"/>
    <cellStyle name="40 % - Akzent1 4 6 4" xfId="10072"/>
    <cellStyle name="40 % - Akzent1 4 6 4 2" xfId="10073"/>
    <cellStyle name="40 % - Akzent1 4 6 5" xfId="10074"/>
    <cellStyle name="40 % - Akzent1 4 6 6" xfId="10075"/>
    <cellStyle name="40 % - Akzent1 4 7" xfId="10076"/>
    <cellStyle name="40 % - Akzent1 4 7 2" xfId="10077"/>
    <cellStyle name="40 % - Akzent1 4 7 2 2" xfId="10078"/>
    <cellStyle name="40 % - Akzent1 4 7 3" xfId="10079"/>
    <cellStyle name="40 % - Akzent1 4 8" xfId="10080"/>
    <cellStyle name="40 % - Akzent1 4 8 2" xfId="10081"/>
    <cellStyle name="40 % - Akzent1 4 9" xfId="10082"/>
    <cellStyle name="40 % - Akzent1 4 9 2" xfId="10083"/>
    <cellStyle name="40 % - Akzent1 5" xfId="2100"/>
    <cellStyle name="40 % - Akzent1 5 2" xfId="10084"/>
    <cellStyle name="40 % - Akzent1 5 2 2" xfId="10085"/>
    <cellStyle name="40 % - Akzent1 5 2 2 2" xfId="10086"/>
    <cellStyle name="40 % - Akzent1 5 2 2 2 2" xfId="10087"/>
    <cellStyle name="40 % - Akzent1 5 2 2 2 2 2" xfId="10088"/>
    <cellStyle name="40 % - Akzent1 5 2 2 2 2 2 2" xfId="10089"/>
    <cellStyle name="40 % - Akzent1 5 2 2 2 2 3" xfId="10090"/>
    <cellStyle name="40 % - Akzent1 5 2 2 2 3" xfId="10091"/>
    <cellStyle name="40 % - Akzent1 5 2 2 2 3 2" xfId="10092"/>
    <cellStyle name="40 % - Akzent1 5 2 2 2 4" xfId="10093"/>
    <cellStyle name="40 % - Akzent1 5 2 2 2 4 2" xfId="10094"/>
    <cellStyle name="40 % - Akzent1 5 2 2 2 5" xfId="10095"/>
    <cellStyle name="40 % - Akzent1 5 2 2 2 6" xfId="10096"/>
    <cellStyle name="40 % - Akzent1 5 2 2 3" xfId="10097"/>
    <cellStyle name="40 % - Akzent1 5 2 2 3 2" xfId="10098"/>
    <cellStyle name="40 % - Akzent1 5 2 2 3 2 2" xfId="10099"/>
    <cellStyle name="40 % - Akzent1 5 2 2 3 3" xfId="10100"/>
    <cellStyle name="40 % - Akzent1 5 2 2 4" xfId="10101"/>
    <cellStyle name="40 % - Akzent1 5 2 2 4 2" xfId="10102"/>
    <cellStyle name="40 % - Akzent1 5 2 2 5" xfId="10103"/>
    <cellStyle name="40 % - Akzent1 5 2 2 5 2" xfId="10104"/>
    <cellStyle name="40 % - Akzent1 5 2 2 6" xfId="10105"/>
    <cellStyle name="40 % - Akzent1 5 2 2 7" xfId="10106"/>
    <cellStyle name="40 % - Akzent1 5 2 3" xfId="10107"/>
    <cellStyle name="40 % - Akzent1 5 2 3 2" xfId="10108"/>
    <cellStyle name="40 % - Akzent1 5 2 3 2 2" xfId="10109"/>
    <cellStyle name="40 % - Akzent1 5 2 3 2 2 2" xfId="10110"/>
    <cellStyle name="40 % - Akzent1 5 2 3 2 3" xfId="10111"/>
    <cellStyle name="40 % - Akzent1 5 2 3 3" xfId="10112"/>
    <cellStyle name="40 % - Akzent1 5 2 3 3 2" xfId="10113"/>
    <cellStyle name="40 % - Akzent1 5 2 3 4" xfId="10114"/>
    <cellStyle name="40 % - Akzent1 5 2 3 4 2" xfId="10115"/>
    <cellStyle name="40 % - Akzent1 5 2 3 5" xfId="10116"/>
    <cellStyle name="40 % - Akzent1 5 2 3 6" xfId="10117"/>
    <cellStyle name="40 % - Akzent1 5 2 4" xfId="10118"/>
    <cellStyle name="40 % - Akzent1 5 2 4 2" xfId="10119"/>
    <cellStyle name="40 % - Akzent1 5 2 4 2 2" xfId="10120"/>
    <cellStyle name="40 % - Akzent1 5 2 4 3" xfId="10121"/>
    <cellStyle name="40 % - Akzent1 5 2 5" xfId="10122"/>
    <cellStyle name="40 % - Akzent1 5 2 5 2" xfId="10123"/>
    <cellStyle name="40 % - Akzent1 5 2 6" xfId="10124"/>
    <cellStyle name="40 % - Akzent1 5 2 6 2" xfId="10125"/>
    <cellStyle name="40 % - Akzent1 5 2 7" xfId="10126"/>
    <cellStyle name="40 % - Akzent1 5 2 8" xfId="10127"/>
    <cellStyle name="40 % - Akzent1 5 3" xfId="10128"/>
    <cellStyle name="40 % - Akzent1 5 3 2" xfId="10129"/>
    <cellStyle name="40 % - Akzent1 5 3 2 2" xfId="10130"/>
    <cellStyle name="40 % - Akzent1 5 3 2 2 2" xfId="10131"/>
    <cellStyle name="40 % - Akzent1 5 3 2 2 2 2" xfId="10132"/>
    <cellStyle name="40 % - Akzent1 5 3 2 2 3" xfId="10133"/>
    <cellStyle name="40 % - Akzent1 5 3 2 3" xfId="10134"/>
    <cellStyle name="40 % - Akzent1 5 3 2 3 2" xfId="10135"/>
    <cellStyle name="40 % - Akzent1 5 3 2 4" xfId="10136"/>
    <cellStyle name="40 % - Akzent1 5 3 2 4 2" xfId="10137"/>
    <cellStyle name="40 % - Akzent1 5 3 2 5" xfId="10138"/>
    <cellStyle name="40 % - Akzent1 5 3 2 6" xfId="10139"/>
    <cellStyle name="40 % - Akzent1 5 3 3" xfId="10140"/>
    <cellStyle name="40 % - Akzent1 5 3 3 2" xfId="10141"/>
    <cellStyle name="40 % - Akzent1 5 3 3 2 2" xfId="10142"/>
    <cellStyle name="40 % - Akzent1 5 3 3 3" xfId="10143"/>
    <cellStyle name="40 % - Akzent1 5 3 4" xfId="10144"/>
    <cellStyle name="40 % - Akzent1 5 3 4 2" xfId="10145"/>
    <cellStyle name="40 % - Akzent1 5 3 5" xfId="10146"/>
    <cellStyle name="40 % - Akzent1 5 3 5 2" xfId="10147"/>
    <cellStyle name="40 % - Akzent1 5 3 6" xfId="10148"/>
    <cellStyle name="40 % - Akzent1 5 3 7" xfId="10149"/>
    <cellStyle name="40 % - Akzent1 5 4" xfId="10150"/>
    <cellStyle name="40 % - Akzent1 5 4 2" xfId="10151"/>
    <cellStyle name="40 % - Akzent1 5 4 2 2" xfId="10152"/>
    <cellStyle name="40 % - Akzent1 5 4 2 2 2" xfId="10153"/>
    <cellStyle name="40 % - Akzent1 5 4 2 3" xfId="10154"/>
    <cellStyle name="40 % - Akzent1 5 4 3" xfId="10155"/>
    <cellStyle name="40 % - Akzent1 5 4 3 2" xfId="10156"/>
    <cellStyle name="40 % - Akzent1 5 4 4" xfId="10157"/>
    <cellStyle name="40 % - Akzent1 5 4 4 2" xfId="10158"/>
    <cellStyle name="40 % - Akzent1 5 4 5" xfId="10159"/>
    <cellStyle name="40 % - Akzent1 5 4 6" xfId="10160"/>
    <cellStyle name="40 % - Akzent1 5 5" xfId="10161"/>
    <cellStyle name="40 % - Akzent1 5 5 2" xfId="10162"/>
    <cellStyle name="40 % - Akzent1 5 5 2 2" xfId="10163"/>
    <cellStyle name="40 % - Akzent1 5 5 3" xfId="10164"/>
    <cellStyle name="40 % - Akzent1 5 6" xfId="10165"/>
    <cellStyle name="40 % - Akzent1 5 6 2" xfId="10166"/>
    <cellStyle name="40 % - Akzent1 5 7" xfId="10167"/>
    <cellStyle name="40 % - Akzent1 5 7 2" xfId="10168"/>
    <cellStyle name="40 % - Akzent1 5 8" xfId="10169"/>
    <cellStyle name="40 % - Akzent1 5 9" xfId="10170"/>
    <cellStyle name="40 % - Akzent1 6" xfId="2101"/>
    <cellStyle name="40 % - Akzent1 6 2" xfId="10171"/>
    <cellStyle name="40 % - Akzent1 6 2 2" xfId="10172"/>
    <cellStyle name="40 % - Akzent1 6 2 2 2" xfId="10173"/>
    <cellStyle name="40 % - Akzent1 6 2 2 2 2" xfId="10174"/>
    <cellStyle name="40 % - Akzent1 6 2 2 2 2 2" xfId="10175"/>
    <cellStyle name="40 % - Akzent1 6 2 2 2 3" xfId="10176"/>
    <cellStyle name="40 % - Akzent1 6 2 2 3" xfId="10177"/>
    <cellStyle name="40 % - Akzent1 6 2 2 3 2" xfId="10178"/>
    <cellStyle name="40 % - Akzent1 6 2 2 4" xfId="10179"/>
    <cellStyle name="40 % - Akzent1 6 2 2 4 2" xfId="10180"/>
    <cellStyle name="40 % - Akzent1 6 2 2 5" xfId="10181"/>
    <cellStyle name="40 % - Akzent1 6 2 2 6" xfId="10182"/>
    <cellStyle name="40 % - Akzent1 6 2 3" xfId="10183"/>
    <cellStyle name="40 % - Akzent1 6 2 3 2" xfId="10184"/>
    <cellStyle name="40 % - Akzent1 6 2 3 2 2" xfId="10185"/>
    <cellStyle name="40 % - Akzent1 6 2 3 3" xfId="10186"/>
    <cellStyle name="40 % - Akzent1 6 2 4" xfId="10187"/>
    <cellStyle name="40 % - Akzent1 6 2 4 2" xfId="10188"/>
    <cellStyle name="40 % - Akzent1 6 2 5" xfId="10189"/>
    <cellStyle name="40 % - Akzent1 6 2 5 2" xfId="10190"/>
    <cellStyle name="40 % - Akzent1 6 2 6" xfId="10191"/>
    <cellStyle name="40 % - Akzent1 6 2 7" xfId="10192"/>
    <cellStyle name="40 % - Akzent1 6 3" xfId="10193"/>
    <cellStyle name="40 % - Akzent1 6 3 2" xfId="10194"/>
    <cellStyle name="40 % - Akzent1 6 3 2 2" xfId="10195"/>
    <cellStyle name="40 % - Akzent1 6 3 2 2 2" xfId="10196"/>
    <cellStyle name="40 % - Akzent1 6 3 2 3" xfId="10197"/>
    <cellStyle name="40 % - Akzent1 6 3 3" xfId="10198"/>
    <cellStyle name="40 % - Akzent1 6 3 3 2" xfId="10199"/>
    <cellStyle name="40 % - Akzent1 6 3 4" xfId="10200"/>
    <cellStyle name="40 % - Akzent1 6 3 4 2" xfId="10201"/>
    <cellStyle name="40 % - Akzent1 6 3 5" xfId="10202"/>
    <cellStyle name="40 % - Akzent1 6 3 6" xfId="10203"/>
    <cellStyle name="40 % - Akzent1 6 4" xfId="10204"/>
    <cellStyle name="40 % - Akzent1 6 4 2" xfId="10205"/>
    <cellStyle name="40 % - Akzent1 6 4 2 2" xfId="10206"/>
    <cellStyle name="40 % - Akzent1 6 4 3" xfId="10207"/>
    <cellStyle name="40 % - Akzent1 6 5" xfId="10208"/>
    <cellStyle name="40 % - Akzent1 6 5 2" xfId="10209"/>
    <cellStyle name="40 % - Akzent1 6 6" xfId="10210"/>
    <cellStyle name="40 % - Akzent1 6 6 2" xfId="10211"/>
    <cellStyle name="40 % - Akzent1 6 7" xfId="10212"/>
    <cellStyle name="40 % - Akzent1 6 8" xfId="10213"/>
    <cellStyle name="40 % - Akzent1 7" xfId="2102"/>
    <cellStyle name="40 % - Akzent1 7 2" xfId="10214"/>
    <cellStyle name="40 % - Akzent1 7 2 2" xfId="10215"/>
    <cellStyle name="40 % - Akzent1 7 2 2 2" xfId="10216"/>
    <cellStyle name="40 % - Akzent1 7 2 2 2 2" xfId="10217"/>
    <cellStyle name="40 % - Akzent1 7 2 2 2 2 2" xfId="10218"/>
    <cellStyle name="40 % - Akzent1 7 2 2 2 3" xfId="10219"/>
    <cellStyle name="40 % - Akzent1 7 2 2 3" xfId="10220"/>
    <cellStyle name="40 % - Akzent1 7 2 2 3 2" xfId="10221"/>
    <cellStyle name="40 % - Akzent1 7 2 2 4" xfId="10222"/>
    <cellStyle name="40 % - Akzent1 7 2 2 4 2" xfId="10223"/>
    <cellStyle name="40 % - Akzent1 7 2 2 5" xfId="10224"/>
    <cellStyle name="40 % - Akzent1 7 2 2 6" xfId="10225"/>
    <cellStyle name="40 % - Akzent1 7 2 3" xfId="10226"/>
    <cellStyle name="40 % - Akzent1 7 2 3 2" xfId="10227"/>
    <cellStyle name="40 % - Akzent1 7 2 3 2 2" xfId="10228"/>
    <cellStyle name="40 % - Akzent1 7 2 3 3" xfId="10229"/>
    <cellStyle name="40 % - Akzent1 7 2 4" xfId="10230"/>
    <cellStyle name="40 % - Akzent1 7 2 4 2" xfId="10231"/>
    <cellStyle name="40 % - Akzent1 7 2 5" xfId="10232"/>
    <cellStyle name="40 % - Akzent1 7 2 5 2" xfId="10233"/>
    <cellStyle name="40 % - Akzent1 7 2 6" xfId="10234"/>
    <cellStyle name="40 % - Akzent1 7 2 7" xfId="10235"/>
    <cellStyle name="40 % - Akzent1 7 3" xfId="10236"/>
    <cellStyle name="40 % - Akzent1 7 3 2" xfId="10237"/>
    <cellStyle name="40 % - Akzent1 7 3 2 2" xfId="10238"/>
    <cellStyle name="40 % - Akzent1 7 3 2 2 2" xfId="10239"/>
    <cellStyle name="40 % - Akzent1 7 3 2 3" xfId="10240"/>
    <cellStyle name="40 % - Akzent1 7 3 3" xfId="10241"/>
    <cellStyle name="40 % - Akzent1 7 3 3 2" xfId="10242"/>
    <cellStyle name="40 % - Akzent1 7 3 4" xfId="10243"/>
    <cellStyle name="40 % - Akzent1 7 3 4 2" xfId="10244"/>
    <cellStyle name="40 % - Akzent1 7 3 5" xfId="10245"/>
    <cellStyle name="40 % - Akzent1 7 3 6" xfId="10246"/>
    <cellStyle name="40 % - Akzent1 7 4" xfId="10247"/>
    <cellStyle name="40 % - Akzent1 7 4 2" xfId="10248"/>
    <cellStyle name="40 % - Akzent1 7 4 2 2" xfId="10249"/>
    <cellStyle name="40 % - Akzent1 7 4 3" xfId="10250"/>
    <cellStyle name="40 % - Akzent1 7 5" xfId="10251"/>
    <cellStyle name="40 % - Akzent1 7 5 2" xfId="10252"/>
    <cellStyle name="40 % - Akzent1 7 6" xfId="10253"/>
    <cellStyle name="40 % - Akzent1 7 6 2" xfId="10254"/>
    <cellStyle name="40 % - Akzent1 7 7" xfId="10255"/>
    <cellStyle name="40 % - Akzent1 7 8" xfId="10256"/>
    <cellStyle name="40 % - Akzent1 8" xfId="2103"/>
    <cellStyle name="40 % - Akzent1 8 2" xfId="10257"/>
    <cellStyle name="40 % - Akzent1 8 2 2" xfId="10258"/>
    <cellStyle name="40 % - Akzent1 8 2 2 2" xfId="10259"/>
    <cellStyle name="40 % - Akzent1 8 2 2 2 2" xfId="10260"/>
    <cellStyle name="40 % - Akzent1 8 2 2 3" xfId="10261"/>
    <cellStyle name="40 % - Akzent1 8 2 3" xfId="10262"/>
    <cellStyle name="40 % - Akzent1 8 2 3 2" xfId="10263"/>
    <cellStyle name="40 % - Akzent1 8 2 4" xfId="10264"/>
    <cellStyle name="40 % - Akzent1 8 2 4 2" xfId="10265"/>
    <cellStyle name="40 % - Akzent1 8 2 5" xfId="10266"/>
    <cellStyle name="40 % - Akzent1 8 2 6" xfId="10267"/>
    <cellStyle name="40 % - Akzent1 8 3" xfId="10268"/>
    <cellStyle name="40 % - Akzent1 8 3 2" xfId="10269"/>
    <cellStyle name="40 % - Akzent1 8 3 2 2" xfId="10270"/>
    <cellStyle name="40 % - Akzent1 8 3 3" xfId="10271"/>
    <cellStyle name="40 % - Akzent1 8 4" xfId="10272"/>
    <cellStyle name="40 % - Akzent1 8 4 2" xfId="10273"/>
    <cellStyle name="40 % - Akzent1 8 5" xfId="10274"/>
    <cellStyle name="40 % - Akzent1 8 5 2" xfId="10275"/>
    <cellStyle name="40 % - Akzent1 8 6" xfId="10276"/>
    <cellStyle name="40 % - Akzent1 8 7" xfId="10277"/>
    <cellStyle name="40 % - Akzent1 9" xfId="2104"/>
    <cellStyle name="40 % - Akzent1 9 2" xfId="10278"/>
    <cellStyle name="40 % - Akzent1 9 2 2" xfId="10279"/>
    <cellStyle name="40 % - Akzent1 9 2 2 2" xfId="10280"/>
    <cellStyle name="40 % - Akzent1 9 2 2 2 2" xfId="10281"/>
    <cellStyle name="40 % - Akzent1 9 2 2 3" xfId="10282"/>
    <cellStyle name="40 % - Akzent1 9 2 3" xfId="10283"/>
    <cellStyle name="40 % - Akzent1 9 2 3 2" xfId="10284"/>
    <cellStyle name="40 % - Akzent1 9 2 4" xfId="10285"/>
    <cellStyle name="40 % - Akzent1 9 2 4 2" xfId="10286"/>
    <cellStyle name="40 % - Akzent1 9 2 5" xfId="10287"/>
    <cellStyle name="40 % - Akzent1 9 2 6" xfId="10288"/>
    <cellStyle name="40 % - Akzent1 9 3" xfId="10289"/>
    <cellStyle name="40 % - Akzent1 9 3 2" xfId="10290"/>
    <cellStyle name="40 % - Akzent1 9 3 2 2" xfId="10291"/>
    <cellStyle name="40 % - Akzent1 9 3 3" xfId="10292"/>
    <cellStyle name="40 % - Akzent1 9 4" xfId="10293"/>
    <cellStyle name="40 % - Akzent1 9 4 2" xfId="10294"/>
    <cellStyle name="40 % - Akzent1 9 5" xfId="10295"/>
    <cellStyle name="40 % - Akzent1 9 5 2" xfId="10296"/>
    <cellStyle name="40 % - Akzent1 9 6" xfId="10297"/>
    <cellStyle name="40 % - Akzent1 9 7" xfId="10298"/>
    <cellStyle name="40 % - Akzent2 10" xfId="2105"/>
    <cellStyle name="40 % - Akzent2 10 2" xfId="10299"/>
    <cellStyle name="40 % - Akzent2 11" xfId="2106"/>
    <cellStyle name="40 % - Akzent2 12" xfId="2107"/>
    <cellStyle name="40 % - Akzent2 13" xfId="2108"/>
    <cellStyle name="40 % - Akzent2 14" xfId="2109"/>
    <cellStyle name="40 % - Akzent2 15" xfId="2110"/>
    <cellStyle name="40 % - Akzent2 16" xfId="2111"/>
    <cellStyle name="40 % - Akzent2 17" xfId="2112"/>
    <cellStyle name="40 % - Akzent2 18" xfId="2113"/>
    <cellStyle name="40 % - Akzent2 19" xfId="2114"/>
    <cellStyle name="40 % - Akzent2 2" xfId="103"/>
    <cellStyle name="40 % - Akzent2 2 10" xfId="10300"/>
    <cellStyle name="40 % - Akzent2 2 10 2" xfId="10301"/>
    <cellStyle name="40 % - Akzent2 2 10 2 2" xfId="10302"/>
    <cellStyle name="40 % - Akzent2 2 10 3" xfId="10303"/>
    <cellStyle name="40 % - Akzent2 2 11" xfId="10304"/>
    <cellStyle name="40 % - Akzent2 2 11 2" xfId="10305"/>
    <cellStyle name="40 % - Akzent2 2 12" xfId="10306"/>
    <cellStyle name="40 % - Akzent2 2 12 2" xfId="10307"/>
    <cellStyle name="40 % - Akzent2 2 13" xfId="10308"/>
    <cellStyle name="40 % - Akzent2 2 14" xfId="10309"/>
    <cellStyle name="40 % - Akzent2 2 2" xfId="104"/>
    <cellStyle name="40 % - Akzent2 2 2 10" xfId="10310"/>
    <cellStyle name="40 % - Akzent2 2 2 2" xfId="105"/>
    <cellStyle name="40 % - Akzent2 2 2 2 2" xfId="10311"/>
    <cellStyle name="40 % - Akzent2 2 2 2 2 2" xfId="10312"/>
    <cellStyle name="40 % - Akzent2 2 2 2 2 2 2" xfId="10313"/>
    <cellStyle name="40 % - Akzent2 2 2 2 2 2 2 2" xfId="10314"/>
    <cellStyle name="40 % - Akzent2 2 2 2 2 2 2 2 2" xfId="10315"/>
    <cellStyle name="40 % - Akzent2 2 2 2 2 2 2 3" xfId="10316"/>
    <cellStyle name="40 % - Akzent2 2 2 2 2 2 3" xfId="10317"/>
    <cellStyle name="40 % - Akzent2 2 2 2 2 2 3 2" xfId="10318"/>
    <cellStyle name="40 % - Akzent2 2 2 2 2 2 4" xfId="10319"/>
    <cellStyle name="40 % - Akzent2 2 2 2 2 2 4 2" xfId="10320"/>
    <cellStyle name="40 % - Akzent2 2 2 2 2 2 5" xfId="10321"/>
    <cellStyle name="40 % - Akzent2 2 2 2 2 2 6" xfId="10322"/>
    <cellStyle name="40 % - Akzent2 2 2 2 2 3" xfId="10323"/>
    <cellStyle name="40 % - Akzent2 2 2 2 2 3 2" xfId="10324"/>
    <cellStyle name="40 % - Akzent2 2 2 2 2 3 2 2" xfId="10325"/>
    <cellStyle name="40 % - Akzent2 2 2 2 2 3 3" xfId="10326"/>
    <cellStyle name="40 % - Akzent2 2 2 2 2 4" xfId="10327"/>
    <cellStyle name="40 % - Akzent2 2 2 2 2 4 2" xfId="10328"/>
    <cellStyle name="40 % - Akzent2 2 2 2 2 5" xfId="10329"/>
    <cellStyle name="40 % - Akzent2 2 2 2 2 5 2" xfId="10330"/>
    <cellStyle name="40 % - Akzent2 2 2 2 2 6" xfId="10331"/>
    <cellStyle name="40 % - Akzent2 2 2 2 2 7" xfId="10332"/>
    <cellStyle name="40 % - Akzent2 2 2 2 3" xfId="10333"/>
    <cellStyle name="40 % - Akzent2 2 2 2 3 2" xfId="10334"/>
    <cellStyle name="40 % - Akzent2 2 2 2 3 2 2" xfId="10335"/>
    <cellStyle name="40 % - Akzent2 2 2 2 3 2 2 2" xfId="10336"/>
    <cellStyle name="40 % - Akzent2 2 2 2 3 2 3" xfId="10337"/>
    <cellStyle name="40 % - Akzent2 2 2 2 3 3" xfId="10338"/>
    <cellStyle name="40 % - Akzent2 2 2 2 3 3 2" xfId="10339"/>
    <cellStyle name="40 % - Akzent2 2 2 2 3 4" xfId="10340"/>
    <cellStyle name="40 % - Akzent2 2 2 2 3 4 2" xfId="10341"/>
    <cellStyle name="40 % - Akzent2 2 2 2 3 5" xfId="10342"/>
    <cellStyle name="40 % - Akzent2 2 2 2 3 6" xfId="10343"/>
    <cellStyle name="40 % - Akzent2 2 2 2 4" xfId="10344"/>
    <cellStyle name="40 % - Akzent2 2 2 2 4 2" xfId="10345"/>
    <cellStyle name="40 % - Akzent2 2 2 2 4 2 2" xfId="10346"/>
    <cellStyle name="40 % - Akzent2 2 2 2 4 3" xfId="10347"/>
    <cellStyle name="40 % - Akzent2 2 2 2 5" xfId="10348"/>
    <cellStyle name="40 % - Akzent2 2 2 2 5 2" xfId="10349"/>
    <cellStyle name="40 % - Akzent2 2 2 2 6" xfId="10350"/>
    <cellStyle name="40 % - Akzent2 2 2 2 6 2" xfId="10351"/>
    <cellStyle name="40 % - Akzent2 2 2 2 7" xfId="10352"/>
    <cellStyle name="40 % - Akzent2 2 2 2 8" xfId="10353"/>
    <cellStyle name="40 % - Akzent2 2 2 3" xfId="10354"/>
    <cellStyle name="40 % - Akzent2 2 2 3 2" xfId="10355"/>
    <cellStyle name="40 % - Akzent2 2 2 3 2 2" xfId="10356"/>
    <cellStyle name="40 % - Akzent2 2 2 3 2 2 2" xfId="10357"/>
    <cellStyle name="40 % - Akzent2 2 2 3 2 2 2 2" xfId="10358"/>
    <cellStyle name="40 % - Akzent2 2 2 3 2 2 2 2 2" xfId="10359"/>
    <cellStyle name="40 % - Akzent2 2 2 3 2 2 2 3" xfId="10360"/>
    <cellStyle name="40 % - Akzent2 2 2 3 2 2 3" xfId="10361"/>
    <cellStyle name="40 % - Akzent2 2 2 3 2 2 3 2" xfId="10362"/>
    <cellStyle name="40 % - Akzent2 2 2 3 2 2 4" xfId="10363"/>
    <cellStyle name="40 % - Akzent2 2 2 3 2 2 4 2" xfId="10364"/>
    <cellStyle name="40 % - Akzent2 2 2 3 2 2 5" xfId="10365"/>
    <cellStyle name="40 % - Akzent2 2 2 3 2 2 6" xfId="10366"/>
    <cellStyle name="40 % - Akzent2 2 2 3 2 3" xfId="10367"/>
    <cellStyle name="40 % - Akzent2 2 2 3 2 3 2" xfId="10368"/>
    <cellStyle name="40 % - Akzent2 2 2 3 2 3 2 2" xfId="10369"/>
    <cellStyle name="40 % - Akzent2 2 2 3 2 3 3" xfId="10370"/>
    <cellStyle name="40 % - Akzent2 2 2 3 2 4" xfId="10371"/>
    <cellStyle name="40 % - Akzent2 2 2 3 2 4 2" xfId="10372"/>
    <cellStyle name="40 % - Akzent2 2 2 3 2 5" xfId="10373"/>
    <cellStyle name="40 % - Akzent2 2 2 3 2 5 2" xfId="10374"/>
    <cellStyle name="40 % - Akzent2 2 2 3 2 6" xfId="10375"/>
    <cellStyle name="40 % - Akzent2 2 2 3 2 7" xfId="10376"/>
    <cellStyle name="40 % - Akzent2 2 2 3 3" xfId="10377"/>
    <cellStyle name="40 % - Akzent2 2 2 3 3 2" xfId="10378"/>
    <cellStyle name="40 % - Akzent2 2 2 3 3 2 2" xfId="10379"/>
    <cellStyle name="40 % - Akzent2 2 2 3 3 2 2 2" xfId="10380"/>
    <cellStyle name="40 % - Akzent2 2 2 3 3 2 3" xfId="10381"/>
    <cellStyle name="40 % - Akzent2 2 2 3 3 3" xfId="10382"/>
    <cellStyle name="40 % - Akzent2 2 2 3 3 3 2" xfId="10383"/>
    <cellStyle name="40 % - Akzent2 2 2 3 3 4" xfId="10384"/>
    <cellStyle name="40 % - Akzent2 2 2 3 3 4 2" xfId="10385"/>
    <cellStyle name="40 % - Akzent2 2 2 3 3 5" xfId="10386"/>
    <cellStyle name="40 % - Akzent2 2 2 3 3 6" xfId="10387"/>
    <cellStyle name="40 % - Akzent2 2 2 3 4" xfId="10388"/>
    <cellStyle name="40 % - Akzent2 2 2 3 4 2" xfId="10389"/>
    <cellStyle name="40 % - Akzent2 2 2 3 4 2 2" xfId="10390"/>
    <cellStyle name="40 % - Akzent2 2 2 3 4 3" xfId="10391"/>
    <cellStyle name="40 % - Akzent2 2 2 3 5" xfId="10392"/>
    <cellStyle name="40 % - Akzent2 2 2 3 5 2" xfId="10393"/>
    <cellStyle name="40 % - Akzent2 2 2 3 6" xfId="10394"/>
    <cellStyle name="40 % - Akzent2 2 2 3 6 2" xfId="10395"/>
    <cellStyle name="40 % - Akzent2 2 2 3 7" xfId="10396"/>
    <cellStyle name="40 % - Akzent2 2 2 3 8" xfId="10397"/>
    <cellStyle name="40 % - Akzent2 2 2 4" xfId="10398"/>
    <cellStyle name="40 % - Akzent2 2 2 4 2" xfId="10399"/>
    <cellStyle name="40 % - Akzent2 2 2 4 2 2" xfId="10400"/>
    <cellStyle name="40 % - Akzent2 2 2 4 2 2 2" xfId="10401"/>
    <cellStyle name="40 % - Akzent2 2 2 4 2 2 2 2" xfId="10402"/>
    <cellStyle name="40 % - Akzent2 2 2 4 2 2 3" xfId="10403"/>
    <cellStyle name="40 % - Akzent2 2 2 4 2 3" xfId="10404"/>
    <cellStyle name="40 % - Akzent2 2 2 4 2 3 2" xfId="10405"/>
    <cellStyle name="40 % - Akzent2 2 2 4 2 4" xfId="10406"/>
    <cellStyle name="40 % - Akzent2 2 2 4 2 4 2" xfId="10407"/>
    <cellStyle name="40 % - Akzent2 2 2 4 2 5" xfId="10408"/>
    <cellStyle name="40 % - Akzent2 2 2 4 2 6" xfId="10409"/>
    <cellStyle name="40 % - Akzent2 2 2 4 3" xfId="10410"/>
    <cellStyle name="40 % - Akzent2 2 2 4 3 2" xfId="10411"/>
    <cellStyle name="40 % - Akzent2 2 2 4 3 2 2" xfId="10412"/>
    <cellStyle name="40 % - Akzent2 2 2 4 3 3" xfId="10413"/>
    <cellStyle name="40 % - Akzent2 2 2 4 4" xfId="10414"/>
    <cellStyle name="40 % - Akzent2 2 2 4 4 2" xfId="10415"/>
    <cellStyle name="40 % - Akzent2 2 2 4 5" xfId="10416"/>
    <cellStyle name="40 % - Akzent2 2 2 4 5 2" xfId="10417"/>
    <cellStyle name="40 % - Akzent2 2 2 4 6" xfId="10418"/>
    <cellStyle name="40 % - Akzent2 2 2 4 7" xfId="10419"/>
    <cellStyle name="40 % - Akzent2 2 2 5" xfId="10420"/>
    <cellStyle name="40 % - Akzent2 2 2 5 2" xfId="10421"/>
    <cellStyle name="40 % - Akzent2 2 2 5 2 2" xfId="10422"/>
    <cellStyle name="40 % - Akzent2 2 2 5 2 2 2" xfId="10423"/>
    <cellStyle name="40 % - Akzent2 2 2 5 2 3" xfId="10424"/>
    <cellStyle name="40 % - Akzent2 2 2 5 3" xfId="10425"/>
    <cellStyle name="40 % - Akzent2 2 2 5 3 2" xfId="10426"/>
    <cellStyle name="40 % - Akzent2 2 2 5 4" xfId="10427"/>
    <cellStyle name="40 % - Akzent2 2 2 5 4 2" xfId="10428"/>
    <cellStyle name="40 % - Akzent2 2 2 5 5" xfId="10429"/>
    <cellStyle name="40 % - Akzent2 2 2 5 6" xfId="10430"/>
    <cellStyle name="40 % - Akzent2 2 2 6" xfId="10431"/>
    <cellStyle name="40 % - Akzent2 2 2 6 2" xfId="10432"/>
    <cellStyle name="40 % - Akzent2 2 2 6 2 2" xfId="10433"/>
    <cellStyle name="40 % - Akzent2 2 2 6 3" xfId="10434"/>
    <cellStyle name="40 % - Akzent2 2 2 7" xfId="10435"/>
    <cellStyle name="40 % - Akzent2 2 2 7 2" xfId="10436"/>
    <cellStyle name="40 % - Akzent2 2 2 8" xfId="10437"/>
    <cellStyle name="40 % - Akzent2 2 2 8 2" xfId="10438"/>
    <cellStyle name="40 % - Akzent2 2 2 9" xfId="10439"/>
    <cellStyle name="40 % - Akzent2 2 3" xfId="106"/>
    <cellStyle name="40 % - Akzent2 2 3 2" xfId="10440"/>
    <cellStyle name="40 % - Akzent2 2 3 2 2" xfId="10441"/>
    <cellStyle name="40 % - Akzent2 2 3 2 2 2" xfId="10442"/>
    <cellStyle name="40 % - Akzent2 2 3 2 2 2 2" xfId="10443"/>
    <cellStyle name="40 % - Akzent2 2 3 2 2 2 2 2" xfId="10444"/>
    <cellStyle name="40 % - Akzent2 2 3 2 2 2 2 2 2" xfId="10445"/>
    <cellStyle name="40 % - Akzent2 2 3 2 2 2 2 3" xfId="10446"/>
    <cellStyle name="40 % - Akzent2 2 3 2 2 2 3" xfId="10447"/>
    <cellStyle name="40 % - Akzent2 2 3 2 2 2 3 2" xfId="10448"/>
    <cellStyle name="40 % - Akzent2 2 3 2 2 2 4" xfId="10449"/>
    <cellStyle name="40 % - Akzent2 2 3 2 2 2 4 2" xfId="10450"/>
    <cellStyle name="40 % - Akzent2 2 3 2 2 2 5" xfId="10451"/>
    <cellStyle name="40 % - Akzent2 2 3 2 2 2 6" xfId="10452"/>
    <cellStyle name="40 % - Akzent2 2 3 2 2 3" xfId="10453"/>
    <cellStyle name="40 % - Akzent2 2 3 2 2 3 2" xfId="10454"/>
    <cellStyle name="40 % - Akzent2 2 3 2 2 3 2 2" xfId="10455"/>
    <cellStyle name="40 % - Akzent2 2 3 2 2 3 3" xfId="10456"/>
    <cellStyle name="40 % - Akzent2 2 3 2 2 4" xfId="10457"/>
    <cellStyle name="40 % - Akzent2 2 3 2 2 4 2" xfId="10458"/>
    <cellStyle name="40 % - Akzent2 2 3 2 2 5" xfId="10459"/>
    <cellStyle name="40 % - Akzent2 2 3 2 2 5 2" xfId="10460"/>
    <cellStyle name="40 % - Akzent2 2 3 2 2 6" xfId="10461"/>
    <cellStyle name="40 % - Akzent2 2 3 2 2 7" xfId="10462"/>
    <cellStyle name="40 % - Akzent2 2 3 2 3" xfId="10463"/>
    <cellStyle name="40 % - Akzent2 2 3 2 3 2" xfId="10464"/>
    <cellStyle name="40 % - Akzent2 2 3 2 3 2 2" xfId="10465"/>
    <cellStyle name="40 % - Akzent2 2 3 2 3 2 2 2" xfId="10466"/>
    <cellStyle name="40 % - Akzent2 2 3 2 3 2 3" xfId="10467"/>
    <cellStyle name="40 % - Akzent2 2 3 2 3 3" xfId="10468"/>
    <cellStyle name="40 % - Akzent2 2 3 2 3 3 2" xfId="10469"/>
    <cellStyle name="40 % - Akzent2 2 3 2 3 4" xfId="10470"/>
    <cellStyle name="40 % - Akzent2 2 3 2 3 4 2" xfId="10471"/>
    <cellStyle name="40 % - Akzent2 2 3 2 3 5" xfId="10472"/>
    <cellStyle name="40 % - Akzent2 2 3 2 3 6" xfId="10473"/>
    <cellStyle name="40 % - Akzent2 2 3 2 4" xfId="10474"/>
    <cellStyle name="40 % - Akzent2 2 3 2 4 2" xfId="10475"/>
    <cellStyle name="40 % - Akzent2 2 3 2 4 2 2" xfId="10476"/>
    <cellStyle name="40 % - Akzent2 2 3 2 4 3" xfId="10477"/>
    <cellStyle name="40 % - Akzent2 2 3 2 5" xfId="10478"/>
    <cellStyle name="40 % - Akzent2 2 3 2 5 2" xfId="10479"/>
    <cellStyle name="40 % - Akzent2 2 3 2 6" xfId="10480"/>
    <cellStyle name="40 % - Akzent2 2 3 2 6 2" xfId="10481"/>
    <cellStyle name="40 % - Akzent2 2 3 2 7" xfId="10482"/>
    <cellStyle name="40 % - Akzent2 2 3 2 8" xfId="10483"/>
    <cellStyle name="40 % - Akzent2 2 3 3" xfId="10484"/>
    <cellStyle name="40 % - Akzent2 2 3 3 2" xfId="10485"/>
    <cellStyle name="40 % - Akzent2 2 3 3 2 2" xfId="10486"/>
    <cellStyle name="40 % - Akzent2 2 3 3 2 2 2" xfId="10487"/>
    <cellStyle name="40 % - Akzent2 2 3 3 2 2 2 2" xfId="10488"/>
    <cellStyle name="40 % - Akzent2 2 3 3 2 2 3" xfId="10489"/>
    <cellStyle name="40 % - Akzent2 2 3 3 2 3" xfId="10490"/>
    <cellStyle name="40 % - Akzent2 2 3 3 2 3 2" xfId="10491"/>
    <cellStyle name="40 % - Akzent2 2 3 3 2 4" xfId="10492"/>
    <cellStyle name="40 % - Akzent2 2 3 3 2 4 2" xfId="10493"/>
    <cellStyle name="40 % - Akzent2 2 3 3 2 5" xfId="10494"/>
    <cellStyle name="40 % - Akzent2 2 3 3 2 6" xfId="10495"/>
    <cellStyle name="40 % - Akzent2 2 3 3 3" xfId="10496"/>
    <cellStyle name="40 % - Akzent2 2 3 3 3 2" xfId="10497"/>
    <cellStyle name="40 % - Akzent2 2 3 3 3 2 2" xfId="10498"/>
    <cellStyle name="40 % - Akzent2 2 3 3 3 3" xfId="10499"/>
    <cellStyle name="40 % - Akzent2 2 3 3 4" xfId="10500"/>
    <cellStyle name="40 % - Akzent2 2 3 3 4 2" xfId="10501"/>
    <cellStyle name="40 % - Akzent2 2 3 3 5" xfId="10502"/>
    <cellStyle name="40 % - Akzent2 2 3 3 5 2" xfId="10503"/>
    <cellStyle name="40 % - Akzent2 2 3 3 6" xfId="10504"/>
    <cellStyle name="40 % - Akzent2 2 3 3 7" xfId="10505"/>
    <cellStyle name="40 % - Akzent2 2 3 4" xfId="10506"/>
    <cellStyle name="40 % - Akzent2 2 3 4 2" xfId="10507"/>
    <cellStyle name="40 % - Akzent2 2 3 4 2 2" xfId="10508"/>
    <cellStyle name="40 % - Akzent2 2 3 4 2 2 2" xfId="10509"/>
    <cellStyle name="40 % - Akzent2 2 3 4 2 3" xfId="10510"/>
    <cellStyle name="40 % - Akzent2 2 3 4 3" xfId="10511"/>
    <cellStyle name="40 % - Akzent2 2 3 4 3 2" xfId="10512"/>
    <cellStyle name="40 % - Akzent2 2 3 4 4" xfId="10513"/>
    <cellStyle name="40 % - Akzent2 2 3 4 4 2" xfId="10514"/>
    <cellStyle name="40 % - Akzent2 2 3 4 5" xfId="10515"/>
    <cellStyle name="40 % - Akzent2 2 3 4 6" xfId="10516"/>
    <cellStyle name="40 % - Akzent2 2 3 5" xfId="10517"/>
    <cellStyle name="40 % - Akzent2 2 3 5 2" xfId="10518"/>
    <cellStyle name="40 % - Akzent2 2 3 5 2 2" xfId="10519"/>
    <cellStyle name="40 % - Akzent2 2 3 5 3" xfId="10520"/>
    <cellStyle name="40 % - Akzent2 2 3 6" xfId="10521"/>
    <cellStyle name="40 % - Akzent2 2 3 6 2" xfId="10522"/>
    <cellStyle name="40 % - Akzent2 2 3 7" xfId="10523"/>
    <cellStyle name="40 % - Akzent2 2 3 7 2" xfId="10524"/>
    <cellStyle name="40 % - Akzent2 2 3 8" xfId="10525"/>
    <cellStyle name="40 % - Akzent2 2 3 9" xfId="10526"/>
    <cellStyle name="40 % - Akzent2 2 4" xfId="107"/>
    <cellStyle name="40 % - Akzent2 2 4 2" xfId="10527"/>
    <cellStyle name="40 % - Akzent2 2 4 2 2" xfId="10528"/>
    <cellStyle name="40 % - Akzent2 2 4 2 2 2" xfId="10529"/>
    <cellStyle name="40 % - Akzent2 2 4 2 2 2 2" xfId="10530"/>
    <cellStyle name="40 % - Akzent2 2 4 2 2 2 2 2" xfId="10531"/>
    <cellStyle name="40 % - Akzent2 2 4 2 2 2 3" xfId="10532"/>
    <cellStyle name="40 % - Akzent2 2 4 2 2 3" xfId="10533"/>
    <cellStyle name="40 % - Akzent2 2 4 2 2 3 2" xfId="10534"/>
    <cellStyle name="40 % - Akzent2 2 4 2 2 4" xfId="10535"/>
    <cellStyle name="40 % - Akzent2 2 4 2 2 4 2" xfId="10536"/>
    <cellStyle name="40 % - Akzent2 2 4 2 2 5" xfId="10537"/>
    <cellStyle name="40 % - Akzent2 2 4 2 2 6" xfId="10538"/>
    <cellStyle name="40 % - Akzent2 2 4 2 3" xfId="10539"/>
    <cellStyle name="40 % - Akzent2 2 4 2 3 2" xfId="10540"/>
    <cellStyle name="40 % - Akzent2 2 4 2 3 2 2" xfId="10541"/>
    <cellStyle name="40 % - Akzent2 2 4 2 3 3" xfId="10542"/>
    <cellStyle name="40 % - Akzent2 2 4 2 4" xfId="10543"/>
    <cellStyle name="40 % - Akzent2 2 4 2 4 2" xfId="10544"/>
    <cellStyle name="40 % - Akzent2 2 4 2 5" xfId="10545"/>
    <cellStyle name="40 % - Akzent2 2 4 2 5 2" xfId="10546"/>
    <cellStyle name="40 % - Akzent2 2 4 2 6" xfId="10547"/>
    <cellStyle name="40 % - Akzent2 2 4 2 7" xfId="10548"/>
    <cellStyle name="40 % - Akzent2 2 4 3" xfId="10549"/>
    <cellStyle name="40 % - Akzent2 2 4 3 2" xfId="10550"/>
    <cellStyle name="40 % - Akzent2 2 4 3 2 2" xfId="10551"/>
    <cellStyle name="40 % - Akzent2 2 4 3 2 2 2" xfId="10552"/>
    <cellStyle name="40 % - Akzent2 2 4 3 2 3" xfId="10553"/>
    <cellStyle name="40 % - Akzent2 2 4 3 3" xfId="10554"/>
    <cellStyle name="40 % - Akzent2 2 4 3 3 2" xfId="10555"/>
    <cellStyle name="40 % - Akzent2 2 4 3 4" xfId="10556"/>
    <cellStyle name="40 % - Akzent2 2 4 3 4 2" xfId="10557"/>
    <cellStyle name="40 % - Akzent2 2 4 3 5" xfId="10558"/>
    <cellStyle name="40 % - Akzent2 2 4 3 6" xfId="10559"/>
    <cellStyle name="40 % - Akzent2 2 4 4" xfId="10560"/>
    <cellStyle name="40 % - Akzent2 2 4 4 2" xfId="10561"/>
    <cellStyle name="40 % - Akzent2 2 4 4 2 2" xfId="10562"/>
    <cellStyle name="40 % - Akzent2 2 4 4 3" xfId="10563"/>
    <cellStyle name="40 % - Akzent2 2 4 5" xfId="10564"/>
    <cellStyle name="40 % - Akzent2 2 4 5 2" xfId="10565"/>
    <cellStyle name="40 % - Akzent2 2 4 6" xfId="10566"/>
    <cellStyle name="40 % - Akzent2 2 4 6 2" xfId="10567"/>
    <cellStyle name="40 % - Akzent2 2 4 7" xfId="10568"/>
    <cellStyle name="40 % - Akzent2 2 4 8" xfId="10569"/>
    <cellStyle name="40 % - Akzent2 2 5" xfId="108"/>
    <cellStyle name="40 % - Akzent2 2 5 2" xfId="10570"/>
    <cellStyle name="40 % - Akzent2 2 5 2 2" xfId="10571"/>
    <cellStyle name="40 % - Akzent2 2 5 2 2 2" xfId="10572"/>
    <cellStyle name="40 % - Akzent2 2 5 2 2 2 2" xfId="10573"/>
    <cellStyle name="40 % - Akzent2 2 5 2 2 2 2 2" xfId="10574"/>
    <cellStyle name="40 % - Akzent2 2 5 2 2 2 3" xfId="10575"/>
    <cellStyle name="40 % - Akzent2 2 5 2 2 3" xfId="10576"/>
    <cellStyle name="40 % - Akzent2 2 5 2 2 3 2" xfId="10577"/>
    <cellStyle name="40 % - Akzent2 2 5 2 2 4" xfId="10578"/>
    <cellStyle name="40 % - Akzent2 2 5 2 2 4 2" xfId="10579"/>
    <cellStyle name="40 % - Akzent2 2 5 2 2 5" xfId="10580"/>
    <cellStyle name="40 % - Akzent2 2 5 2 2 6" xfId="10581"/>
    <cellStyle name="40 % - Akzent2 2 5 2 3" xfId="10582"/>
    <cellStyle name="40 % - Akzent2 2 5 2 3 2" xfId="10583"/>
    <cellStyle name="40 % - Akzent2 2 5 2 3 2 2" xfId="10584"/>
    <cellStyle name="40 % - Akzent2 2 5 2 3 3" xfId="10585"/>
    <cellStyle name="40 % - Akzent2 2 5 2 4" xfId="10586"/>
    <cellStyle name="40 % - Akzent2 2 5 2 4 2" xfId="10587"/>
    <cellStyle name="40 % - Akzent2 2 5 2 5" xfId="10588"/>
    <cellStyle name="40 % - Akzent2 2 5 2 5 2" xfId="10589"/>
    <cellStyle name="40 % - Akzent2 2 5 2 6" xfId="10590"/>
    <cellStyle name="40 % - Akzent2 2 5 2 7" xfId="10591"/>
    <cellStyle name="40 % - Akzent2 2 5 3" xfId="10592"/>
    <cellStyle name="40 % - Akzent2 2 5 3 2" xfId="10593"/>
    <cellStyle name="40 % - Akzent2 2 5 3 2 2" xfId="10594"/>
    <cellStyle name="40 % - Akzent2 2 5 3 2 2 2" xfId="10595"/>
    <cellStyle name="40 % - Akzent2 2 5 3 2 3" xfId="10596"/>
    <cellStyle name="40 % - Akzent2 2 5 3 3" xfId="10597"/>
    <cellStyle name="40 % - Akzent2 2 5 3 3 2" xfId="10598"/>
    <cellStyle name="40 % - Akzent2 2 5 3 4" xfId="10599"/>
    <cellStyle name="40 % - Akzent2 2 5 3 4 2" xfId="10600"/>
    <cellStyle name="40 % - Akzent2 2 5 3 5" xfId="10601"/>
    <cellStyle name="40 % - Akzent2 2 5 3 6" xfId="10602"/>
    <cellStyle name="40 % - Akzent2 2 5 4" xfId="10603"/>
    <cellStyle name="40 % - Akzent2 2 5 4 2" xfId="10604"/>
    <cellStyle name="40 % - Akzent2 2 5 4 2 2" xfId="10605"/>
    <cellStyle name="40 % - Akzent2 2 5 4 3" xfId="10606"/>
    <cellStyle name="40 % - Akzent2 2 5 5" xfId="10607"/>
    <cellStyle name="40 % - Akzent2 2 5 5 2" xfId="10608"/>
    <cellStyle name="40 % - Akzent2 2 5 6" xfId="10609"/>
    <cellStyle name="40 % - Akzent2 2 5 6 2" xfId="10610"/>
    <cellStyle name="40 % - Akzent2 2 5 7" xfId="10611"/>
    <cellStyle name="40 % - Akzent2 2 5 8" xfId="10612"/>
    <cellStyle name="40 % - Akzent2 2 6" xfId="10613"/>
    <cellStyle name="40 % - Akzent2 2 6 2" xfId="10614"/>
    <cellStyle name="40 % - Akzent2 2 6 2 2" xfId="10615"/>
    <cellStyle name="40 % - Akzent2 2 6 2 2 2" xfId="10616"/>
    <cellStyle name="40 % - Akzent2 2 6 2 2 2 2" xfId="10617"/>
    <cellStyle name="40 % - Akzent2 2 6 2 2 3" xfId="10618"/>
    <cellStyle name="40 % - Akzent2 2 6 2 3" xfId="10619"/>
    <cellStyle name="40 % - Akzent2 2 6 2 3 2" xfId="10620"/>
    <cellStyle name="40 % - Akzent2 2 6 2 4" xfId="10621"/>
    <cellStyle name="40 % - Akzent2 2 6 2 4 2" xfId="10622"/>
    <cellStyle name="40 % - Akzent2 2 6 2 5" xfId="10623"/>
    <cellStyle name="40 % - Akzent2 2 6 2 6" xfId="10624"/>
    <cellStyle name="40 % - Akzent2 2 6 3" xfId="10625"/>
    <cellStyle name="40 % - Akzent2 2 6 3 2" xfId="10626"/>
    <cellStyle name="40 % - Akzent2 2 6 3 2 2" xfId="10627"/>
    <cellStyle name="40 % - Akzent2 2 6 3 3" xfId="10628"/>
    <cellStyle name="40 % - Akzent2 2 6 4" xfId="10629"/>
    <cellStyle name="40 % - Akzent2 2 6 4 2" xfId="10630"/>
    <cellStyle name="40 % - Akzent2 2 6 5" xfId="10631"/>
    <cellStyle name="40 % - Akzent2 2 6 5 2" xfId="10632"/>
    <cellStyle name="40 % - Akzent2 2 6 6" xfId="10633"/>
    <cellStyle name="40 % - Akzent2 2 6 7" xfId="10634"/>
    <cellStyle name="40 % - Akzent2 2 7" xfId="10635"/>
    <cellStyle name="40 % - Akzent2 2 7 2" xfId="10636"/>
    <cellStyle name="40 % - Akzent2 2 7 2 2" xfId="10637"/>
    <cellStyle name="40 % - Akzent2 2 7 2 2 2" xfId="10638"/>
    <cellStyle name="40 % - Akzent2 2 7 2 2 2 2" xfId="10639"/>
    <cellStyle name="40 % - Akzent2 2 7 2 2 3" xfId="10640"/>
    <cellStyle name="40 % - Akzent2 2 7 2 3" xfId="10641"/>
    <cellStyle name="40 % - Akzent2 2 7 2 3 2" xfId="10642"/>
    <cellStyle name="40 % - Akzent2 2 7 2 4" xfId="10643"/>
    <cellStyle name="40 % - Akzent2 2 7 2 4 2" xfId="10644"/>
    <cellStyle name="40 % - Akzent2 2 7 2 5" xfId="10645"/>
    <cellStyle name="40 % - Akzent2 2 7 2 6" xfId="10646"/>
    <cellStyle name="40 % - Akzent2 2 7 3" xfId="10647"/>
    <cellStyle name="40 % - Akzent2 2 7 3 2" xfId="10648"/>
    <cellStyle name="40 % - Akzent2 2 7 3 2 2" xfId="10649"/>
    <cellStyle name="40 % - Akzent2 2 7 3 3" xfId="10650"/>
    <cellStyle name="40 % - Akzent2 2 7 4" xfId="10651"/>
    <cellStyle name="40 % - Akzent2 2 7 4 2" xfId="10652"/>
    <cellStyle name="40 % - Akzent2 2 7 5" xfId="10653"/>
    <cellStyle name="40 % - Akzent2 2 7 5 2" xfId="10654"/>
    <cellStyle name="40 % - Akzent2 2 7 6" xfId="10655"/>
    <cellStyle name="40 % - Akzent2 2 7 7" xfId="10656"/>
    <cellStyle name="40 % - Akzent2 2 8" xfId="10657"/>
    <cellStyle name="40 % - Akzent2 2 8 2" xfId="10658"/>
    <cellStyle name="40 % - Akzent2 2 8 2 2" xfId="10659"/>
    <cellStyle name="40 % - Akzent2 2 8 2 2 2" xfId="10660"/>
    <cellStyle name="40 % - Akzent2 2 8 2 2 2 2" xfId="10661"/>
    <cellStyle name="40 % - Akzent2 2 8 2 2 3" xfId="10662"/>
    <cellStyle name="40 % - Akzent2 2 8 2 3" xfId="10663"/>
    <cellStyle name="40 % - Akzent2 2 8 2 3 2" xfId="10664"/>
    <cellStyle name="40 % - Akzent2 2 8 2 4" xfId="10665"/>
    <cellStyle name="40 % - Akzent2 2 8 2 4 2" xfId="10666"/>
    <cellStyle name="40 % - Akzent2 2 8 2 5" xfId="10667"/>
    <cellStyle name="40 % - Akzent2 2 8 2 6" xfId="10668"/>
    <cellStyle name="40 % - Akzent2 2 8 3" xfId="10669"/>
    <cellStyle name="40 % - Akzent2 2 8 3 2" xfId="10670"/>
    <cellStyle name="40 % - Akzent2 2 8 3 2 2" xfId="10671"/>
    <cellStyle name="40 % - Akzent2 2 8 3 3" xfId="10672"/>
    <cellStyle name="40 % - Akzent2 2 8 4" xfId="10673"/>
    <cellStyle name="40 % - Akzent2 2 8 4 2" xfId="10674"/>
    <cellStyle name="40 % - Akzent2 2 8 5" xfId="10675"/>
    <cellStyle name="40 % - Akzent2 2 8 5 2" xfId="10676"/>
    <cellStyle name="40 % - Akzent2 2 8 6" xfId="10677"/>
    <cellStyle name="40 % - Akzent2 2 8 7" xfId="10678"/>
    <cellStyle name="40 % - Akzent2 2 9" xfId="10679"/>
    <cellStyle name="40 % - Akzent2 2 9 2" xfId="10680"/>
    <cellStyle name="40 % - Akzent2 2 9 2 2" xfId="10681"/>
    <cellStyle name="40 % - Akzent2 2 9 2 2 2" xfId="10682"/>
    <cellStyle name="40 % - Akzent2 2 9 2 3" xfId="10683"/>
    <cellStyle name="40 % - Akzent2 2 9 3" xfId="10684"/>
    <cellStyle name="40 % - Akzent2 2 9 3 2" xfId="10685"/>
    <cellStyle name="40 % - Akzent2 2 9 4" xfId="10686"/>
    <cellStyle name="40 % - Akzent2 2 9 4 2" xfId="10687"/>
    <cellStyle name="40 % - Akzent2 2 9 5" xfId="10688"/>
    <cellStyle name="40 % - Akzent2 2 9 6" xfId="10689"/>
    <cellStyle name="40 % - Akzent2 20" xfId="2115"/>
    <cellStyle name="40 % - Akzent2 21" xfId="2116"/>
    <cellStyle name="40 % - Akzent2 22" xfId="2117"/>
    <cellStyle name="40 % - Akzent2 23" xfId="2118"/>
    <cellStyle name="40 % - Akzent2 3" xfId="109"/>
    <cellStyle name="40 % - Akzent2 3 10" xfId="10690"/>
    <cellStyle name="40 % - Akzent2 3 10 2" xfId="10691"/>
    <cellStyle name="40 % - Akzent2 3 10 2 2" xfId="10692"/>
    <cellStyle name="40 % - Akzent2 3 10 3" xfId="10693"/>
    <cellStyle name="40 % - Akzent2 3 11" xfId="10694"/>
    <cellStyle name="40 % - Akzent2 3 11 2" xfId="10695"/>
    <cellStyle name="40 % - Akzent2 3 12" xfId="10696"/>
    <cellStyle name="40 % - Akzent2 3 12 2" xfId="10697"/>
    <cellStyle name="40 % - Akzent2 3 13" xfId="10698"/>
    <cellStyle name="40 % - Akzent2 3 14" xfId="10699"/>
    <cellStyle name="40 % - Akzent2 3 2" xfId="2119"/>
    <cellStyle name="40 % - Akzent2 3 2 10" xfId="10700"/>
    <cellStyle name="40 % - Akzent2 3 2 2" xfId="10701"/>
    <cellStyle name="40 % - Akzent2 3 2 2 2" xfId="10702"/>
    <cellStyle name="40 % - Akzent2 3 2 2 2 2" xfId="10703"/>
    <cellStyle name="40 % - Akzent2 3 2 2 2 2 2" xfId="10704"/>
    <cellStyle name="40 % - Akzent2 3 2 2 2 2 2 2" xfId="10705"/>
    <cellStyle name="40 % - Akzent2 3 2 2 2 2 2 2 2" xfId="10706"/>
    <cellStyle name="40 % - Akzent2 3 2 2 2 2 2 3" xfId="10707"/>
    <cellStyle name="40 % - Akzent2 3 2 2 2 2 3" xfId="10708"/>
    <cellStyle name="40 % - Akzent2 3 2 2 2 2 3 2" xfId="10709"/>
    <cellStyle name="40 % - Akzent2 3 2 2 2 2 4" xfId="10710"/>
    <cellStyle name="40 % - Akzent2 3 2 2 2 2 4 2" xfId="10711"/>
    <cellStyle name="40 % - Akzent2 3 2 2 2 2 5" xfId="10712"/>
    <cellStyle name="40 % - Akzent2 3 2 2 2 2 6" xfId="10713"/>
    <cellStyle name="40 % - Akzent2 3 2 2 2 3" xfId="10714"/>
    <cellStyle name="40 % - Akzent2 3 2 2 2 3 2" xfId="10715"/>
    <cellStyle name="40 % - Akzent2 3 2 2 2 3 2 2" xfId="10716"/>
    <cellStyle name="40 % - Akzent2 3 2 2 2 3 3" xfId="10717"/>
    <cellStyle name="40 % - Akzent2 3 2 2 2 4" xfId="10718"/>
    <cellStyle name="40 % - Akzent2 3 2 2 2 4 2" xfId="10719"/>
    <cellStyle name="40 % - Akzent2 3 2 2 2 5" xfId="10720"/>
    <cellStyle name="40 % - Akzent2 3 2 2 2 5 2" xfId="10721"/>
    <cellStyle name="40 % - Akzent2 3 2 2 2 6" xfId="10722"/>
    <cellStyle name="40 % - Akzent2 3 2 2 2 7" xfId="10723"/>
    <cellStyle name="40 % - Akzent2 3 2 2 3" xfId="10724"/>
    <cellStyle name="40 % - Akzent2 3 2 2 3 2" xfId="10725"/>
    <cellStyle name="40 % - Akzent2 3 2 2 3 2 2" xfId="10726"/>
    <cellStyle name="40 % - Akzent2 3 2 2 3 2 2 2" xfId="10727"/>
    <cellStyle name="40 % - Akzent2 3 2 2 3 2 3" xfId="10728"/>
    <cellStyle name="40 % - Akzent2 3 2 2 3 3" xfId="10729"/>
    <cellStyle name="40 % - Akzent2 3 2 2 3 3 2" xfId="10730"/>
    <cellStyle name="40 % - Akzent2 3 2 2 3 4" xfId="10731"/>
    <cellStyle name="40 % - Akzent2 3 2 2 3 4 2" xfId="10732"/>
    <cellStyle name="40 % - Akzent2 3 2 2 3 5" xfId="10733"/>
    <cellStyle name="40 % - Akzent2 3 2 2 3 6" xfId="10734"/>
    <cellStyle name="40 % - Akzent2 3 2 2 4" xfId="10735"/>
    <cellStyle name="40 % - Akzent2 3 2 2 4 2" xfId="10736"/>
    <cellStyle name="40 % - Akzent2 3 2 2 4 2 2" xfId="10737"/>
    <cellStyle name="40 % - Akzent2 3 2 2 4 3" xfId="10738"/>
    <cellStyle name="40 % - Akzent2 3 2 2 5" xfId="10739"/>
    <cellStyle name="40 % - Akzent2 3 2 2 5 2" xfId="10740"/>
    <cellStyle name="40 % - Akzent2 3 2 2 6" xfId="10741"/>
    <cellStyle name="40 % - Akzent2 3 2 2 6 2" xfId="10742"/>
    <cellStyle name="40 % - Akzent2 3 2 2 7" xfId="10743"/>
    <cellStyle name="40 % - Akzent2 3 2 2 8" xfId="10744"/>
    <cellStyle name="40 % - Akzent2 3 2 3" xfId="10745"/>
    <cellStyle name="40 % - Akzent2 3 2 3 2" xfId="10746"/>
    <cellStyle name="40 % - Akzent2 3 2 3 2 2" xfId="10747"/>
    <cellStyle name="40 % - Akzent2 3 2 3 2 2 2" xfId="10748"/>
    <cellStyle name="40 % - Akzent2 3 2 3 2 2 2 2" xfId="10749"/>
    <cellStyle name="40 % - Akzent2 3 2 3 2 2 2 2 2" xfId="10750"/>
    <cellStyle name="40 % - Akzent2 3 2 3 2 2 2 3" xfId="10751"/>
    <cellStyle name="40 % - Akzent2 3 2 3 2 2 3" xfId="10752"/>
    <cellStyle name="40 % - Akzent2 3 2 3 2 2 3 2" xfId="10753"/>
    <cellStyle name="40 % - Akzent2 3 2 3 2 2 4" xfId="10754"/>
    <cellStyle name="40 % - Akzent2 3 2 3 2 2 4 2" xfId="10755"/>
    <cellStyle name="40 % - Akzent2 3 2 3 2 2 5" xfId="10756"/>
    <cellStyle name="40 % - Akzent2 3 2 3 2 2 6" xfId="10757"/>
    <cellStyle name="40 % - Akzent2 3 2 3 2 3" xfId="10758"/>
    <cellStyle name="40 % - Akzent2 3 2 3 2 3 2" xfId="10759"/>
    <cellStyle name="40 % - Akzent2 3 2 3 2 3 2 2" xfId="10760"/>
    <cellStyle name="40 % - Akzent2 3 2 3 2 3 3" xfId="10761"/>
    <cellStyle name="40 % - Akzent2 3 2 3 2 4" xfId="10762"/>
    <cellStyle name="40 % - Akzent2 3 2 3 2 4 2" xfId="10763"/>
    <cellStyle name="40 % - Akzent2 3 2 3 2 5" xfId="10764"/>
    <cellStyle name="40 % - Akzent2 3 2 3 2 5 2" xfId="10765"/>
    <cellStyle name="40 % - Akzent2 3 2 3 2 6" xfId="10766"/>
    <cellStyle name="40 % - Akzent2 3 2 3 2 7" xfId="10767"/>
    <cellStyle name="40 % - Akzent2 3 2 3 3" xfId="10768"/>
    <cellStyle name="40 % - Akzent2 3 2 3 3 2" xfId="10769"/>
    <cellStyle name="40 % - Akzent2 3 2 3 3 2 2" xfId="10770"/>
    <cellStyle name="40 % - Akzent2 3 2 3 3 2 2 2" xfId="10771"/>
    <cellStyle name="40 % - Akzent2 3 2 3 3 2 3" xfId="10772"/>
    <cellStyle name="40 % - Akzent2 3 2 3 3 3" xfId="10773"/>
    <cellStyle name="40 % - Akzent2 3 2 3 3 3 2" xfId="10774"/>
    <cellStyle name="40 % - Akzent2 3 2 3 3 4" xfId="10775"/>
    <cellStyle name="40 % - Akzent2 3 2 3 3 4 2" xfId="10776"/>
    <cellStyle name="40 % - Akzent2 3 2 3 3 5" xfId="10777"/>
    <cellStyle name="40 % - Akzent2 3 2 3 3 6" xfId="10778"/>
    <cellStyle name="40 % - Akzent2 3 2 3 4" xfId="10779"/>
    <cellStyle name="40 % - Akzent2 3 2 3 4 2" xfId="10780"/>
    <cellStyle name="40 % - Akzent2 3 2 3 4 2 2" xfId="10781"/>
    <cellStyle name="40 % - Akzent2 3 2 3 4 3" xfId="10782"/>
    <cellStyle name="40 % - Akzent2 3 2 3 5" xfId="10783"/>
    <cellStyle name="40 % - Akzent2 3 2 3 5 2" xfId="10784"/>
    <cellStyle name="40 % - Akzent2 3 2 3 6" xfId="10785"/>
    <cellStyle name="40 % - Akzent2 3 2 3 6 2" xfId="10786"/>
    <cellStyle name="40 % - Akzent2 3 2 3 7" xfId="10787"/>
    <cellStyle name="40 % - Akzent2 3 2 3 8" xfId="10788"/>
    <cellStyle name="40 % - Akzent2 3 2 4" xfId="10789"/>
    <cellStyle name="40 % - Akzent2 3 2 4 2" xfId="10790"/>
    <cellStyle name="40 % - Akzent2 3 2 4 2 2" xfId="10791"/>
    <cellStyle name="40 % - Akzent2 3 2 4 2 2 2" xfId="10792"/>
    <cellStyle name="40 % - Akzent2 3 2 4 2 2 2 2" xfId="10793"/>
    <cellStyle name="40 % - Akzent2 3 2 4 2 2 3" xfId="10794"/>
    <cellStyle name="40 % - Akzent2 3 2 4 2 3" xfId="10795"/>
    <cellStyle name="40 % - Akzent2 3 2 4 2 3 2" xfId="10796"/>
    <cellStyle name="40 % - Akzent2 3 2 4 2 4" xfId="10797"/>
    <cellStyle name="40 % - Akzent2 3 2 4 2 4 2" xfId="10798"/>
    <cellStyle name="40 % - Akzent2 3 2 4 2 5" xfId="10799"/>
    <cellStyle name="40 % - Akzent2 3 2 4 2 6" xfId="10800"/>
    <cellStyle name="40 % - Akzent2 3 2 4 3" xfId="10801"/>
    <cellStyle name="40 % - Akzent2 3 2 4 3 2" xfId="10802"/>
    <cellStyle name="40 % - Akzent2 3 2 4 3 2 2" xfId="10803"/>
    <cellStyle name="40 % - Akzent2 3 2 4 3 3" xfId="10804"/>
    <cellStyle name="40 % - Akzent2 3 2 4 4" xfId="10805"/>
    <cellStyle name="40 % - Akzent2 3 2 4 4 2" xfId="10806"/>
    <cellStyle name="40 % - Akzent2 3 2 4 5" xfId="10807"/>
    <cellStyle name="40 % - Akzent2 3 2 4 5 2" xfId="10808"/>
    <cellStyle name="40 % - Akzent2 3 2 4 6" xfId="10809"/>
    <cellStyle name="40 % - Akzent2 3 2 4 7" xfId="10810"/>
    <cellStyle name="40 % - Akzent2 3 2 5" xfId="10811"/>
    <cellStyle name="40 % - Akzent2 3 2 5 2" xfId="10812"/>
    <cellStyle name="40 % - Akzent2 3 2 5 2 2" xfId="10813"/>
    <cellStyle name="40 % - Akzent2 3 2 5 2 2 2" xfId="10814"/>
    <cellStyle name="40 % - Akzent2 3 2 5 2 3" xfId="10815"/>
    <cellStyle name="40 % - Akzent2 3 2 5 3" xfId="10816"/>
    <cellStyle name="40 % - Akzent2 3 2 5 3 2" xfId="10817"/>
    <cellStyle name="40 % - Akzent2 3 2 5 4" xfId="10818"/>
    <cellStyle name="40 % - Akzent2 3 2 5 4 2" xfId="10819"/>
    <cellStyle name="40 % - Akzent2 3 2 5 5" xfId="10820"/>
    <cellStyle name="40 % - Akzent2 3 2 5 6" xfId="10821"/>
    <cellStyle name="40 % - Akzent2 3 2 6" xfId="10822"/>
    <cellStyle name="40 % - Akzent2 3 2 6 2" xfId="10823"/>
    <cellStyle name="40 % - Akzent2 3 2 6 2 2" xfId="10824"/>
    <cellStyle name="40 % - Akzent2 3 2 6 3" xfId="10825"/>
    <cellStyle name="40 % - Akzent2 3 2 7" xfId="10826"/>
    <cellStyle name="40 % - Akzent2 3 2 7 2" xfId="10827"/>
    <cellStyle name="40 % - Akzent2 3 2 8" xfId="10828"/>
    <cellStyle name="40 % - Akzent2 3 2 8 2" xfId="10829"/>
    <cellStyle name="40 % - Akzent2 3 2 9" xfId="10830"/>
    <cellStyle name="40 % - Akzent2 3 3" xfId="10831"/>
    <cellStyle name="40 % - Akzent2 3 3 2" xfId="10832"/>
    <cellStyle name="40 % - Akzent2 3 3 2 2" xfId="10833"/>
    <cellStyle name="40 % - Akzent2 3 3 2 2 2" xfId="10834"/>
    <cellStyle name="40 % - Akzent2 3 3 2 2 2 2" xfId="10835"/>
    <cellStyle name="40 % - Akzent2 3 3 2 2 2 2 2" xfId="10836"/>
    <cellStyle name="40 % - Akzent2 3 3 2 2 2 2 2 2" xfId="10837"/>
    <cellStyle name="40 % - Akzent2 3 3 2 2 2 2 3" xfId="10838"/>
    <cellStyle name="40 % - Akzent2 3 3 2 2 2 3" xfId="10839"/>
    <cellStyle name="40 % - Akzent2 3 3 2 2 2 3 2" xfId="10840"/>
    <cellStyle name="40 % - Akzent2 3 3 2 2 2 4" xfId="10841"/>
    <cellStyle name="40 % - Akzent2 3 3 2 2 2 4 2" xfId="10842"/>
    <cellStyle name="40 % - Akzent2 3 3 2 2 2 5" xfId="10843"/>
    <cellStyle name="40 % - Akzent2 3 3 2 2 2 6" xfId="10844"/>
    <cellStyle name="40 % - Akzent2 3 3 2 2 3" xfId="10845"/>
    <cellStyle name="40 % - Akzent2 3 3 2 2 3 2" xfId="10846"/>
    <cellStyle name="40 % - Akzent2 3 3 2 2 3 2 2" xfId="10847"/>
    <cellStyle name="40 % - Akzent2 3 3 2 2 3 3" xfId="10848"/>
    <cellStyle name="40 % - Akzent2 3 3 2 2 4" xfId="10849"/>
    <cellStyle name="40 % - Akzent2 3 3 2 2 4 2" xfId="10850"/>
    <cellStyle name="40 % - Akzent2 3 3 2 2 5" xfId="10851"/>
    <cellStyle name="40 % - Akzent2 3 3 2 2 5 2" xfId="10852"/>
    <cellStyle name="40 % - Akzent2 3 3 2 2 6" xfId="10853"/>
    <cellStyle name="40 % - Akzent2 3 3 2 2 7" xfId="10854"/>
    <cellStyle name="40 % - Akzent2 3 3 2 3" xfId="10855"/>
    <cellStyle name="40 % - Akzent2 3 3 2 3 2" xfId="10856"/>
    <cellStyle name="40 % - Akzent2 3 3 2 3 2 2" xfId="10857"/>
    <cellStyle name="40 % - Akzent2 3 3 2 3 2 2 2" xfId="10858"/>
    <cellStyle name="40 % - Akzent2 3 3 2 3 2 3" xfId="10859"/>
    <cellStyle name="40 % - Akzent2 3 3 2 3 3" xfId="10860"/>
    <cellStyle name="40 % - Akzent2 3 3 2 3 3 2" xfId="10861"/>
    <cellStyle name="40 % - Akzent2 3 3 2 3 4" xfId="10862"/>
    <cellStyle name="40 % - Akzent2 3 3 2 3 4 2" xfId="10863"/>
    <cellStyle name="40 % - Akzent2 3 3 2 3 5" xfId="10864"/>
    <cellStyle name="40 % - Akzent2 3 3 2 3 6" xfId="10865"/>
    <cellStyle name="40 % - Akzent2 3 3 2 4" xfId="10866"/>
    <cellStyle name="40 % - Akzent2 3 3 2 4 2" xfId="10867"/>
    <cellStyle name="40 % - Akzent2 3 3 2 4 2 2" xfId="10868"/>
    <cellStyle name="40 % - Akzent2 3 3 2 4 3" xfId="10869"/>
    <cellStyle name="40 % - Akzent2 3 3 2 5" xfId="10870"/>
    <cellStyle name="40 % - Akzent2 3 3 2 5 2" xfId="10871"/>
    <cellStyle name="40 % - Akzent2 3 3 2 6" xfId="10872"/>
    <cellStyle name="40 % - Akzent2 3 3 2 6 2" xfId="10873"/>
    <cellStyle name="40 % - Akzent2 3 3 2 7" xfId="10874"/>
    <cellStyle name="40 % - Akzent2 3 3 2 8" xfId="10875"/>
    <cellStyle name="40 % - Akzent2 3 3 3" xfId="10876"/>
    <cellStyle name="40 % - Akzent2 3 3 3 2" xfId="10877"/>
    <cellStyle name="40 % - Akzent2 3 3 3 2 2" xfId="10878"/>
    <cellStyle name="40 % - Akzent2 3 3 3 2 2 2" xfId="10879"/>
    <cellStyle name="40 % - Akzent2 3 3 3 2 2 2 2" xfId="10880"/>
    <cellStyle name="40 % - Akzent2 3 3 3 2 2 3" xfId="10881"/>
    <cellStyle name="40 % - Akzent2 3 3 3 2 3" xfId="10882"/>
    <cellStyle name="40 % - Akzent2 3 3 3 2 3 2" xfId="10883"/>
    <cellStyle name="40 % - Akzent2 3 3 3 2 4" xfId="10884"/>
    <cellStyle name="40 % - Akzent2 3 3 3 2 4 2" xfId="10885"/>
    <cellStyle name="40 % - Akzent2 3 3 3 2 5" xfId="10886"/>
    <cellStyle name="40 % - Akzent2 3 3 3 2 6" xfId="10887"/>
    <cellStyle name="40 % - Akzent2 3 3 3 3" xfId="10888"/>
    <cellStyle name="40 % - Akzent2 3 3 3 3 2" xfId="10889"/>
    <cellStyle name="40 % - Akzent2 3 3 3 3 2 2" xfId="10890"/>
    <cellStyle name="40 % - Akzent2 3 3 3 3 3" xfId="10891"/>
    <cellStyle name="40 % - Akzent2 3 3 3 4" xfId="10892"/>
    <cellStyle name="40 % - Akzent2 3 3 3 4 2" xfId="10893"/>
    <cellStyle name="40 % - Akzent2 3 3 3 5" xfId="10894"/>
    <cellStyle name="40 % - Akzent2 3 3 3 5 2" xfId="10895"/>
    <cellStyle name="40 % - Akzent2 3 3 3 6" xfId="10896"/>
    <cellStyle name="40 % - Akzent2 3 3 3 7" xfId="10897"/>
    <cellStyle name="40 % - Akzent2 3 3 4" xfId="10898"/>
    <cellStyle name="40 % - Akzent2 3 3 4 2" xfId="10899"/>
    <cellStyle name="40 % - Akzent2 3 3 4 2 2" xfId="10900"/>
    <cellStyle name="40 % - Akzent2 3 3 4 2 2 2" xfId="10901"/>
    <cellStyle name="40 % - Akzent2 3 3 4 2 3" xfId="10902"/>
    <cellStyle name="40 % - Akzent2 3 3 4 3" xfId="10903"/>
    <cellStyle name="40 % - Akzent2 3 3 4 3 2" xfId="10904"/>
    <cellStyle name="40 % - Akzent2 3 3 4 4" xfId="10905"/>
    <cellStyle name="40 % - Akzent2 3 3 4 4 2" xfId="10906"/>
    <cellStyle name="40 % - Akzent2 3 3 4 5" xfId="10907"/>
    <cellStyle name="40 % - Akzent2 3 3 4 6" xfId="10908"/>
    <cellStyle name="40 % - Akzent2 3 3 5" xfId="10909"/>
    <cellStyle name="40 % - Akzent2 3 3 5 2" xfId="10910"/>
    <cellStyle name="40 % - Akzent2 3 3 5 2 2" xfId="10911"/>
    <cellStyle name="40 % - Akzent2 3 3 5 3" xfId="10912"/>
    <cellStyle name="40 % - Akzent2 3 3 6" xfId="10913"/>
    <cellStyle name="40 % - Akzent2 3 3 6 2" xfId="10914"/>
    <cellStyle name="40 % - Akzent2 3 3 7" xfId="10915"/>
    <cellStyle name="40 % - Akzent2 3 3 7 2" xfId="10916"/>
    <cellStyle name="40 % - Akzent2 3 3 8" xfId="10917"/>
    <cellStyle name="40 % - Akzent2 3 3 9" xfId="10918"/>
    <cellStyle name="40 % - Akzent2 3 4" xfId="10919"/>
    <cellStyle name="40 % - Akzent2 3 4 2" xfId="10920"/>
    <cellStyle name="40 % - Akzent2 3 4 2 2" xfId="10921"/>
    <cellStyle name="40 % - Akzent2 3 4 2 2 2" xfId="10922"/>
    <cellStyle name="40 % - Akzent2 3 4 2 2 2 2" xfId="10923"/>
    <cellStyle name="40 % - Akzent2 3 4 2 2 2 2 2" xfId="10924"/>
    <cellStyle name="40 % - Akzent2 3 4 2 2 2 3" xfId="10925"/>
    <cellStyle name="40 % - Akzent2 3 4 2 2 3" xfId="10926"/>
    <cellStyle name="40 % - Akzent2 3 4 2 2 3 2" xfId="10927"/>
    <cellStyle name="40 % - Akzent2 3 4 2 2 4" xfId="10928"/>
    <cellStyle name="40 % - Akzent2 3 4 2 2 4 2" xfId="10929"/>
    <cellStyle name="40 % - Akzent2 3 4 2 2 5" xfId="10930"/>
    <cellStyle name="40 % - Akzent2 3 4 2 2 6" xfId="10931"/>
    <cellStyle name="40 % - Akzent2 3 4 2 3" xfId="10932"/>
    <cellStyle name="40 % - Akzent2 3 4 2 3 2" xfId="10933"/>
    <cellStyle name="40 % - Akzent2 3 4 2 3 2 2" xfId="10934"/>
    <cellStyle name="40 % - Akzent2 3 4 2 3 3" xfId="10935"/>
    <cellStyle name="40 % - Akzent2 3 4 2 4" xfId="10936"/>
    <cellStyle name="40 % - Akzent2 3 4 2 4 2" xfId="10937"/>
    <cellStyle name="40 % - Akzent2 3 4 2 5" xfId="10938"/>
    <cellStyle name="40 % - Akzent2 3 4 2 5 2" xfId="10939"/>
    <cellStyle name="40 % - Akzent2 3 4 2 6" xfId="10940"/>
    <cellStyle name="40 % - Akzent2 3 4 2 7" xfId="10941"/>
    <cellStyle name="40 % - Akzent2 3 4 3" xfId="10942"/>
    <cellStyle name="40 % - Akzent2 3 4 3 2" xfId="10943"/>
    <cellStyle name="40 % - Akzent2 3 4 3 2 2" xfId="10944"/>
    <cellStyle name="40 % - Akzent2 3 4 3 2 2 2" xfId="10945"/>
    <cellStyle name="40 % - Akzent2 3 4 3 2 3" xfId="10946"/>
    <cellStyle name="40 % - Akzent2 3 4 3 3" xfId="10947"/>
    <cellStyle name="40 % - Akzent2 3 4 3 3 2" xfId="10948"/>
    <cellStyle name="40 % - Akzent2 3 4 3 4" xfId="10949"/>
    <cellStyle name="40 % - Akzent2 3 4 3 4 2" xfId="10950"/>
    <cellStyle name="40 % - Akzent2 3 4 3 5" xfId="10951"/>
    <cellStyle name="40 % - Akzent2 3 4 3 6" xfId="10952"/>
    <cellStyle name="40 % - Akzent2 3 4 4" xfId="10953"/>
    <cellStyle name="40 % - Akzent2 3 4 4 2" xfId="10954"/>
    <cellStyle name="40 % - Akzent2 3 4 4 2 2" xfId="10955"/>
    <cellStyle name="40 % - Akzent2 3 4 4 3" xfId="10956"/>
    <cellStyle name="40 % - Akzent2 3 4 5" xfId="10957"/>
    <cellStyle name="40 % - Akzent2 3 4 5 2" xfId="10958"/>
    <cellStyle name="40 % - Akzent2 3 4 6" xfId="10959"/>
    <cellStyle name="40 % - Akzent2 3 4 6 2" xfId="10960"/>
    <cellStyle name="40 % - Akzent2 3 4 7" xfId="10961"/>
    <cellStyle name="40 % - Akzent2 3 4 8" xfId="10962"/>
    <cellStyle name="40 % - Akzent2 3 5" xfId="10963"/>
    <cellStyle name="40 % - Akzent2 3 5 2" xfId="10964"/>
    <cellStyle name="40 % - Akzent2 3 5 2 2" xfId="10965"/>
    <cellStyle name="40 % - Akzent2 3 5 2 2 2" xfId="10966"/>
    <cellStyle name="40 % - Akzent2 3 5 2 2 2 2" xfId="10967"/>
    <cellStyle name="40 % - Akzent2 3 5 2 2 2 2 2" xfId="10968"/>
    <cellStyle name="40 % - Akzent2 3 5 2 2 2 3" xfId="10969"/>
    <cellStyle name="40 % - Akzent2 3 5 2 2 3" xfId="10970"/>
    <cellStyle name="40 % - Akzent2 3 5 2 2 3 2" xfId="10971"/>
    <cellStyle name="40 % - Akzent2 3 5 2 2 4" xfId="10972"/>
    <cellStyle name="40 % - Akzent2 3 5 2 2 4 2" xfId="10973"/>
    <cellStyle name="40 % - Akzent2 3 5 2 2 5" xfId="10974"/>
    <cellStyle name="40 % - Akzent2 3 5 2 2 6" xfId="10975"/>
    <cellStyle name="40 % - Akzent2 3 5 2 3" xfId="10976"/>
    <cellStyle name="40 % - Akzent2 3 5 2 3 2" xfId="10977"/>
    <cellStyle name="40 % - Akzent2 3 5 2 3 2 2" xfId="10978"/>
    <cellStyle name="40 % - Akzent2 3 5 2 3 3" xfId="10979"/>
    <cellStyle name="40 % - Akzent2 3 5 2 4" xfId="10980"/>
    <cellStyle name="40 % - Akzent2 3 5 2 4 2" xfId="10981"/>
    <cellStyle name="40 % - Akzent2 3 5 2 5" xfId="10982"/>
    <cellStyle name="40 % - Akzent2 3 5 2 5 2" xfId="10983"/>
    <cellStyle name="40 % - Akzent2 3 5 2 6" xfId="10984"/>
    <cellStyle name="40 % - Akzent2 3 5 2 7" xfId="10985"/>
    <cellStyle name="40 % - Akzent2 3 5 3" xfId="10986"/>
    <cellStyle name="40 % - Akzent2 3 5 3 2" xfId="10987"/>
    <cellStyle name="40 % - Akzent2 3 5 3 2 2" xfId="10988"/>
    <cellStyle name="40 % - Akzent2 3 5 3 2 2 2" xfId="10989"/>
    <cellStyle name="40 % - Akzent2 3 5 3 2 3" xfId="10990"/>
    <cellStyle name="40 % - Akzent2 3 5 3 3" xfId="10991"/>
    <cellStyle name="40 % - Akzent2 3 5 3 3 2" xfId="10992"/>
    <cellStyle name="40 % - Akzent2 3 5 3 4" xfId="10993"/>
    <cellStyle name="40 % - Akzent2 3 5 3 4 2" xfId="10994"/>
    <cellStyle name="40 % - Akzent2 3 5 3 5" xfId="10995"/>
    <cellStyle name="40 % - Akzent2 3 5 3 6" xfId="10996"/>
    <cellStyle name="40 % - Akzent2 3 5 4" xfId="10997"/>
    <cellStyle name="40 % - Akzent2 3 5 4 2" xfId="10998"/>
    <cellStyle name="40 % - Akzent2 3 5 4 2 2" xfId="10999"/>
    <cellStyle name="40 % - Akzent2 3 5 4 3" xfId="11000"/>
    <cellStyle name="40 % - Akzent2 3 5 5" xfId="11001"/>
    <cellStyle name="40 % - Akzent2 3 5 5 2" xfId="11002"/>
    <cellStyle name="40 % - Akzent2 3 5 6" xfId="11003"/>
    <cellStyle name="40 % - Akzent2 3 5 6 2" xfId="11004"/>
    <cellStyle name="40 % - Akzent2 3 5 7" xfId="11005"/>
    <cellStyle name="40 % - Akzent2 3 5 8" xfId="11006"/>
    <cellStyle name="40 % - Akzent2 3 6" xfId="11007"/>
    <cellStyle name="40 % - Akzent2 3 6 2" xfId="11008"/>
    <cellStyle name="40 % - Akzent2 3 6 2 2" xfId="11009"/>
    <cellStyle name="40 % - Akzent2 3 6 2 2 2" xfId="11010"/>
    <cellStyle name="40 % - Akzent2 3 6 2 2 2 2" xfId="11011"/>
    <cellStyle name="40 % - Akzent2 3 6 2 2 3" xfId="11012"/>
    <cellStyle name="40 % - Akzent2 3 6 2 3" xfId="11013"/>
    <cellStyle name="40 % - Akzent2 3 6 2 3 2" xfId="11014"/>
    <cellStyle name="40 % - Akzent2 3 6 2 4" xfId="11015"/>
    <cellStyle name="40 % - Akzent2 3 6 2 4 2" xfId="11016"/>
    <cellStyle name="40 % - Akzent2 3 6 2 5" xfId="11017"/>
    <cellStyle name="40 % - Akzent2 3 6 2 6" xfId="11018"/>
    <cellStyle name="40 % - Akzent2 3 6 3" xfId="11019"/>
    <cellStyle name="40 % - Akzent2 3 6 3 2" xfId="11020"/>
    <cellStyle name="40 % - Akzent2 3 6 3 2 2" xfId="11021"/>
    <cellStyle name="40 % - Akzent2 3 6 3 3" xfId="11022"/>
    <cellStyle name="40 % - Akzent2 3 6 4" xfId="11023"/>
    <cellStyle name="40 % - Akzent2 3 6 4 2" xfId="11024"/>
    <cellStyle name="40 % - Akzent2 3 6 5" xfId="11025"/>
    <cellStyle name="40 % - Akzent2 3 6 5 2" xfId="11026"/>
    <cellStyle name="40 % - Akzent2 3 6 6" xfId="11027"/>
    <cellStyle name="40 % - Akzent2 3 6 7" xfId="11028"/>
    <cellStyle name="40 % - Akzent2 3 7" xfId="11029"/>
    <cellStyle name="40 % - Akzent2 3 7 2" xfId="11030"/>
    <cellStyle name="40 % - Akzent2 3 7 2 2" xfId="11031"/>
    <cellStyle name="40 % - Akzent2 3 7 2 2 2" xfId="11032"/>
    <cellStyle name="40 % - Akzent2 3 7 2 2 2 2" xfId="11033"/>
    <cellStyle name="40 % - Akzent2 3 7 2 2 3" xfId="11034"/>
    <cellStyle name="40 % - Akzent2 3 7 2 3" xfId="11035"/>
    <cellStyle name="40 % - Akzent2 3 7 2 3 2" xfId="11036"/>
    <cellStyle name="40 % - Akzent2 3 7 2 4" xfId="11037"/>
    <cellStyle name="40 % - Akzent2 3 7 2 4 2" xfId="11038"/>
    <cellStyle name="40 % - Akzent2 3 7 2 5" xfId="11039"/>
    <cellStyle name="40 % - Akzent2 3 7 2 6" xfId="11040"/>
    <cellStyle name="40 % - Akzent2 3 7 3" xfId="11041"/>
    <cellStyle name="40 % - Akzent2 3 7 3 2" xfId="11042"/>
    <cellStyle name="40 % - Akzent2 3 7 3 2 2" xfId="11043"/>
    <cellStyle name="40 % - Akzent2 3 7 3 3" xfId="11044"/>
    <cellStyle name="40 % - Akzent2 3 7 4" xfId="11045"/>
    <cellStyle name="40 % - Akzent2 3 7 4 2" xfId="11046"/>
    <cellStyle name="40 % - Akzent2 3 7 5" xfId="11047"/>
    <cellStyle name="40 % - Akzent2 3 7 5 2" xfId="11048"/>
    <cellStyle name="40 % - Akzent2 3 7 6" xfId="11049"/>
    <cellStyle name="40 % - Akzent2 3 7 7" xfId="11050"/>
    <cellStyle name="40 % - Akzent2 3 8" xfId="11051"/>
    <cellStyle name="40 % - Akzent2 3 8 2" xfId="11052"/>
    <cellStyle name="40 % - Akzent2 3 8 2 2" xfId="11053"/>
    <cellStyle name="40 % - Akzent2 3 8 2 2 2" xfId="11054"/>
    <cellStyle name="40 % - Akzent2 3 8 2 2 2 2" xfId="11055"/>
    <cellStyle name="40 % - Akzent2 3 8 2 2 3" xfId="11056"/>
    <cellStyle name="40 % - Akzent2 3 8 2 3" xfId="11057"/>
    <cellStyle name="40 % - Akzent2 3 8 2 3 2" xfId="11058"/>
    <cellStyle name="40 % - Akzent2 3 8 2 4" xfId="11059"/>
    <cellStyle name="40 % - Akzent2 3 8 2 4 2" xfId="11060"/>
    <cellStyle name="40 % - Akzent2 3 8 2 5" xfId="11061"/>
    <cellStyle name="40 % - Akzent2 3 8 2 6" xfId="11062"/>
    <cellStyle name="40 % - Akzent2 3 8 3" xfId="11063"/>
    <cellStyle name="40 % - Akzent2 3 8 3 2" xfId="11064"/>
    <cellStyle name="40 % - Akzent2 3 8 3 2 2" xfId="11065"/>
    <cellStyle name="40 % - Akzent2 3 8 3 3" xfId="11066"/>
    <cellStyle name="40 % - Akzent2 3 8 4" xfId="11067"/>
    <cellStyle name="40 % - Akzent2 3 8 4 2" xfId="11068"/>
    <cellStyle name="40 % - Akzent2 3 8 5" xfId="11069"/>
    <cellStyle name="40 % - Akzent2 3 8 5 2" xfId="11070"/>
    <cellStyle name="40 % - Akzent2 3 8 6" xfId="11071"/>
    <cellStyle name="40 % - Akzent2 3 8 7" xfId="11072"/>
    <cellStyle name="40 % - Akzent2 3 9" xfId="11073"/>
    <cellStyle name="40 % - Akzent2 3 9 2" xfId="11074"/>
    <cellStyle name="40 % - Akzent2 3 9 2 2" xfId="11075"/>
    <cellStyle name="40 % - Akzent2 3 9 2 2 2" xfId="11076"/>
    <cellStyle name="40 % - Akzent2 3 9 2 3" xfId="11077"/>
    <cellStyle name="40 % - Akzent2 3 9 3" xfId="11078"/>
    <cellStyle name="40 % - Akzent2 3 9 3 2" xfId="11079"/>
    <cellStyle name="40 % - Akzent2 3 9 4" xfId="11080"/>
    <cellStyle name="40 % - Akzent2 3 9 4 2" xfId="11081"/>
    <cellStyle name="40 % - Akzent2 3 9 5" xfId="11082"/>
    <cellStyle name="40 % - Akzent2 3 9 6" xfId="11083"/>
    <cellStyle name="40 % - Akzent2 4" xfId="110"/>
    <cellStyle name="40 % - Akzent2 4 10" xfId="11084"/>
    <cellStyle name="40 % - Akzent2 4 11" xfId="11085"/>
    <cellStyle name="40 % - Akzent2 4 2" xfId="11086"/>
    <cellStyle name="40 % - Akzent2 4 2 2" xfId="11087"/>
    <cellStyle name="40 % - Akzent2 4 2 2 2" xfId="11088"/>
    <cellStyle name="40 % - Akzent2 4 2 2 2 2" xfId="11089"/>
    <cellStyle name="40 % - Akzent2 4 2 2 2 2 2" xfId="11090"/>
    <cellStyle name="40 % - Akzent2 4 2 2 2 2 2 2" xfId="11091"/>
    <cellStyle name="40 % - Akzent2 4 2 2 2 2 3" xfId="11092"/>
    <cellStyle name="40 % - Akzent2 4 2 2 2 3" xfId="11093"/>
    <cellStyle name="40 % - Akzent2 4 2 2 2 3 2" xfId="11094"/>
    <cellStyle name="40 % - Akzent2 4 2 2 2 4" xfId="11095"/>
    <cellStyle name="40 % - Akzent2 4 2 2 2 4 2" xfId="11096"/>
    <cellStyle name="40 % - Akzent2 4 2 2 2 5" xfId="11097"/>
    <cellStyle name="40 % - Akzent2 4 2 2 2 6" xfId="11098"/>
    <cellStyle name="40 % - Akzent2 4 2 2 3" xfId="11099"/>
    <cellStyle name="40 % - Akzent2 4 2 2 3 2" xfId="11100"/>
    <cellStyle name="40 % - Akzent2 4 2 2 3 2 2" xfId="11101"/>
    <cellStyle name="40 % - Akzent2 4 2 2 3 3" xfId="11102"/>
    <cellStyle name="40 % - Akzent2 4 2 2 4" xfId="11103"/>
    <cellStyle name="40 % - Akzent2 4 2 2 4 2" xfId="11104"/>
    <cellStyle name="40 % - Akzent2 4 2 2 5" xfId="11105"/>
    <cellStyle name="40 % - Akzent2 4 2 2 5 2" xfId="11106"/>
    <cellStyle name="40 % - Akzent2 4 2 2 6" xfId="11107"/>
    <cellStyle name="40 % - Akzent2 4 2 2 7" xfId="11108"/>
    <cellStyle name="40 % - Akzent2 4 2 3" xfId="11109"/>
    <cellStyle name="40 % - Akzent2 4 2 3 2" xfId="11110"/>
    <cellStyle name="40 % - Akzent2 4 2 3 2 2" xfId="11111"/>
    <cellStyle name="40 % - Akzent2 4 2 3 2 2 2" xfId="11112"/>
    <cellStyle name="40 % - Akzent2 4 2 3 2 3" xfId="11113"/>
    <cellStyle name="40 % - Akzent2 4 2 3 3" xfId="11114"/>
    <cellStyle name="40 % - Akzent2 4 2 3 3 2" xfId="11115"/>
    <cellStyle name="40 % - Akzent2 4 2 3 4" xfId="11116"/>
    <cellStyle name="40 % - Akzent2 4 2 3 4 2" xfId="11117"/>
    <cellStyle name="40 % - Akzent2 4 2 3 5" xfId="11118"/>
    <cellStyle name="40 % - Akzent2 4 2 3 6" xfId="11119"/>
    <cellStyle name="40 % - Akzent2 4 2 4" xfId="11120"/>
    <cellStyle name="40 % - Akzent2 4 2 4 2" xfId="11121"/>
    <cellStyle name="40 % - Akzent2 4 2 4 2 2" xfId="11122"/>
    <cellStyle name="40 % - Akzent2 4 2 4 3" xfId="11123"/>
    <cellStyle name="40 % - Akzent2 4 2 5" xfId="11124"/>
    <cellStyle name="40 % - Akzent2 4 2 5 2" xfId="11125"/>
    <cellStyle name="40 % - Akzent2 4 2 6" xfId="11126"/>
    <cellStyle name="40 % - Akzent2 4 2 6 2" xfId="11127"/>
    <cellStyle name="40 % - Akzent2 4 2 7" xfId="11128"/>
    <cellStyle name="40 % - Akzent2 4 2 8" xfId="11129"/>
    <cellStyle name="40 % - Akzent2 4 3" xfId="11130"/>
    <cellStyle name="40 % - Akzent2 4 3 2" xfId="11131"/>
    <cellStyle name="40 % - Akzent2 4 3 2 2" xfId="11132"/>
    <cellStyle name="40 % - Akzent2 4 3 2 2 2" xfId="11133"/>
    <cellStyle name="40 % - Akzent2 4 3 2 2 2 2" xfId="11134"/>
    <cellStyle name="40 % - Akzent2 4 3 2 2 2 2 2" xfId="11135"/>
    <cellStyle name="40 % - Akzent2 4 3 2 2 2 3" xfId="11136"/>
    <cellStyle name="40 % - Akzent2 4 3 2 2 3" xfId="11137"/>
    <cellStyle name="40 % - Akzent2 4 3 2 2 3 2" xfId="11138"/>
    <cellStyle name="40 % - Akzent2 4 3 2 2 4" xfId="11139"/>
    <cellStyle name="40 % - Akzent2 4 3 2 2 4 2" xfId="11140"/>
    <cellStyle name="40 % - Akzent2 4 3 2 2 5" xfId="11141"/>
    <cellStyle name="40 % - Akzent2 4 3 2 2 6" xfId="11142"/>
    <cellStyle name="40 % - Akzent2 4 3 2 3" xfId="11143"/>
    <cellStyle name="40 % - Akzent2 4 3 2 3 2" xfId="11144"/>
    <cellStyle name="40 % - Akzent2 4 3 2 3 2 2" xfId="11145"/>
    <cellStyle name="40 % - Akzent2 4 3 2 3 3" xfId="11146"/>
    <cellStyle name="40 % - Akzent2 4 3 2 4" xfId="11147"/>
    <cellStyle name="40 % - Akzent2 4 3 2 4 2" xfId="11148"/>
    <cellStyle name="40 % - Akzent2 4 3 2 5" xfId="11149"/>
    <cellStyle name="40 % - Akzent2 4 3 2 5 2" xfId="11150"/>
    <cellStyle name="40 % - Akzent2 4 3 2 6" xfId="11151"/>
    <cellStyle name="40 % - Akzent2 4 3 2 7" xfId="11152"/>
    <cellStyle name="40 % - Akzent2 4 3 3" xfId="11153"/>
    <cellStyle name="40 % - Akzent2 4 3 3 2" xfId="11154"/>
    <cellStyle name="40 % - Akzent2 4 3 3 2 2" xfId="11155"/>
    <cellStyle name="40 % - Akzent2 4 3 3 2 2 2" xfId="11156"/>
    <cellStyle name="40 % - Akzent2 4 3 3 2 3" xfId="11157"/>
    <cellStyle name="40 % - Akzent2 4 3 3 3" xfId="11158"/>
    <cellStyle name="40 % - Akzent2 4 3 3 3 2" xfId="11159"/>
    <cellStyle name="40 % - Akzent2 4 3 3 4" xfId="11160"/>
    <cellStyle name="40 % - Akzent2 4 3 3 4 2" xfId="11161"/>
    <cellStyle name="40 % - Akzent2 4 3 3 5" xfId="11162"/>
    <cellStyle name="40 % - Akzent2 4 3 3 6" xfId="11163"/>
    <cellStyle name="40 % - Akzent2 4 3 4" xfId="11164"/>
    <cellStyle name="40 % - Akzent2 4 3 4 2" xfId="11165"/>
    <cellStyle name="40 % - Akzent2 4 3 4 2 2" xfId="11166"/>
    <cellStyle name="40 % - Akzent2 4 3 4 3" xfId="11167"/>
    <cellStyle name="40 % - Akzent2 4 3 5" xfId="11168"/>
    <cellStyle name="40 % - Akzent2 4 3 5 2" xfId="11169"/>
    <cellStyle name="40 % - Akzent2 4 3 6" xfId="11170"/>
    <cellStyle name="40 % - Akzent2 4 3 6 2" xfId="11171"/>
    <cellStyle name="40 % - Akzent2 4 3 7" xfId="11172"/>
    <cellStyle name="40 % - Akzent2 4 3 8" xfId="11173"/>
    <cellStyle name="40 % - Akzent2 4 4" xfId="11174"/>
    <cellStyle name="40 % - Akzent2 4 4 2" xfId="11175"/>
    <cellStyle name="40 % - Akzent2 4 4 2 2" xfId="11176"/>
    <cellStyle name="40 % - Akzent2 4 4 2 2 2" xfId="11177"/>
    <cellStyle name="40 % - Akzent2 4 4 2 2 2 2" xfId="11178"/>
    <cellStyle name="40 % - Akzent2 4 4 2 2 3" xfId="11179"/>
    <cellStyle name="40 % - Akzent2 4 4 2 3" xfId="11180"/>
    <cellStyle name="40 % - Akzent2 4 4 2 3 2" xfId="11181"/>
    <cellStyle name="40 % - Akzent2 4 4 2 4" xfId="11182"/>
    <cellStyle name="40 % - Akzent2 4 4 2 4 2" xfId="11183"/>
    <cellStyle name="40 % - Akzent2 4 4 2 5" xfId="11184"/>
    <cellStyle name="40 % - Akzent2 4 4 2 6" xfId="11185"/>
    <cellStyle name="40 % - Akzent2 4 4 3" xfId="11186"/>
    <cellStyle name="40 % - Akzent2 4 4 3 2" xfId="11187"/>
    <cellStyle name="40 % - Akzent2 4 4 3 2 2" xfId="11188"/>
    <cellStyle name="40 % - Akzent2 4 4 3 3" xfId="11189"/>
    <cellStyle name="40 % - Akzent2 4 4 4" xfId="11190"/>
    <cellStyle name="40 % - Akzent2 4 4 4 2" xfId="11191"/>
    <cellStyle name="40 % - Akzent2 4 4 5" xfId="11192"/>
    <cellStyle name="40 % - Akzent2 4 4 5 2" xfId="11193"/>
    <cellStyle name="40 % - Akzent2 4 4 6" xfId="11194"/>
    <cellStyle name="40 % - Akzent2 4 4 7" xfId="11195"/>
    <cellStyle name="40 % - Akzent2 4 5" xfId="11196"/>
    <cellStyle name="40 % - Akzent2 4 5 2" xfId="11197"/>
    <cellStyle name="40 % - Akzent2 4 5 2 2" xfId="11198"/>
    <cellStyle name="40 % - Akzent2 4 5 2 2 2" xfId="11199"/>
    <cellStyle name="40 % - Akzent2 4 5 2 2 2 2" xfId="11200"/>
    <cellStyle name="40 % - Akzent2 4 5 2 2 3" xfId="11201"/>
    <cellStyle name="40 % - Akzent2 4 5 2 3" xfId="11202"/>
    <cellStyle name="40 % - Akzent2 4 5 2 3 2" xfId="11203"/>
    <cellStyle name="40 % - Akzent2 4 5 2 4" xfId="11204"/>
    <cellStyle name="40 % - Akzent2 4 5 2 4 2" xfId="11205"/>
    <cellStyle name="40 % - Akzent2 4 5 2 5" xfId="11206"/>
    <cellStyle name="40 % - Akzent2 4 5 2 6" xfId="11207"/>
    <cellStyle name="40 % - Akzent2 4 5 3" xfId="11208"/>
    <cellStyle name="40 % - Akzent2 4 5 3 2" xfId="11209"/>
    <cellStyle name="40 % - Akzent2 4 5 3 2 2" xfId="11210"/>
    <cellStyle name="40 % - Akzent2 4 5 3 3" xfId="11211"/>
    <cellStyle name="40 % - Akzent2 4 5 4" xfId="11212"/>
    <cellStyle name="40 % - Akzent2 4 5 4 2" xfId="11213"/>
    <cellStyle name="40 % - Akzent2 4 5 5" xfId="11214"/>
    <cellStyle name="40 % - Akzent2 4 5 5 2" xfId="11215"/>
    <cellStyle name="40 % - Akzent2 4 5 6" xfId="11216"/>
    <cellStyle name="40 % - Akzent2 4 5 7" xfId="11217"/>
    <cellStyle name="40 % - Akzent2 4 6" xfId="11218"/>
    <cellStyle name="40 % - Akzent2 4 6 2" xfId="11219"/>
    <cellStyle name="40 % - Akzent2 4 6 2 2" xfId="11220"/>
    <cellStyle name="40 % - Akzent2 4 6 2 2 2" xfId="11221"/>
    <cellStyle name="40 % - Akzent2 4 6 2 3" xfId="11222"/>
    <cellStyle name="40 % - Akzent2 4 6 3" xfId="11223"/>
    <cellStyle name="40 % - Akzent2 4 6 3 2" xfId="11224"/>
    <cellStyle name="40 % - Akzent2 4 6 4" xfId="11225"/>
    <cellStyle name="40 % - Akzent2 4 6 4 2" xfId="11226"/>
    <cellStyle name="40 % - Akzent2 4 6 5" xfId="11227"/>
    <cellStyle name="40 % - Akzent2 4 6 6" xfId="11228"/>
    <cellStyle name="40 % - Akzent2 4 7" xfId="11229"/>
    <cellStyle name="40 % - Akzent2 4 7 2" xfId="11230"/>
    <cellStyle name="40 % - Akzent2 4 7 2 2" xfId="11231"/>
    <cellStyle name="40 % - Akzent2 4 7 3" xfId="11232"/>
    <cellStyle name="40 % - Akzent2 4 8" xfId="11233"/>
    <cellStyle name="40 % - Akzent2 4 8 2" xfId="11234"/>
    <cellStyle name="40 % - Akzent2 4 9" xfId="11235"/>
    <cellStyle name="40 % - Akzent2 4 9 2" xfId="11236"/>
    <cellStyle name="40 % - Akzent2 5" xfId="2120"/>
    <cellStyle name="40 % - Akzent2 5 2" xfId="11237"/>
    <cellStyle name="40 % - Akzent2 5 2 2" xfId="11238"/>
    <cellStyle name="40 % - Akzent2 5 2 2 2" xfId="11239"/>
    <cellStyle name="40 % - Akzent2 5 2 2 2 2" xfId="11240"/>
    <cellStyle name="40 % - Akzent2 5 2 2 2 2 2" xfId="11241"/>
    <cellStyle name="40 % - Akzent2 5 2 2 2 2 2 2" xfId="11242"/>
    <cellStyle name="40 % - Akzent2 5 2 2 2 2 3" xfId="11243"/>
    <cellStyle name="40 % - Akzent2 5 2 2 2 3" xfId="11244"/>
    <cellStyle name="40 % - Akzent2 5 2 2 2 3 2" xfId="11245"/>
    <cellStyle name="40 % - Akzent2 5 2 2 2 4" xfId="11246"/>
    <cellStyle name="40 % - Akzent2 5 2 2 2 4 2" xfId="11247"/>
    <cellStyle name="40 % - Akzent2 5 2 2 2 5" xfId="11248"/>
    <cellStyle name="40 % - Akzent2 5 2 2 2 6" xfId="11249"/>
    <cellStyle name="40 % - Akzent2 5 2 2 3" xfId="11250"/>
    <cellStyle name="40 % - Akzent2 5 2 2 3 2" xfId="11251"/>
    <cellStyle name="40 % - Akzent2 5 2 2 3 2 2" xfId="11252"/>
    <cellStyle name="40 % - Akzent2 5 2 2 3 3" xfId="11253"/>
    <cellStyle name="40 % - Akzent2 5 2 2 4" xfId="11254"/>
    <cellStyle name="40 % - Akzent2 5 2 2 4 2" xfId="11255"/>
    <cellStyle name="40 % - Akzent2 5 2 2 5" xfId="11256"/>
    <cellStyle name="40 % - Akzent2 5 2 2 5 2" xfId="11257"/>
    <cellStyle name="40 % - Akzent2 5 2 2 6" xfId="11258"/>
    <cellStyle name="40 % - Akzent2 5 2 2 7" xfId="11259"/>
    <cellStyle name="40 % - Akzent2 5 2 3" xfId="11260"/>
    <cellStyle name="40 % - Akzent2 5 2 3 2" xfId="11261"/>
    <cellStyle name="40 % - Akzent2 5 2 3 2 2" xfId="11262"/>
    <cellStyle name="40 % - Akzent2 5 2 3 2 2 2" xfId="11263"/>
    <cellStyle name="40 % - Akzent2 5 2 3 2 3" xfId="11264"/>
    <cellStyle name="40 % - Akzent2 5 2 3 3" xfId="11265"/>
    <cellStyle name="40 % - Akzent2 5 2 3 3 2" xfId="11266"/>
    <cellStyle name="40 % - Akzent2 5 2 3 4" xfId="11267"/>
    <cellStyle name="40 % - Akzent2 5 2 3 4 2" xfId="11268"/>
    <cellStyle name="40 % - Akzent2 5 2 3 5" xfId="11269"/>
    <cellStyle name="40 % - Akzent2 5 2 3 6" xfId="11270"/>
    <cellStyle name="40 % - Akzent2 5 2 4" xfId="11271"/>
    <cellStyle name="40 % - Akzent2 5 2 4 2" xfId="11272"/>
    <cellStyle name="40 % - Akzent2 5 2 4 2 2" xfId="11273"/>
    <cellStyle name="40 % - Akzent2 5 2 4 3" xfId="11274"/>
    <cellStyle name="40 % - Akzent2 5 2 5" xfId="11275"/>
    <cellStyle name="40 % - Akzent2 5 2 5 2" xfId="11276"/>
    <cellStyle name="40 % - Akzent2 5 2 6" xfId="11277"/>
    <cellStyle name="40 % - Akzent2 5 2 6 2" xfId="11278"/>
    <cellStyle name="40 % - Akzent2 5 2 7" xfId="11279"/>
    <cellStyle name="40 % - Akzent2 5 2 8" xfId="11280"/>
    <cellStyle name="40 % - Akzent2 5 3" xfId="11281"/>
    <cellStyle name="40 % - Akzent2 5 3 2" xfId="11282"/>
    <cellStyle name="40 % - Akzent2 5 3 2 2" xfId="11283"/>
    <cellStyle name="40 % - Akzent2 5 3 2 2 2" xfId="11284"/>
    <cellStyle name="40 % - Akzent2 5 3 2 2 2 2" xfId="11285"/>
    <cellStyle name="40 % - Akzent2 5 3 2 2 3" xfId="11286"/>
    <cellStyle name="40 % - Akzent2 5 3 2 3" xfId="11287"/>
    <cellStyle name="40 % - Akzent2 5 3 2 3 2" xfId="11288"/>
    <cellStyle name="40 % - Akzent2 5 3 2 4" xfId="11289"/>
    <cellStyle name="40 % - Akzent2 5 3 2 4 2" xfId="11290"/>
    <cellStyle name="40 % - Akzent2 5 3 2 5" xfId="11291"/>
    <cellStyle name="40 % - Akzent2 5 3 2 6" xfId="11292"/>
    <cellStyle name="40 % - Akzent2 5 3 3" xfId="11293"/>
    <cellStyle name="40 % - Akzent2 5 3 3 2" xfId="11294"/>
    <cellStyle name="40 % - Akzent2 5 3 3 2 2" xfId="11295"/>
    <cellStyle name="40 % - Akzent2 5 3 3 3" xfId="11296"/>
    <cellStyle name="40 % - Akzent2 5 3 4" xfId="11297"/>
    <cellStyle name="40 % - Akzent2 5 3 4 2" xfId="11298"/>
    <cellStyle name="40 % - Akzent2 5 3 5" xfId="11299"/>
    <cellStyle name="40 % - Akzent2 5 3 5 2" xfId="11300"/>
    <cellStyle name="40 % - Akzent2 5 3 6" xfId="11301"/>
    <cellStyle name="40 % - Akzent2 5 3 7" xfId="11302"/>
    <cellStyle name="40 % - Akzent2 5 4" xfId="11303"/>
    <cellStyle name="40 % - Akzent2 5 4 2" xfId="11304"/>
    <cellStyle name="40 % - Akzent2 5 4 2 2" xfId="11305"/>
    <cellStyle name="40 % - Akzent2 5 4 2 2 2" xfId="11306"/>
    <cellStyle name="40 % - Akzent2 5 4 2 3" xfId="11307"/>
    <cellStyle name="40 % - Akzent2 5 4 3" xfId="11308"/>
    <cellStyle name="40 % - Akzent2 5 4 3 2" xfId="11309"/>
    <cellStyle name="40 % - Akzent2 5 4 4" xfId="11310"/>
    <cellStyle name="40 % - Akzent2 5 4 4 2" xfId="11311"/>
    <cellStyle name="40 % - Akzent2 5 4 5" xfId="11312"/>
    <cellStyle name="40 % - Akzent2 5 4 6" xfId="11313"/>
    <cellStyle name="40 % - Akzent2 5 5" xfId="11314"/>
    <cellStyle name="40 % - Akzent2 5 5 2" xfId="11315"/>
    <cellStyle name="40 % - Akzent2 5 5 2 2" xfId="11316"/>
    <cellStyle name="40 % - Akzent2 5 5 3" xfId="11317"/>
    <cellStyle name="40 % - Akzent2 5 6" xfId="11318"/>
    <cellStyle name="40 % - Akzent2 5 6 2" xfId="11319"/>
    <cellStyle name="40 % - Akzent2 5 7" xfId="11320"/>
    <cellStyle name="40 % - Akzent2 5 7 2" xfId="11321"/>
    <cellStyle name="40 % - Akzent2 5 8" xfId="11322"/>
    <cellStyle name="40 % - Akzent2 5 9" xfId="11323"/>
    <cellStyle name="40 % - Akzent2 6" xfId="2121"/>
    <cellStyle name="40 % - Akzent2 6 2" xfId="11324"/>
    <cellStyle name="40 % - Akzent2 6 2 2" xfId="11325"/>
    <cellStyle name="40 % - Akzent2 6 2 2 2" xfId="11326"/>
    <cellStyle name="40 % - Akzent2 6 2 2 2 2" xfId="11327"/>
    <cellStyle name="40 % - Akzent2 6 2 2 2 2 2" xfId="11328"/>
    <cellStyle name="40 % - Akzent2 6 2 2 2 3" xfId="11329"/>
    <cellStyle name="40 % - Akzent2 6 2 2 3" xfId="11330"/>
    <cellStyle name="40 % - Akzent2 6 2 2 3 2" xfId="11331"/>
    <cellStyle name="40 % - Akzent2 6 2 2 4" xfId="11332"/>
    <cellStyle name="40 % - Akzent2 6 2 2 4 2" xfId="11333"/>
    <cellStyle name="40 % - Akzent2 6 2 2 5" xfId="11334"/>
    <cellStyle name="40 % - Akzent2 6 2 2 6" xfId="11335"/>
    <cellStyle name="40 % - Akzent2 6 2 3" xfId="11336"/>
    <cellStyle name="40 % - Akzent2 6 2 3 2" xfId="11337"/>
    <cellStyle name="40 % - Akzent2 6 2 3 2 2" xfId="11338"/>
    <cellStyle name="40 % - Akzent2 6 2 3 3" xfId="11339"/>
    <cellStyle name="40 % - Akzent2 6 2 4" xfId="11340"/>
    <cellStyle name="40 % - Akzent2 6 2 4 2" xfId="11341"/>
    <cellStyle name="40 % - Akzent2 6 2 5" xfId="11342"/>
    <cellStyle name="40 % - Akzent2 6 2 5 2" xfId="11343"/>
    <cellStyle name="40 % - Akzent2 6 2 6" xfId="11344"/>
    <cellStyle name="40 % - Akzent2 6 2 7" xfId="11345"/>
    <cellStyle name="40 % - Akzent2 6 3" xfId="11346"/>
    <cellStyle name="40 % - Akzent2 6 3 2" xfId="11347"/>
    <cellStyle name="40 % - Akzent2 6 3 2 2" xfId="11348"/>
    <cellStyle name="40 % - Akzent2 6 3 2 2 2" xfId="11349"/>
    <cellStyle name="40 % - Akzent2 6 3 2 3" xfId="11350"/>
    <cellStyle name="40 % - Akzent2 6 3 3" xfId="11351"/>
    <cellStyle name="40 % - Akzent2 6 3 3 2" xfId="11352"/>
    <cellStyle name="40 % - Akzent2 6 3 4" xfId="11353"/>
    <cellStyle name="40 % - Akzent2 6 3 4 2" xfId="11354"/>
    <cellStyle name="40 % - Akzent2 6 3 5" xfId="11355"/>
    <cellStyle name="40 % - Akzent2 6 3 6" xfId="11356"/>
    <cellStyle name="40 % - Akzent2 6 4" xfId="11357"/>
    <cellStyle name="40 % - Akzent2 6 4 2" xfId="11358"/>
    <cellStyle name="40 % - Akzent2 6 4 2 2" xfId="11359"/>
    <cellStyle name="40 % - Akzent2 6 4 3" xfId="11360"/>
    <cellStyle name="40 % - Akzent2 6 5" xfId="11361"/>
    <cellStyle name="40 % - Akzent2 6 5 2" xfId="11362"/>
    <cellStyle name="40 % - Akzent2 6 6" xfId="11363"/>
    <cellStyle name="40 % - Akzent2 6 6 2" xfId="11364"/>
    <cellStyle name="40 % - Akzent2 6 7" xfId="11365"/>
    <cellStyle name="40 % - Akzent2 6 8" xfId="11366"/>
    <cellStyle name="40 % - Akzent2 7" xfId="2122"/>
    <cellStyle name="40 % - Akzent2 7 2" xfId="11367"/>
    <cellStyle name="40 % - Akzent2 7 2 2" xfId="11368"/>
    <cellStyle name="40 % - Akzent2 7 2 2 2" xfId="11369"/>
    <cellStyle name="40 % - Akzent2 7 2 2 2 2" xfId="11370"/>
    <cellStyle name="40 % - Akzent2 7 2 2 2 2 2" xfId="11371"/>
    <cellStyle name="40 % - Akzent2 7 2 2 2 3" xfId="11372"/>
    <cellStyle name="40 % - Akzent2 7 2 2 3" xfId="11373"/>
    <cellStyle name="40 % - Akzent2 7 2 2 3 2" xfId="11374"/>
    <cellStyle name="40 % - Akzent2 7 2 2 4" xfId="11375"/>
    <cellStyle name="40 % - Akzent2 7 2 2 4 2" xfId="11376"/>
    <cellStyle name="40 % - Akzent2 7 2 2 5" xfId="11377"/>
    <cellStyle name="40 % - Akzent2 7 2 2 6" xfId="11378"/>
    <cellStyle name="40 % - Akzent2 7 2 3" xfId="11379"/>
    <cellStyle name="40 % - Akzent2 7 2 3 2" xfId="11380"/>
    <cellStyle name="40 % - Akzent2 7 2 3 2 2" xfId="11381"/>
    <cellStyle name="40 % - Akzent2 7 2 3 3" xfId="11382"/>
    <cellStyle name="40 % - Akzent2 7 2 4" xfId="11383"/>
    <cellStyle name="40 % - Akzent2 7 2 4 2" xfId="11384"/>
    <cellStyle name="40 % - Akzent2 7 2 5" xfId="11385"/>
    <cellStyle name="40 % - Akzent2 7 2 5 2" xfId="11386"/>
    <cellStyle name="40 % - Akzent2 7 2 6" xfId="11387"/>
    <cellStyle name="40 % - Akzent2 7 2 7" xfId="11388"/>
    <cellStyle name="40 % - Akzent2 7 3" xfId="11389"/>
    <cellStyle name="40 % - Akzent2 7 3 2" xfId="11390"/>
    <cellStyle name="40 % - Akzent2 7 3 2 2" xfId="11391"/>
    <cellStyle name="40 % - Akzent2 7 3 2 2 2" xfId="11392"/>
    <cellStyle name="40 % - Akzent2 7 3 2 3" xfId="11393"/>
    <cellStyle name="40 % - Akzent2 7 3 3" xfId="11394"/>
    <cellStyle name="40 % - Akzent2 7 3 3 2" xfId="11395"/>
    <cellStyle name="40 % - Akzent2 7 3 4" xfId="11396"/>
    <cellStyle name="40 % - Akzent2 7 3 4 2" xfId="11397"/>
    <cellStyle name="40 % - Akzent2 7 3 5" xfId="11398"/>
    <cellStyle name="40 % - Akzent2 7 3 6" xfId="11399"/>
    <cellStyle name="40 % - Akzent2 7 4" xfId="11400"/>
    <cellStyle name="40 % - Akzent2 7 4 2" xfId="11401"/>
    <cellStyle name="40 % - Akzent2 7 4 2 2" xfId="11402"/>
    <cellStyle name="40 % - Akzent2 7 4 3" xfId="11403"/>
    <cellStyle name="40 % - Akzent2 7 5" xfId="11404"/>
    <cellStyle name="40 % - Akzent2 7 5 2" xfId="11405"/>
    <cellStyle name="40 % - Akzent2 7 6" xfId="11406"/>
    <cellStyle name="40 % - Akzent2 7 6 2" xfId="11407"/>
    <cellStyle name="40 % - Akzent2 7 7" xfId="11408"/>
    <cellStyle name="40 % - Akzent2 7 8" xfId="11409"/>
    <cellStyle name="40 % - Akzent2 8" xfId="2123"/>
    <cellStyle name="40 % - Akzent2 8 2" xfId="11410"/>
    <cellStyle name="40 % - Akzent2 8 2 2" xfId="11411"/>
    <cellStyle name="40 % - Akzent2 8 2 2 2" xfId="11412"/>
    <cellStyle name="40 % - Akzent2 8 2 2 2 2" xfId="11413"/>
    <cellStyle name="40 % - Akzent2 8 2 2 3" xfId="11414"/>
    <cellStyle name="40 % - Akzent2 8 2 3" xfId="11415"/>
    <cellStyle name="40 % - Akzent2 8 2 3 2" xfId="11416"/>
    <cellStyle name="40 % - Akzent2 8 2 4" xfId="11417"/>
    <cellStyle name="40 % - Akzent2 8 2 4 2" xfId="11418"/>
    <cellStyle name="40 % - Akzent2 8 2 5" xfId="11419"/>
    <cellStyle name="40 % - Akzent2 8 2 6" xfId="11420"/>
    <cellStyle name="40 % - Akzent2 8 3" xfId="11421"/>
    <cellStyle name="40 % - Akzent2 8 3 2" xfId="11422"/>
    <cellStyle name="40 % - Akzent2 8 3 2 2" xfId="11423"/>
    <cellStyle name="40 % - Akzent2 8 3 3" xfId="11424"/>
    <cellStyle name="40 % - Akzent2 8 4" xfId="11425"/>
    <cellStyle name="40 % - Akzent2 8 4 2" xfId="11426"/>
    <cellStyle name="40 % - Akzent2 8 5" xfId="11427"/>
    <cellStyle name="40 % - Akzent2 8 5 2" xfId="11428"/>
    <cellStyle name="40 % - Akzent2 8 6" xfId="11429"/>
    <cellStyle name="40 % - Akzent2 8 7" xfId="11430"/>
    <cellStyle name="40 % - Akzent2 9" xfId="2124"/>
    <cellStyle name="40 % - Akzent2 9 2" xfId="11431"/>
    <cellStyle name="40 % - Akzent2 9 2 2" xfId="11432"/>
    <cellStyle name="40 % - Akzent2 9 2 2 2" xfId="11433"/>
    <cellStyle name="40 % - Akzent2 9 2 2 2 2" xfId="11434"/>
    <cellStyle name="40 % - Akzent2 9 2 2 3" xfId="11435"/>
    <cellStyle name="40 % - Akzent2 9 2 3" xfId="11436"/>
    <cellStyle name="40 % - Akzent2 9 2 3 2" xfId="11437"/>
    <cellStyle name="40 % - Akzent2 9 2 4" xfId="11438"/>
    <cellStyle name="40 % - Akzent2 9 2 4 2" xfId="11439"/>
    <cellStyle name="40 % - Akzent2 9 2 5" xfId="11440"/>
    <cellStyle name="40 % - Akzent2 9 2 6" xfId="11441"/>
    <cellStyle name="40 % - Akzent2 9 3" xfId="11442"/>
    <cellStyle name="40 % - Akzent2 9 3 2" xfId="11443"/>
    <cellStyle name="40 % - Akzent2 9 3 2 2" xfId="11444"/>
    <cellStyle name="40 % - Akzent2 9 3 3" xfId="11445"/>
    <cellStyle name="40 % - Akzent2 9 4" xfId="11446"/>
    <cellStyle name="40 % - Akzent2 9 4 2" xfId="11447"/>
    <cellStyle name="40 % - Akzent2 9 5" xfId="11448"/>
    <cellStyle name="40 % - Akzent2 9 5 2" xfId="11449"/>
    <cellStyle name="40 % - Akzent2 9 6" xfId="11450"/>
    <cellStyle name="40 % - Akzent2 9 7" xfId="11451"/>
    <cellStyle name="40 % - Akzent3 10" xfId="2125"/>
    <cellStyle name="40 % - Akzent3 10 2" xfId="11452"/>
    <cellStyle name="40 % - Akzent3 11" xfId="2126"/>
    <cellStyle name="40 % - Akzent3 12" xfId="2127"/>
    <cellStyle name="40 % - Akzent3 13" xfId="2128"/>
    <cellStyle name="40 % - Akzent3 14" xfId="2129"/>
    <cellStyle name="40 % - Akzent3 15" xfId="2130"/>
    <cellStyle name="40 % - Akzent3 16" xfId="2131"/>
    <cellStyle name="40 % - Akzent3 17" xfId="2132"/>
    <cellStyle name="40 % - Akzent3 18" xfId="2133"/>
    <cellStyle name="40 % - Akzent3 19" xfId="2134"/>
    <cellStyle name="40 % - Akzent3 2" xfId="111"/>
    <cellStyle name="40 % - Akzent3 2 10" xfId="11453"/>
    <cellStyle name="40 % - Akzent3 2 10 2" xfId="11454"/>
    <cellStyle name="40 % - Akzent3 2 10 2 2" xfId="11455"/>
    <cellStyle name="40 % - Akzent3 2 10 3" xfId="11456"/>
    <cellStyle name="40 % - Akzent3 2 11" xfId="11457"/>
    <cellStyle name="40 % - Akzent3 2 11 2" xfId="11458"/>
    <cellStyle name="40 % - Akzent3 2 12" xfId="11459"/>
    <cellStyle name="40 % - Akzent3 2 12 2" xfId="11460"/>
    <cellStyle name="40 % - Akzent3 2 13" xfId="11461"/>
    <cellStyle name="40 % - Akzent3 2 14" xfId="11462"/>
    <cellStyle name="40 % - Akzent3 2 2" xfId="112"/>
    <cellStyle name="40 % - Akzent3 2 2 10" xfId="11463"/>
    <cellStyle name="40 % - Akzent3 2 2 2" xfId="113"/>
    <cellStyle name="40 % - Akzent3 2 2 2 2" xfId="11464"/>
    <cellStyle name="40 % - Akzent3 2 2 2 2 2" xfId="11465"/>
    <cellStyle name="40 % - Akzent3 2 2 2 2 2 2" xfId="11466"/>
    <cellStyle name="40 % - Akzent3 2 2 2 2 2 2 2" xfId="11467"/>
    <cellStyle name="40 % - Akzent3 2 2 2 2 2 2 2 2" xfId="11468"/>
    <cellStyle name="40 % - Akzent3 2 2 2 2 2 2 3" xfId="11469"/>
    <cellStyle name="40 % - Akzent3 2 2 2 2 2 3" xfId="11470"/>
    <cellStyle name="40 % - Akzent3 2 2 2 2 2 3 2" xfId="11471"/>
    <cellStyle name="40 % - Akzent3 2 2 2 2 2 4" xfId="11472"/>
    <cellStyle name="40 % - Akzent3 2 2 2 2 2 4 2" xfId="11473"/>
    <cellStyle name="40 % - Akzent3 2 2 2 2 2 5" xfId="11474"/>
    <cellStyle name="40 % - Akzent3 2 2 2 2 2 6" xfId="11475"/>
    <cellStyle name="40 % - Akzent3 2 2 2 2 3" xfId="11476"/>
    <cellStyle name="40 % - Akzent3 2 2 2 2 3 2" xfId="11477"/>
    <cellStyle name="40 % - Akzent3 2 2 2 2 3 2 2" xfId="11478"/>
    <cellStyle name="40 % - Akzent3 2 2 2 2 3 3" xfId="11479"/>
    <cellStyle name="40 % - Akzent3 2 2 2 2 4" xfId="11480"/>
    <cellStyle name="40 % - Akzent3 2 2 2 2 4 2" xfId="11481"/>
    <cellStyle name="40 % - Akzent3 2 2 2 2 5" xfId="11482"/>
    <cellStyle name="40 % - Akzent3 2 2 2 2 5 2" xfId="11483"/>
    <cellStyle name="40 % - Akzent3 2 2 2 2 6" xfId="11484"/>
    <cellStyle name="40 % - Akzent3 2 2 2 2 7" xfId="11485"/>
    <cellStyle name="40 % - Akzent3 2 2 2 3" xfId="11486"/>
    <cellStyle name="40 % - Akzent3 2 2 2 3 2" xfId="11487"/>
    <cellStyle name="40 % - Akzent3 2 2 2 3 2 2" xfId="11488"/>
    <cellStyle name="40 % - Akzent3 2 2 2 3 2 2 2" xfId="11489"/>
    <cellStyle name="40 % - Akzent3 2 2 2 3 2 3" xfId="11490"/>
    <cellStyle name="40 % - Akzent3 2 2 2 3 3" xfId="11491"/>
    <cellStyle name="40 % - Akzent3 2 2 2 3 3 2" xfId="11492"/>
    <cellStyle name="40 % - Akzent3 2 2 2 3 4" xfId="11493"/>
    <cellStyle name="40 % - Akzent3 2 2 2 3 4 2" xfId="11494"/>
    <cellStyle name="40 % - Akzent3 2 2 2 3 5" xfId="11495"/>
    <cellStyle name="40 % - Akzent3 2 2 2 3 6" xfId="11496"/>
    <cellStyle name="40 % - Akzent3 2 2 2 4" xfId="11497"/>
    <cellStyle name="40 % - Akzent3 2 2 2 4 2" xfId="11498"/>
    <cellStyle name="40 % - Akzent3 2 2 2 4 2 2" xfId="11499"/>
    <cellStyle name="40 % - Akzent3 2 2 2 4 3" xfId="11500"/>
    <cellStyle name="40 % - Akzent3 2 2 2 5" xfId="11501"/>
    <cellStyle name="40 % - Akzent3 2 2 2 5 2" xfId="11502"/>
    <cellStyle name="40 % - Akzent3 2 2 2 6" xfId="11503"/>
    <cellStyle name="40 % - Akzent3 2 2 2 6 2" xfId="11504"/>
    <cellStyle name="40 % - Akzent3 2 2 2 7" xfId="11505"/>
    <cellStyle name="40 % - Akzent3 2 2 2 8" xfId="11506"/>
    <cellStyle name="40 % - Akzent3 2 2 3" xfId="11507"/>
    <cellStyle name="40 % - Akzent3 2 2 3 2" xfId="11508"/>
    <cellStyle name="40 % - Akzent3 2 2 3 2 2" xfId="11509"/>
    <cellStyle name="40 % - Akzent3 2 2 3 2 2 2" xfId="11510"/>
    <cellStyle name="40 % - Akzent3 2 2 3 2 2 2 2" xfId="11511"/>
    <cellStyle name="40 % - Akzent3 2 2 3 2 2 2 2 2" xfId="11512"/>
    <cellStyle name="40 % - Akzent3 2 2 3 2 2 2 3" xfId="11513"/>
    <cellStyle name="40 % - Akzent3 2 2 3 2 2 3" xfId="11514"/>
    <cellStyle name="40 % - Akzent3 2 2 3 2 2 3 2" xfId="11515"/>
    <cellStyle name="40 % - Akzent3 2 2 3 2 2 4" xfId="11516"/>
    <cellStyle name="40 % - Akzent3 2 2 3 2 2 4 2" xfId="11517"/>
    <cellStyle name="40 % - Akzent3 2 2 3 2 2 5" xfId="11518"/>
    <cellStyle name="40 % - Akzent3 2 2 3 2 2 6" xfId="11519"/>
    <cellStyle name="40 % - Akzent3 2 2 3 2 3" xfId="11520"/>
    <cellStyle name="40 % - Akzent3 2 2 3 2 3 2" xfId="11521"/>
    <cellStyle name="40 % - Akzent3 2 2 3 2 3 2 2" xfId="11522"/>
    <cellStyle name="40 % - Akzent3 2 2 3 2 3 3" xfId="11523"/>
    <cellStyle name="40 % - Akzent3 2 2 3 2 4" xfId="11524"/>
    <cellStyle name="40 % - Akzent3 2 2 3 2 4 2" xfId="11525"/>
    <cellStyle name="40 % - Akzent3 2 2 3 2 5" xfId="11526"/>
    <cellStyle name="40 % - Akzent3 2 2 3 2 5 2" xfId="11527"/>
    <cellStyle name="40 % - Akzent3 2 2 3 2 6" xfId="11528"/>
    <cellStyle name="40 % - Akzent3 2 2 3 2 7" xfId="11529"/>
    <cellStyle name="40 % - Akzent3 2 2 3 3" xfId="11530"/>
    <cellStyle name="40 % - Akzent3 2 2 3 3 2" xfId="11531"/>
    <cellStyle name="40 % - Akzent3 2 2 3 3 2 2" xfId="11532"/>
    <cellStyle name="40 % - Akzent3 2 2 3 3 2 2 2" xfId="11533"/>
    <cellStyle name="40 % - Akzent3 2 2 3 3 2 3" xfId="11534"/>
    <cellStyle name="40 % - Akzent3 2 2 3 3 3" xfId="11535"/>
    <cellStyle name="40 % - Akzent3 2 2 3 3 3 2" xfId="11536"/>
    <cellStyle name="40 % - Akzent3 2 2 3 3 4" xfId="11537"/>
    <cellStyle name="40 % - Akzent3 2 2 3 3 4 2" xfId="11538"/>
    <cellStyle name="40 % - Akzent3 2 2 3 3 5" xfId="11539"/>
    <cellStyle name="40 % - Akzent3 2 2 3 3 6" xfId="11540"/>
    <cellStyle name="40 % - Akzent3 2 2 3 4" xfId="11541"/>
    <cellStyle name="40 % - Akzent3 2 2 3 4 2" xfId="11542"/>
    <cellStyle name="40 % - Akzent3 2 2 3 4 2 2" xfId="11543"/>
    <cellStyle name="40 % - Akzent3 2 2 3 4 3" xfId="11544"/>
    <cellStyle name="40 % - Akzent3 2 2 3 5" xfId="11545"/>
    <cellStyle name="40 % - Akzent3 2 2 3 5 2" xfId="11546"/>
    <cellStyle name="40 % - Akzent3 2 2 3 6" xfId="11547"/>
    <cellStyle name="40 % - Akzent3 2 2 3 6 2" xfId="11548"/>
    <cellStyle name="40 % - Akzent3 2 2 3 7" xfId="11549"/>
    <cellStyle name="40 % - Akzent3 2 2 3 8" xfId="11550"/>
    <cellStyle name="40 % - Akzent3 2 2 4" xfId="11551"/>
    <cellStyle name="40 % - Akzent3 2 2 4 2" xfId="11552"/>
    <cellStyle name="40 % - Akzent3 2 2 4 2 2" xfId="11553"/>
    <cellStyle name="40 % - Akzent3 2 2 4 2 2 2" xfId="11554"/>
    <cellStyle name="40 % - Akzent3 2 2 4 2 2 2 2" xfId="11555"/>
    <cellStyle name="40 % - Akzent3 2 2 4 2 2 3" xfId="11556"/>
    <cellStyle name="40 % - Akzent3 2 2 4 2 3" xfId="11557"/>
    <cellStyle name="40 % - Akzent3 2 2 4 2 3 2" xfId="11558"/>
    <cellStyle name="40 % - Akzent3 2 2 4 2 4" xfId="11559"/>
    <cellStyle name="40 % - Akzent3 2 2 4 2 4 2" xfId="11560"/>
    <cellStyle name="40 % - Akzent3 2 2 4 2 5" xfId="11561"/>
    <cellStyle name="40 % - Akzent3 2 2 4 2 6" xfId="11562"/>
    <cellStyle name="40 % - Akzent3 2 2 4 3" xfId="11563"/>
    <cellStyle name="40 % - Akzent3 2 2 4 3 2" xfId="11564"/>
    <cellStyle name="40 % - Akzent3 2 2 4 3 2 2" xfId="11565"/>
    <cellStyle name="40 % - Akzent3 2 2 4 3 3" xfId="11566"/>
    <cellStyle name="40 % - Akzent3 2 2 4 4" xfId="11567"/>
    <cellStyle name="40 % - Akzent3 2 2 4 4 2" xfId="11568"/>
    <cellStyle name="40 % - Akzent3 2 2 4 5" xfId="11569"/>
    <cellStyle name="40 % - Akzent3 2 2 4 5 2" xfId="11570"/>
    <cellStyle name="40 % - Akzent3 2 2 4 6" xfId="11571"/>
    <cellStyle name="40 % - Akzent3 2 2 4 7" xfId="11572"/>
    <cellStyle name="40 % - Akzent3 2 2 5" xfId="11573"/>
    <cellStyle name="40 % - Akzent3 2 2 5 2" xfId="11574"/>
    <cellStyle name="40 % - Akzent3 2 2 5 2 2" xfId="11575"/>
    <cellStyle name="40 % - Akzent3 2 2 5 2 2 2" xfId="11576"/>
    <cellStyle name="40 % - Akzent3 2 2 5 2 3" xfId="11577"/>
    <cellStyle name="40 % - Akzent3 2 2 5 3" xfId="11578"/>
    <cellStyle name="40 % - Akzent3 2 2 5 3 2" xfId="11579"/>
    <cellStyle name="40 % - Akzent3 2 2 5 4" xfId="11580"/>
    <cellStyle name="40 % - Akzent3 2 2 5 4 2" xfId="11581"/>
    <cellStyle name="40 % - Akzent3 2 2 5 5" xfId="11582"/>
    <cellStyle name="40 % - Akzent3 2 2 5 6" xfId="11583"/>
    <cellStyle name="40 % - Akzent3 2 2 6" xfId="11584"/>
    <cellStyle name="40 % - Akzent3 2 2 6 2" xfId="11585"/>
    <cellStyle name="40 % - Akzent3 2 2 6 2 2" xfId="11586"/>
    <cellStyle name="40 % - Akzent3 2 2 6 3" xfId="11587"/>
    <cellStyle name="40 % - Akzent3 2 2 7" xfId="11588"/>
    <cellStyle name="40 % - Akzent3 2 2 7 2" xfId="11589"/>
    <cellStyle name="40 % - Akzent3 2 2 8" xfId="11590"/>
    <cellStyle name="40 % - Akzent3 2 2 8 2" xfId="11591"/>
    <cellStyle name="40 % - Akzent3 2 2 9" xfId="11592"/>
    <cellStyle name="40 % - Akzent3 2 3" xfId="114"/>
    <cellStyle name="40 % - Akzent3 2 3 2" xfId="11593"/>
    <cellStyle name="40 % - Akzent3 2 3 2 2" xfId="11594"/>
    <cellStyle name="40 % - Akzent3 2 3 2 2 2" xfId="11595"/>
    <cellStyle name="40 % - Akzent3 2 3 2 2 2 2" xfId="11596"/>
    <cellStyle name="40 % - Akzent3 2 3 2 2 2 2 2" xfId="11597"/>
    <cellStyle name="40 % - Akzent3 2 3 2 2 2 2 2 2" xfId="11598"/>
    <cellStyle name="40 % - Akzent3 2 3 2 2 2 2 3" xfId="11599"/>
    <cellStyle name="40 % - Akzent3 2 3 2 2 2 3" xfId="11600"/>
    <cellStyle name="40 % - Akzent3 2 3 2 2 2 3 2" xfId="11601"/>
    <cellStyle name="40 % - Akzent3 2 3 2 2 2 4" xfId="11602"/>
    <cellStyle name="40 % - Akzent3 2 3 2 2 2 4 2" xfId="11603"/>
    <cellStyle name="40 % - Akzent3 2 3 2 2 2 5" xfId="11604"/>
    <cellStyle name="40 % - Akzent3 2 3 2 2 2 6" xfId="11605"/>
    <cellStyle name="40 % - Akzent3 2 3 2 2 3" xfId="11606"/>
    <cellStyle name="40 % - Akzent3 2 3 2 2 3 2" xfId="11607"/>
    <cellStyle name="40 % - Akzent3 2 3 2 2 3 2 2" xfId="11608"/>
    <cellStyle name="40 % - Akzent3 2 3 2 2 3 3" xfId="11609"/>
    <cellStyle name="40 % - Akzent3 2 3 2 2 4" xfId="11610"/>
    <cellStyle name="40 % - Akzent3 2 3 2 2 4 2" xfId="11611"/>
    <cellStyle name="40 % - Akzent3 2 3 2 2 5" xfId="11612"/>
    <cellStyle name="40 % - Akzent3 2 3 2 2 5 2" xfId="11613"/>
    <cellStyle name="40 % - Akzent3 2 3 2 2 6" xfId="11614"/>
    <cellStyle name="40 % - Akzent3 2 3 2 2 7" xfId="11615"/>
    <cellStyle name="40 % - Akzent3 2 3 2 3" xfId="11616"/>
    <cellStyle name="40 % - Akzent3 2 3 2 3 2" xfId="11617"/>
    <cellStyle name="40 % - Akzent3 2 3 2 3 2 2" xfId="11618"/>
    <cellStyle name="40 % - Akzent3 2 3 2 3 2 2 2" xfId="11619"/>
    <cellStyle name="40 % - Akzent3 2 3 2 3 2 3" xfId="11620"/>
    <cellStyle name="40 % - Akzent3 2 3 2 3 3" xfId="11621"/>
    <cellStyle name="40 % - Akzent3 2 3 2 3 3 2" xfId="11622"/>
    <cellStyle name="40 % - Akzent3 2 3 2 3 4" xfId="11623"/>
    <cellStyle name="40 % - Akzent3 2 3 2 3 4 2" xfId="11624"/>
    <cellStyle name="40 % - Akzent3 2 3 2 3 5" xfId="11625"/>
    <cellStyle name="40 % - Akzent3 2 3 2 3 6" xfId="11626"/>
    <cellStyle name="40 % - Akzent3 2 3 2 4" xfId="11627"/>
    <cellStyle name="40 % - Akzent3 2 3 2 4 2" xfId="11628"/>
    <cellStyle name="40 % - Akzent3 2 3 2 4 2 2" xfId="11629"/>
    <cellStyle name="40 % - Akzent3 2 3 2 4 3" xfId="11630"/>
    <cellStyle name="40 % - Akzent3 2 3 2 5" xfId="11631"/>
    <cellStyle name="40 % - Akzent3 2 3 2 5 2" xfId="11632"/>
    <cellStyle name="40 % - Akzent3 2 3 2 6" xfId="11633"/>
    <cellStyle name="40 % - Akzent3 2 3 2 6 2" xfId="11634"/>
    <cellStyle name="40 % - Akzent3 2 3 2 7" xfId="11635"/>
    <cellStyle name="40 % - Akzent3 2 3 2 8" xfId="11636"/>
    <cellStyle name="40 % - Akzent3 2 3 3" xfId="11637"/>
    <cellStyle name="40 % - Akzent3 2 3 3 2" xfId="11638"/>
    <cellStyle name="40 % - Akzent3 2 3 3 2 2" xfId="11639"/>
    <cellStyle name="40 % - Akzent3 2 3 3 2 2 2" xfId="11640"/>
    <cellStyle name="40 % - Akzent3 2 3 3 2 2 2 2" xfId="11641"/>
    <cellStyle name="40 % - Akzent3 2 3 3 2 2 3" xfId="11642"/>
    <cellStyle name="40 % - Akzent3 2 3 3 2 3" xfId="11643"/>
    <cellStyle name="40 % - Akzent3 2 3 3 2 3 2" xfId="11644"/>
    <cellStyle name="40 % - Akzent3 2 3 3 2 4" xfId="11645"/>
    <cellStyle name="40 % - Akzent3 2 3 3 2 4 2" xfId="11646"/>
    <cellStyle name="40 % - Akzent3 2 3 3 2 5" xfId="11647"/>
    <cellStyle name="40 % - Akzent3 2 3 3 2 6" xfId="11648"/>
    <cellStyle name="40 % - Akzent3 2 3 3 3" xfId="11649"/>
    <cellStyle name="40 % - Akzent3 2 3 3 3 2" xfId="11650"/>
    <cellStyle name="40 % - Akzent3 2 3 3 3 2 2" xfId="11651"/>
    <cellStyle name="40 % - Akzent3 2 3 3 3 3" xfId="11652"/>
    <cellStyle name="40 % - Akzent3 2 3 3 4" xfId="11653"/>
    <cellStyle name="40 % - Akzent3 2 3 3 4 2" xfId="11654"/>
    <cellStyle name="40 % - Akzent3 2 3 3 5" xfId="11655"/>
    <cellStyle name="40 % - Akzent3 2 3 3 5 2" xfId="11656"/>
    <cellStyle name="40 % - Akzent3 2 3 3 6" xfId="11657"/>
    <cellStyle name="40 % - Akzent3 2 3 3 7" xfId="11658"/>
    <cellStyle name="40 % - Akzent3 2 3 4" xfId="11659"/>
    <cellStyle name="40 % - Akzent3 2 3 4 2" xfId="11660"/>
    <cellStyle name="40 % - Akzent3 2 3 4 2 2" xfId="11661"/>
    <cellStyle name="40 % - Akzent3 2 3 4 2 2 2" xfId="11662"/>
    <cellStyle name="40 % - Akzent3 2 3 4 2 3" xfId="11663"/>
    <cellStyle name="40 % - Akzent3 2 3 4 3" xfId="11664"/>
    <cellStyle name="40 % - Akzent3 2 3 4 3 2" xfId="11665"/>
    <cellStyle name="40 % - Akzent3 2 3 4 4" xfId="11666"/>
    <cellStyle name="40 % - Akzent3 2 3 4 4 2" xfId="11667"/>
    <cellStyle name="40 % - Akzent3 2 3 4 5" xfId="11668"/>
    <cellStyle name="40 % - Akzent3 2 3 4 6" xfId="11669"/>
    <cellStyle name="40 % - Akzent3 2 3 5" xfId="11670"/>
    <cellStyle name="40 % - Akzent3 2 3 5 2" xfId="11671"/>
    <cellStyle name="40 % - Akzent3 2 3 5 2 2" xfId="11672"/>
    <cellStyle name="40 % - Akzent3 2 3 5 3" xfId="11673"/>
    <cellStyle name="40 % - Akzent3 2 3 6" xfId="11674"/>
    <cellStyle name="40 % - Akzent3 2 3 6 2" xfId="11675"/>
    <cellStyle name="40 % - Akzent3 2 3 7" xfId="11676"/>
    <cellStyle name="40 % - Akzent3 2 3 7 2" xfId="11677"/>
    <cellStyle name="40 % - Akzent3 2 3 8" xfId="11678"/>
    <cellStyle name="40 % - Akzent3 2 3 9" xfId="11679"/>
    <cellStyle name="40 % - Akzent3 2 4" xfId="115"/>
    <cellStyle name="40 % - Akzent3 2 4 2" xfId="11680"/>
    <cellStyle name="40 % - Akzent3 2 4 2 2" xfId="11681"/>
    <cellStyle name="40 % - Akzent3 2 4 2 2 2" xfId="11682"/>
    <cellStyle name="40 % - Akzent3 2 4 2 2 2 2" xfId="11683"/>
    <cellStyle name="40 % - Akzent3 2 4 2 2 2 2 2" xfId="11684"/>
    <cellStyle name="40 % - Akzent3 2 4 2 2 2 3" xfId="11685"/>
    <cellStyle name="40 % - Akzent3 2 4 2 2 3" xfId="11686"/>
    <cellStyle name="40 % - Akzent3 2 4 2 2 3 2" xfId="11687"/>
    <cellStyle name="40 % - Akzent3 2 4 2 2 4" xfId="11688"/>
    <cellStyle name="40 % - Akzent3 2 4 2 2 4 2" xfId="11689"/>
    <cellStyle name="40 % - Akzent3 2 4 2 2 5" xfId="11690"/>
    <cellStyle name="40 % - Akzent3 2 4 2 2 6" xfId="11691"/>
    <cellStyle name="40 % - Akzent3 2 4 2 3" xfId="11692"/>
    <cellStyle name="40 % - Akzent3 2 4 2 3 2" xfId="11693"/>
    <cellStyle name="40 % - Akzent3 2 4 2 3 2 2" xfId="11694"/>
    <cellStyle name="40 % - Akzent3 2 4 2 3 3" xfId="11695"/>
    <cellStyle name="40 % - Akzent3 2 4 2 4" xfId="11696"/>
    <cellStyle name="40 % - Akzent3 2 4 2 4 2" xfId="11697"/>
    <cellStyle name="40 % - Akzent3 2 4 2 5" xfId="11698"/>
    <cellStyle name="40 % - Akzent3 2 4 2 5 2" xfId="11699"/>
    <cellStyle name="40 % - Akzent3 2 4 2 6" xfId="11700"/>
    <cellStyle name="40 % - Akzent3 2 4 2 7" xfId="11701"/>
    <cellStyle name="40 % - Akzent3 2 4 3" xfId="11702"/>
    <cellStyle name="40 % - Akzent3 2 4 3 2" xfId="11703"/>
    <cellStyle name="40 % - Akzent3 2 4 3 2 2" xfId="11704"/>
    <cellStyle name="40 % - Akzent3 2 4 3 2 2 2" xfId="11705"/>
    <cellStyle name="40 % - Akzent3 2 4 3 2 3" xfId="11706"/>
    <cellStyle name="40 % - Akzent3 2 4 3 3" xfId="11707"/>
    <cellStyle name="40 % - Akzent3 2 4 3 3 2" xfId="11708"/>
    <cellStyle name="40 % - Akzent3 2 4 3 4" xfId="11709"/>
    <cellStyle name="40 % - Akzent3 2 4 3 4 2" xfId="11710"/>
    <cellStyle name="40 % - Akzent3 2 4 3 5" xfId="11711"/>
    <cellStyle name="40 % - Akzent3 2 4 3 6" xfId="11712"/>
    <cellStyle name="40 % - Akzent3 2 4 4" xfId="11713"/>
    <cellStyle name="40 % - Akzent3 2 4 4 2" xfId="11714"/>
    <cellStyle name="40 % - Akzent3 2 4 4 2 2" xfId="11715"/>
    <cellStyle name="40 % - Akzent3 2 4 4 3" xfId="11716"/>
    <cellStyle name="40 % - Akzent3 2 4 5" xfId="11717"/>
    <cellStyle name="40 % - Akzent3 2 4 5 2" xfId="11718"/>
    <cellStyle name="40 % - Akzent3 2 4 6" xfId="11719"/>
    <cellStyle name="40 % - Akzent3 2 4 6 2" xfId="11720"/>
    <cellStyle name="40 % - Akzent3 2 4 7" xfId="11721"/>
    <cellStyle name="40 % - Akzent3 2 4 8" xfId="11722"/>
    <cellStyle name="40 % - Akzent3 2 5" xfId="116"/>
    <cellStyle name="40 % - Akzent3 2 5 2" xfId="11723"/>
    <cellStyle name="40 % - Akzent3 2 5 2 2" xfId="11724"/>
    <cellStyle name="40 % - Akzent3 2 5 2 2 2" xfId="11725"/>
    <cellStyle name="40 % - Akzent3 2 5 2 2 2 2" xfId="11726"/>
    <cellStyle name="40 % - Akzent3 2 5 2 2 2 2 2" xfId="11727"/>
    <cellStyle name="40 % - Akzent3 2 5 2 2 2 3" xfId="11728"/>
    <cellStyle name="40 % - Akzent3 2 5 2 2 3" xfId="11729"/>
    <cellStyle name="40 % - Akzent3 2 5 2 2 3 2" xfId="11730"/>
    <cellStyle name="40 % - Akzent3 2 5 2 2 4" xfId="11731"/>
    <cellStyle name="40 % - Akzent3 2 5 2 2 4 2" xfId="11732"/>
    <cellStyle name="40 % - Akzent3 2 5 2 2 5" xfId="11733"/>
    <cellStyle name="40 % - Akzent3 2 5 2 2 6" xfId="11734"/>
    <cellStyle name="40 % - Akzent3 2 5 2 3" xfId="11735"/>
    <cellStyle name="40 % - Akzent3 2 5 2 3 2" xfId="11736"/>
    <cellStyle name="40 % - Akzent3 2 5 2 3 2 2" xfId="11737"/>
    <cellStyle name="40 % - Akzent3 2 5 2 3 3" xfId="11738"/>
    <cellStyle name="40 % - Akzent3 2 5 2 4" xfId="11739"/>
    <cellStyle name="40 % - Akzent3 2 5 2 4 2" xfId="11740"/>
    <cellStyle name="40 % - Akzent3 2 5 2 5" xfId="11741"/>
    <cellStyle name="40 % - Akzent3 2 5 2 5 2" xfId="11742"/>
    <cellStyle name="40 % - Akzent3 2 5 2 6" xfId="11743"/>
    <cellStyle name="40 % - Akzent3 2 5 2 7" xfId="11744"/>
    <cellStyle name="40 % - Akzent3 2 5 3" xfId="11745"/>
    <cellStyle name="40 % - Akzent3 2 5 3 2" xfId="11746"/>
    <cellStyle name="40 % - Akzent3 2 5 3 2 2" xfId="11747"/>
    <cellStyle name="40 % - Akzent3 2 5 3 2 2 2" xfId="11748"/>
    <cellStyle name="40 % - Akzent3 2 5 3 2 3" xfId="11749"/>
    <cellStyle name="40 % - Akzent3 2 5 3 3" xfId="11750"/>
    <cellStyle name="40 % - Akzent3 2 5 3 3 2" xfId="11751"/>
    <cellStyle name="40 % - Akzent3 2 5 3 4" xfId="11752"/>
    <cellStyle name="40 % - Akzent3 2 5 3 4 2" xfId="11753"/>
    <cellStyle name="40 % - Akzent3 2 5 3 5" xfId="11754"/>
    <cellStyle name="40 % - Akzent3 2 5 3 6" xfId="11755"/>
    <cellStyle name="40 % - Akzent3 2 5 4" xfId="11756"/>
    <cellStyle name="40 % - Akzent3 2 5 4 2" xfId="11757"/>
    <cellStyle name="40 % - Akzent3 2 5 4 2 2" xfId="11758"/>
    <cellStyle name="40 % - Akzent3 2 5 4 3" xfId="11759"/>
    <cellStyle name="40 % - Akzent3 2 5 5" xfId="11760"/>
    <cellStyle name="40 % - Akzent3 2 5 5 2" xfId="11761"/>
    <cellStyle name="40 % - Akzent3 2 5 6" xfId="11762"/>
    <cellStyle name="40 % - Akzent3 2 5 6 2" xfId="11763"/>
    <cellStyle name="40 % - Akzent3 2 5 7" xfId="11764"/>
    <cellStyle name="40 % - Akzent3 2 5 8" xfId="11765"/>
    <cellStyle name="40 % - Akzent3 2 6" xfId="11766"/>
    <cellStyle name="40 % - Akzent3 2 6 2" xfId="11767"/>
    <cellStyle name="40 % - Akzent3 2 6 2 2" xfId="11768"/>
    <cellStyle name="40 % - Akzent3 2 6 2 2 2" xfId="11769"/>
    <cellStyle name="40 % - Akzent3 2 6 2 2 2 2" xfId="11770"/>
    <cellStyle name="40 % - Akzent3 2 6 2 2 3" xfId="11771"/>
    <cellStyle name="40 % - Akzent3 2 6 2 3" xfId="11772"/>
    <cellStyle name="40 % - Akzent3 2 6 2 3 2" xfId="11773"/>
    <cellStyle name="40 % - Akzent3 2 6 2 4" xfId="11774"/>
    <cellStyle name="40 % - Akzent3 2 6 2 4 2" xfId="11775"/>
    <cellStyle name="40 % - Akzent3 2 6 2 5" xfId="11776"/>
    <cellStyle name="40 % - Akzent3 2 6 2 6" xfId="11777"/>
    <cellStyle name="40 % - Akzent3 2 6 3" xfId="11778"/>
    <cellStyle name="40 % - Akzent3 2 6 3 2" xfId="11779"/>
    <cellStyle name="40 % - Akzent3 2 6 3 2 2" xfId="11780"/>
    <cellStyle name="40 % - Akzent3 2 6 3 3" xfId="11781"/>
    <cellStyle name="40 % - Akzent3 2 6 4" xfId="11782"/>
    <cellStyle name="40 % - Akzent3 2 6 4 2" xfId="11783"/>
    <cellStyle name="40 % - Akzent3 2 6 5" xfId="11784"/>
    <cellStyle name="40 % - Akzent3 2 6 5 2" xfId="11785"/>
    <cellStyle name="40 % - Akzent3 2 6 6" xfId="11786"/>
    <cellStyle name="40 % - Akzent3 2 6 7" xfId="11787"/>
    <cellStyle name="40 % - Akzent3 2 7" xfId="11788"/>
    <cellStyle name="40 % - Akzent3 2 7 2" xfId="11789"/>
    <cellStyle name="40 % - Akzent3 2 7 2 2" xfId="11790"/>
    <cellStyle name="40 % - Akzent3 2 7 2 2 2" xfId="11791"/>
    <cellStyle name="40 % - Akzent3 2 7 2 2 2 2" xfId="11792"/>
    <cellStyle name="40 % - Akzent3 2 7 2 2 3" xfId="11793"/>
    <cellStyle name="40 % - Akzent3 2 7 2 3" xfId="11794"/>
    <cellStyle name="40 % - Akzent3 2 7 2 3 2" xfId="11795"/>
    <cellStyle name="40 % - Akzent3 2 7 2 4" xfId="11796"/>
    <cellStyle name="40 % - Akzent3 2 7 2 4 2" xfId="11797"/>
    <cellStyle name="40 % - Akzent3 2 7 2 5" xfId="11798"/>
    <cellStyle name="40 % - Akzent3 2 7 2 6" xfId="11799"/>
    <cellStyle name="40 % - Akzent3 2 7 3" xfId="11800"/>
    <cellStyle name="40 % - Akzent3 2 7 3 2" xfId="11801"/>
    <cellStyle name="40 % - Akzent3 2 7 3 2 2" xfId="11802"/>
    <cellStyle name="40 % - Akzent3 2 7 3 3" xfId="11803"/>
    <cellStyle name="40 % - Akzent3 2 7 4" xfId="11804"/>
    <cellStyle name="40 % - Akzent3 2 7 4 2" xfId="11805"/>
    <cellStyle name="40 % - Akzent3 2 7 5" xfId="11806"/>
    <cellStyle name="40 % - Akzent3 2 7 5 2" xfId="11807"/>
    <cellStyle name="40 % - Akzent3 2 7 6" xfId="11808"/>
    <cellStyle name="40 % - Akzent3 2 7 7" xfId="11809"/>
    <cellStyle name="40 % - Akzent3 2 8" xfId="11810"/>
    <cellStyle name="40 % - Akzent3 2 8 2" xfId="11811"/>
    <cellStyle name="40 % - Akzent3 2 8 2 2" xfId="11812"/>
    <cellStyle name="40 % - Akzent3 2 8 2 2 2" xfId="11813"/>
    <cellStyle name="40 % - Akzent3 2 8 2 2 2 2" xfId="11814"/>
    <cellStyle name="40 % - Akzent3 2 8 2 2 3" xfId="11815"/>
    <cellStyle name="40 % - Akzent3 2 8 2 3" xfId="11816"/>
    <cellStyle name="40 % - Akzent3 2 8 2 3 2" xfId="11817"/>
    <cellStyle name="40 % - Akzent3 2 8 2 4" xfId="11818"/>
    <cellStyle name="40 % - Akzent3 2 8 2 4 2" xfId="11819"/>
    <cellStyle name="40 % - Akzent3 2 8 2 5" xfId="11820"/>
    <cellStyle name="40 % - Akzent3 2 8 2 6" xfId="11821"/>
    <cellStyle name="40 % - Akzent3 2 8 3" xfId="11822"/>
    <cellStyle name="40 % - Akzent3 2 8 3 2" xfId="11823"/>
    <cellStyle name="40 % - Akzent3 2 8 3 2 2" xfId="11824"/>
    <cellStyle name="40 % - Akzent3 2 8 3 3" xfId="11825"/>
    <cellStyle name="40 % - Akzent3 2 8 4" xfId="11826"/>
    <cellStyle name="40 % - Akzent3 2 8 4 2" xfId="11827"/>
    <cellStyle name="40 % - Akzent3 2 8 5" xfId="11828"/>
    <cellStyle name="40 % - Akzent3 2 8 5 2" xfId="11829"/>
    <cellStyle name="40 % - Akzent3 2 8 6" xfId="11830"/>
    <cellStyle name="40 % - Akzent3 2 8 7" xfId="11831"/>
    <cellStyle name="40 % - Akzent3 2 9" xfId="11832"/>
    <cellStyle name="40 % - Akzent3 2 9 2" xfId="11833"/>
    <cellStyle name="40 % - Akzent3 2 9 2 2" xfId="11834"/>
    <cellStyle name="40 % - Akzent3 2 9 2 2 2" xfId="11835"/>
    <cellStyle name="40 % - Akzent3 2 9 2 3" xfId="11836"/>
    <cellStyle name="40 % - Akzent3 2 9 3" xfId="11837"/>
    <cellStyle name="40 % - Akzent3 2 9 3 2" xfId="11838"/>
    <cellStyle name="40 % - Akzent3 2 9 4" xfId="11839"/>
    <cellStyle name="40 % - Akzent3 2 9 4 2" xfId="11840"/>
    <cellStyle name="40 % - Akzent3 2 9 5" xfId="11841"/>
    <cellStyle name="40 % - Akzent3 2 9 6" xfId="11842"/>
    <cellStyle name="40 % - Akzent3 20" xfId="2135"/>
    <cellStyle name="40 % - Akzent3 21" xfId="2136"/>
    <cellStyle name="40 % - Akzent3 22" xfId="2137"/>
    <cellStyle name="40 % - Akzent3 23" xfId="2138"/>
    <cellStyle name="40 % - Akzent3 3" xfId="117"/>
    <cellStyle name="40 % - Akzent3 3 10" xfId="11843"/>
    <cellStyle name="40 % - Akzent3 3 10 2" xfId="11844"/>
    <cellStyle name="40 % - Akzent3 3 10 2 2" xfId="11845"/>
    <cellStyle name="40 % - Akzent3 3 10 3" xfId="11846"/>
    <cellStyle name="40 % - Akzent3 3 11" xfId="11847"/>
    <cellStyle name="40 % - Akzent3 3 11 2" xfId="11848"/>
    <cellStyle name="40 % - Akzent3 3 12" xfId="11849"/>
    <cellStyle name="40 % - Akzent3 3 12 2" xfId="11850"/>
    <cellStyle name="40 % - Akzent3 3 13" xfId="11851"/>
    <cellStyle name="40 % - Akzent3 3 14" xfId="11852"/>
    <cellStyle name="40 % - Akzent3 3 2" xfId="2139"/>
    <cellStyle name="40 % - Akzent3 3 2 10" xfId="11853"/>
    <cellStyle name="40 % - Akzent3 3 2 2" xfId="11854"/>
    <cellStyle name="40 % - Akzent3 3 2 2 2" xfId="11855"/>
    <cellStyle name="40 % - Akzent3 3 2 2 2 2" xfId="11856"/>
    <cellStyle name="40 % - Akzent3 3 2 2 2 2 2" xfId="11857"/>
    <cellStyle name="40 % - Akzent3 3 2 2 2 2 2 2" xfId="11858"/>
    <cellStyle name="40 % - Akzent3 3 2 2 2 2 2 2 2" xfId="11859"/>
    <cellStyle name="40 % - Akzent3 3 2 2 2 2 2 3" xfId="11860"/>
    <cellStyle name="40 % - Akzent3 3 2 2 2 2 3" xfId="11861"/>
    <cellStyle name="40 % - Akzent3 3 2 2 2 2 3 2" xfId="11862"/>
    <cellStyle name="40 % - Akzent3 3 2 2 2 2 4" xfId="11863"/>
    <cellStyle name="40 % - Akzent3 3 2 2 2 2 4 2" xfId="11864"/>
    <cellStyle name="40 % - Akzent3 3 2 2 2 2 5" xfId="11865"/>
    <cellStyle name="40 % - Akzent3 3 2 2 2 2 6" xfId="11866"/>
    <cellStyle name="40 % - Akzent3 3 2 2 2 3" xfId="11867"/>
    <cellStyle name="40 % - Akzent3 3 2 2 2 3 2" xfId="11868"/>
    <cellStyle name="40 % - Akzent3 3 2 2 2 3 2 2" xfId="11869"/>
    <cellStyle name="40 % - Akzent3 3 2 2 2 3 3" xfId="11870"/>
    <cellStyle name="40 % - Akzent3 3 2 2 2 4" xfId="11871"/>
    <cellStyle name="40 % - Akzent3 3 2 2 2 4 2" xfId="11872"/>
    <cellStyle name="40 % - Akzent3 3 2 2 2 5" xfId="11873"/>
    <cellStyle name="40 % - Akzent3 3 2 2 2 5 2" xfId="11874"/>
    <cellStyle name="40 % - Akzent3 3 2 2 2 6" xfId="11875"/>
    <cellStyle name="40 % - Akzent3 3 2 2 2 7" xfId="11876"/>
    <cellStyle name="40 % - Akzent3 3 2 2 3" xfId="11877"/>
    <cellStyle name="40 % - Akzent3 3 2 2 3 2" xfId="11878"/>
    <cellStyle name="40 % - Akzent3 3 2 2 3 2 2" xfId="11879"/>
    <cellStyle name="40 % - Akzent3 3 2 2 3 2 2 2" xfId="11880"/>
    <cellStyle name="40 % - Akzent3 3 2 2 3 2 3" xfId="11881"/>
    <cellStyle name="40 % - Akzent3 3 2 2 3 3" xfId="11882"/>
    <cellStyle name="40 % - Akzent3 3 2 2 3 3 2" xfId="11883"/>
    <cellStyle name="40 % - Akzent3 3 2 2 3 4" xfId="11884"/>
    <cellStyle name="40 % - Akzent3 3 2 2 3 4 2" xfId="11885"/>
    <cellStyle name="40 % - Akzent3 3 2 2 3 5" xfId="11886"/>
    <cellStyle name="40 % - Akzent3 3 2 2 3 6" xfId="11887"/>
    <cellStyle name="40 % - Akzent3 3 2 2 4" xfId="11888"/>
    <cellStyle name="40 % - Akzent3 3 2 2 4 2" xfId="11889"/>
    <cellStyle name="40 % - Akzent3 3 2 2 4 2 2" xfId="11890"/>
    <cellStyle name="40 % - Akzent3 3 2 2 4 3" xfId="11891"/>
    <cellStyle name="40 % - Akzent3 3 2 2 5" xfId="11892"/>
    <cellStyle name="40 % - Akzent3 3 2 2 5 2" xfId="11893"/>
    <cellStyle name="40 % - Akzent3 3 2 2 6" xfId="11894"/>
    <cellStyle name="40 % - Akzent3 3 2 2 6 2" xfId="11895"/>
    <cellStyle name="40 % - Akzent3 3 2 2 7" xfId="11896"/>
    <cellStyle name="40 % - Akzent3 3 2 2 8" xfId="11897"/>
    <cellStyle name="40 % - Akzent3 3 2 3" xfId="11898"/>
    <cellStyle name="40 % - Akzent3 3 2 3 2" xfId="11899"/>
    <cellStyle name="40 % - Akzent3 3 2 3 2 2" xfId="11900"/>
    <cellStyle name="40 % - Akzent3 3 2 3 2 2 2" xfId="11901"/>
    <cellStyle name="40 % - Akzent3 3 2 3 2 2 2 2" xfId="11902"/>
    <cellStyle name="40 % - Akzent3 3 2 3 2 2 2 2 2" xfId="11903"/>
    <cellStyle name="40 % - Akzent3 3 2 3 2 2 2 3" xfId="11904"/>
    <cellStyle name="40 % - Akzent3 3 2 3 2 2 3" xfId="11905"/>
    <cellStyle name="40 % - Akzent3 3 2 3 2 2 3 2" xfId="11906"/>
    <cellStyle name="40 % - Akzent3 3 2 3 2 2 4" xfId="11907"/>
    <cellStyle name="40 % - Akzent3 3 2 3 2 2 4 2" xfId="11908"/>
    <cellStyle name="40 % - Akzent3 3 2 3 2 2 5" xfId="11909"/>
    <cellStyle name="40 % - Akzent3 3 2 3 2 2 6" xfId="11910"/>
    <cellStyle name="40 % - Akzent3 3 2 3 2 3" xfId="11911"/>
    <cellStyle name="40 % - Akzent3 3 2 3 2 3 2" xfId="11912"/>
    <cellStyle name="40 % - Akzent3 3 2 3 2 3 2 2" xfId="11913"/>
    <cellStyle name="40 % - Akzent3 3 2 3 2 3 3" xfId="11914"/>
    <cellStyle name="40 % - Akzent3 3 2 3 2 4" xfId="11915"/>
    <cellStyle name="40 % - Akzent3 3 2 3 2 4 2" xfId="11916"/>
    <cellStyle name="40 % - Akzent3 3 2 3 2 5" xfId="11917"/>
    <cellStyle name="40 % - Akzent3 3 2 3 2 5 2" xfId="11918"/>
    <cellStyle name="40 % - Akzent3 3 2 3 2 6" xfId="11919"/>
    <cellStyle name="40 % - Akzent3 3 2 3 2 7" xfId="11920"/>
    <cellStyle name="40 % - Akzent3 3 2 3 3" xfId="11921"/>
    <cellStyle name="40 % - Akzent3 3 2 3 3 2" xfId="11922"/>
    <cellStyle name="40 % - Akzent3 3 2 3 3 2 2" xfId="11923"/>
    <cellStyle name="40 % - Akzent3 3 2 3 3 2 2 2" xfId="11924"/>
    <cellStyle name="40 % - Akzent3 3 2 3 3 2 3" xfId="11925"/>
    <cellStyle name="40 % - Akzent3 3 2 3 3 3" xfId="11926"/>
    <cellStyle name="40 % - Akzent3 3 2 3 3 3 2" xfId="11927"/>
    <cellStyle name="40 % - Akzent3 3 2 3 3 4" xfId="11928"/>
    <cellStyle name="40 % - Akzent3 3 2 3 3 4 2" xfId="11929"/>
    <cellStyle name="40 % - Akzent3 3 2 3 3 5" xfId="11930"/>
    <cellStyle name="40 % - Akzent3 3 2 3 3 6" xfId="11931"/>
    <cellStyle name="40 % - Akzent3 3 2 3 4" xfId="11932"/>
    <cellStyle name="40 % - Akzent3 3 2 3 4 2" xfId="11933"/>
    <cellStyle name="40 % - Akzent3 3 2 3 4 2 2" xfId="11934"/>
    <cellStyle name="40 % - Akzent3 3 2 3 4 3" xfId="11935"/>
    <cellStyle name="40 % - Akzent3 3 2 3 5" xfId="11936"/>
    <cellStyle name="40 % - Akzent3 3 2 3 5 2" xfId="11937"/>
    <cellStyle name="40 % - Akzent3 3 2 3 6" xfId="11938"/>
    <cellStyle name="40 % - Akzent3 3 2 3 6 2" xfId="11939"/>
    <cellStyle name="40 % - Akzent3 3 2 3 7" xfId="11940"/>
    <cellStyle name="40 % - Akzent3 3 2 3 8" xfId="11941"/>
    <cellStyle name="40 % - Akzent3 3 2 4" xfId="11942"/>
    <cellStyle name="40 % - Akzent3 3 2 4 2" xfId="11943"/>
    <cellStyle name="40 % - Akzent3 3 2 4 2 2" xfId="11944"/>
    <cellStyle name="40 % - Akzent3 3 2 4 2 2 2" xfId="11945"/>
    <cellStyle name="40 % - Akzent3 3 2 4 2 2 2 2" xfId="11946"/>
    <cellStyle name="40 % - Akzent3 3 2 4 2 2 3" xfId="11947"/>
    <cellStyle name="40 % - Akzent3 3 2 4 2 3" xfId="11948"/>
    <cellStyle name="40 % - Akzent3 3 2 4 2 3 2" xfId="11949"/>
    <cellStyle name="40 % - Akzent3 3 2 4 2 4" xfId="11950"/>
    <cellStyle name="40 % - Akzent3 3 2 4 2 4 2" xfId="11951"/>
    <cellStyle name="40 % - Akzent3 3 2 4 2 5" xfId="11952"/>
    <cellStyle name="40 % - Akzent3 3 2 4 2 6" xfId="11953"/>
    <cellStyle name="40 % - Akzent3 3 2 4 3" xfId="11954"/>
    <cellStyle name="40 % - Akzent3 3 2 4 3 2" xfId="11955"/>
    <cellStyle name="40 % - Akzent3 3 2 4 3 2 2" xfId="11956"/>
    <cellStyle name="40 % - Akzent3 3 2 4 3 3" xfId="11957"/>
    <cellStyle name="40 % - Akzent3 3 2 4 4" xfId="11958"/>
    <cellStyle name="40 % - Akzent3 3 2 4 4 2" xfId="11959"/>
    <cellStyle name="40 % - Akzent3 3 2 4 5" xfId="11960"/>
    <cellStyle name="40 % - Akzent3 3 2 4 5 2" xfId="11961"/>
    <cellStyle name="40 % - Akzent3 3 2 4 6" xfId="11962"/>
    <cellStyle name="40 % - Akzent3 3 2 4 7" xfId="11963"/>
    <cellStyle name="40 % - Akzent3 3 2 5" xfId="11964"/>
    <cellStyle name="40 % - Akzent3 3 2 5 2" xfId="11965"/>
    <cellStyle name="40 % - Akzent3 3 2 5 2 2" xfId="11966"/>
    <cellStyle name="40 % - Akzent3 3 2 5 2 2 2" xfId="11967"/>
    <cellStyle name="40 % - Akzent3 3 2 5 2 3" xfId="11968"/>
    <cellStyle name="40 % - Akzent3 3 2 5 3" xfId="11969"/>
    <cellStyle name="40 % - Akzent3 3 2 5 3 2" xfId="11970"/>
    <cellStyle name="40 % - Akzent3 3 2 5 4" xfId="11971"/>
    <cellStyle name="40 % - Akzent3 3 2 5 4 2" xfId="11972"/>
    <cellStyle name="40 % - Akzent3 3 2 5 5" xfId="11973"/>
    <cellStyle name="40 % - Akzent3 3 2 5 6" xfId="11974"/>
    <cellStyle name="40 % - Akzent3 3 2 6" xfId="11975"/>
    <cellStyle name="40 % - Akzent3 3 2 6 2" xfId="11976"/>
    <cellStyle name="40 % - Akzent3 3 2 6 2 2" xfId="11977"/>
    <cellStyle name="40 % - Akzent3 3 2 6 3" xfId="11978"/>
    <cellStyle name="40 % - Akzent3 3 2 7" xfId="11979"/>
    <cellStyle name="40 % - Akzent3 3 2 7 2" xfId="11980"/>
    <cellStyle name="40 % - Akzent3 3 2 8" xfId="11981"/>
    <cellStyle name="40 % - Akzent3 3 2 8 2" xfId="11982"/>
    <cellStyle name="40 % - Akzent3 3 2 9" xfId="11983"/>
    <cellStyle name="40 % - Akzent3 3 3" xfId="11984"/>
    <cellStyle name="40 % - Akzent3 3 3 2" xfId="11985"/>
    <cellStyle name="40 % - Akzent3 3 3 2 2" xfId="11986"/>
    <cellStyle name="40 % - Akzent3 3 3 2 2 2" xfId="11987"/>
    <cellStyle name="40 % - Akzent3 3 3 2 2 2 2" xfId="11988"/>
    <cellStyle name="40 % - Akzent3 3 3 2 2 2 2 2" xfId="11989"/>
    <cellStyle name="40 % - Akzent3 3 3 2 2 2 2 2 2" xfId="11990"/>
    <cellStyle name="40 % - Akzent3 3 3 2 2 2 2 3" xfId="11991"/>
    <cellStyle name="40 % - Akzent3 3 3 2 2 2 3" xfId="11992"/>
    <cellStyle name="40 % - Akzent3 3 3 2 2 2 3 2" xfId="11993"/>
    <cellStyle name="40 % - Akzent3 3 3 2 2 2 4" xfId="11994"/>
    <cellStyle name="40 % - Akzent3 3 3 2 2 2 4 2" xfId="11995"/>
    <cellStyle name="40 % - Akzent3 3 3 2 2 2 5" xfId="11996"/>
    <cellStyle name="40 % - Akzent3 3 3 2 2 2 6" xfId="11997"/>
    <cellStyle name="40 % - Akzent3 3 3 2 2 3" xfId="11998"/>
    <cellStyle name="40 % - Akzent3 3 3 2 2 3 2" xfId="11999"/>
    <cellStyle name="40 % - Akzent3 3 3 2 2 3 2 2" xfId="12000"/>
    <cellStyle name="40 % - Akzent3 3 3 2 2 3 3" xfId="12001"/>
    <cellStyle name="40 % - Akzent3 3 3 2 2 4" xfId="12002"/>
    <cellStyle name="40 % - Akzent3 3 3 2 2 4 2" xfId="12003"/>
    <cellStyle name="40 % - Akzent3 3 3 2 2 5" xfId="12004"/>
    <cellStyle name="40 % - Akzent3 3 3 2 2 5 2" xfId="12005"/>
    <cellStyle name="40 % - Akzent3 3 3 2 2 6" xfId="12006"/>
    <cellStyle name="40 % - Akzent3 3 3 2 2 7" xfId="12007"/>
    <cellStyle name="40 % - Akzent3 3 3 2 3" xfId="12008"/>
    <cellStyle name="40 % - Akzent3 3 3 2 3 2" xfId="12009"/>
    <cellStyle name="40 % - Akzent3 3 3 2 3 2 2" xfId="12010"/>
    <cellStyle name="40 % - Akzent3 3 3 2 3 2 2 2" xfId="12011"/>
    <cellStyle name="40 % - Akzent3 3 3 2 3 2 3" xfId="12012"/>
    <cellStyle name="40 % - Akzent3 3 3 2 3 3" xfId="12013"/>
    <cellStyle name="40 % - Akzent3 3 3 2 3 3 2" xfId="12014"/>
    <cellStyle name="40 % - Akzent3 3 3 2 3 4" xfId="12015"/>
    <cellStyle name="40 % - Akzent3 3 3 2 3 4 2" xfId="12016"/>
    <cellStyle name="40 % - Akzent3 3 3 2 3 5" xfId="12017"/>
    <cellStyle name="40 % - Akzent3 3 3 2 3 6" xfId="12018"/>
    <cellStyle name="40 % - Akzent3 3 3 2 4" xfId="12019"/>
    <cellStyle name="40 % - Akzent3 3 3 2 4 2" xfId="12020"/>
    <cellStyle name="40 % - Akzent3 3 3 2 4 2 2" xfId="12021"/>
    <cellStyle name="40 % - Akzent3 3 3 2 4 3" xfId="12022"/>
    <cellStyle name="40 % - Akzent3 3 3 2 5" xfId="12023"/>
    <cellStyle name="40 % - Akzent3 3 3 2 5 2" xfId="12024"/>
    <cellStyle name="40 % - Akzent3 3 3 2 6" xfId="12025"/>
    <cellStyle name="40 % - Akzent3 3 3 2 6 2" xfId="12026"/>
    <cellStyle name="40 % - Akzent3 3 3 2 7" xfId="12027"/>
    <cellStyle name="40 % - Akzent3 3 3 2 8" xfId="12028"/>
    <cellStyle name="40 % - Akzent3 3 3 3" xfId="12029"/>
    <cellStyle name="40 % - Akzent3 3 3 3 2" xfId="12030"/>
    <cellStyle name="40 % - Akzent3 3 3 3 2 2" xfId="12031"/>
    <cellStyle name="40 % - Akzent3 3 3 3 2 2 2" xfId="12032"/>
    <cellStyle name="40 % - Akzent3 3 3 3 2 2 2 2" xfId="12033"/>
    <cellStyle name="40 % - Akzent3 3 3 3 2 2 3" xfId="12034"/>
    <cellStyle name="40 % - Akzent3 3 3 3 2 3" xfId="12035"/>
    <cellStyle name="40 % - Akzent3 3 3 3 2 3 2" xfId="12036"/>
    <cellStyle name="40 % - Akzent3 3 3 3 2 4" xfId="12037"/>
    <cellStyle name="40 % - Akzent3 3 3 3 2 4 2" xfId="12038"/>
    <cellStyle name="40 % - Akzent3 3 3 3 2 5" xfId="12039"/>
    <cellStyle name="40 % - Akzent3 3 3 3 2 6" xfId="12040"/>
    <cellStyle name="40 % - Akzent3 3 3 3 3" xfId="12041"/>
    <cellStyle name="40 % - Akzent3 3 3 3 3 2" xfId="12042"/>
    <cellStyle name="40 % - Akzent3 3 3 3 3 2 2" xfId="12043"/>
    <cellStyle name="40 % - Akzent3 3 3 3 3 3" xfId="12044"/>
    <cellStyle name="40 % - Akzent3 3 3 3 4" xfId="12045"/>
    <cellStyle name="40 % - Akzent3 3 3 3 4 2" xfId="12046"/>
    <cellStyle name="40 % - Akzent3 3 3 3 5" xfId="12047"/>
    <cellStyle name="40 % - Akzent3 3 3 3 5 2" xfId="12048"/>
    <cellStyle name="40 % - Akzent3 3 3 3 6" xfId="12049"/>
    <cellStyle name="40 % - Akzent3 3 3 3 7" xfId="12050"/>
    <cellStyle name="40 % - Akzent3 3 3 4" xfId="12051"/>
    <cellStyle name="40 % - Akzent3 3 3 4 2" xfId="12052"/>
    <cellStyle name="40 % - Akzent3 3 3 4 2 2" xfId="12053"/>
    <cellStyle name="40 % - Akzent3 3 3 4 2 2 2" xfId="12054"/>
    <cellStyle name="40 % - Akzent3 3 3 4 2 3" xfId="12055"/>
    <cellStyle name="40 % - Akzent3 3 3 4 3" xfId="12056"/>
    <cellStyle name="40 % - Akzent3 3 3 4 3 2" xfId="12057"/>
    <cellStyle name="40 % - Akzent3 3 3 4 4" xfId="12058"/>
    <cellStyle name="40 % - Akzent3 3 3 4 4 2" xfId="12059"/>
    <cellStyle name="40 % - Akzent3 3 3 4 5" xfId="12060"/>
    <cellStyle name="40 % - Akzent3 3 3 4 6" xfId="12061"/>
    <cellStyle name="40 % - Akzent3 3 3 5" xfId="12062"/>
    <cellStyle name="40 % - Akzent3 3 3 5 2" xfId="12063"/>
    <cellStyle name="40 % - Akzent3 3 3 5 2 2" xfId="12064"/>
    <cellStyle name="40 % - Akzent3 3 3 5 3" xfId="12065"/>
    <cellStyle name="40 % - Akzent3 3 3 6" xfId="12066"/>
    <cellStyle name="40 % - Akzent3 3 3 6 2" xfId="12067"/>
    <cellStyle name="40 % - Akzent3 3 3 7" xfId="12068"/>
    <cellStyle name="40 % - Akzent3 3 3 7 2" xfId="12069"/>
    <cellStyle name="40 % - Akzent3 3 3 8" xfId="12070"/>
    <cellStyle name="40 % - Akzent3 3 3 9" xfId="12071"/>
    <cellStyle name="40 % - Akzent3 3 4" xfId="12072"/>
    <cellStyle name="40 % - Akzent3 3 4 2" xfId="12073"/>
    <cellStyle name="40 % - Akzent3 3 4 2 2" xfId="12074"/>
    <cellStyle name="40 % - Akzent3 3 4 2 2 2" xfId="12075"/>
    <cellStyle name="40 % - Akzent3 3 4 2 2 2 2" xfId="12076"/>
    <cellStyle name="40 % - Akzent3 3 4 2 2 2 2 2" xfId="12077"/>
    <cellStyle name="40 % - Akzent3 3 4 2 2 2 3" xfId="12078"/>
    <cellStyle name="40 % - Akzent3 3 4 2 2 3" xfId="12079"/>
    <cellStyle name="40 % - Akzent3 3 4 2 2 3 2" xfId="12080"/>
    <cellStyle name="40 % - Akzent3 3 4 2 2 4" xfId="12081"/>
    <cellStyle name="40 % - Akzent3 3 4 2 2 4 2" xfId="12082"/>
    <cellStyle name="40 % - Akzent3 3 4 2 2 5" xfId="12083"/>
    <cellStyle name="40 % - Akzent3 3 4 2 2 6" xfId="12084"/>
    <cellStyle name="40 % - Akzent3 3 4 2 3" xfId="12085"/>
    <cellStyle name="40 % - Akzent3 3 4 2 3 2" xfId="12086"/>
    <cellStyle name="40 % - Akzent3 3 4 2 3 2 2" xfId="12087"/>
    <cellStyle name="40 % - Akzent3 3 4 2 3 3" xfId="12088"/>
    <cellStyle name="40 % - Akzent3 3 4 2 4" xfId="12089"/>
    <cellStyle name="40 % - Akzent3 3 4 2 4 2" xfId="12090"/>
    <cellStyle name="40 % - Akzent3 3 4 2 5" xfId="12091"/>
    <cellStyle name="40 % - Akzent3 3 4 2 5 2" xfId="12092"/>
    <cellStyle name="40 % - Akzent3 3 4 2 6" xfId="12093"/>
    <cellStyle name="40 % - Akzent3 3 4 2 7" xfId="12094"/>
    <cellStyle name="40 % - Akzent3 3 4 3" xfId="12095"/>
    <cellStyle name="40 % - Akzent3 3 4 3 2" xfId="12096"/>
    <cellStyle name="40 % - Akzent3 3 4 3 2 2" xfId="12097"/>
    <cellStyle name="40 % - Akzent3 3 4 3 2 2 2" xfId="12098"/>
    <cellStyle name="40 % - Akzent3 3 4 3 2 3" xfId="12099"/>
    <cellStyle name="40 % - Akzent3 3 4 3 3" xfId="12100"/>
    <cellStyle name="40 % - Akzent3 3 4 3 3 2" xfId="12101"/>
    <cellStyle name="40 % - Akzent3 3 4 3 4" xfId="12102"/>
    <cellStyle name="40 % - Akzent3 3 4 3 4 2" xfId="12103"/>
    <cellStyle name="40 % - Akzent3 3 4 3 5" xfId="12104"/>
    <cellStyle name="40 % - Akzent3 3 4 3 6" xfId="12105"/>
    <cellStyle name="40 % - Akzent3 3 4 4" xfId="12106"/>
    <cellStyle name="40 % - Akzent3 3 4 4 2" xfId="12107"/>
    <cellStyle name="40 % - Akzent3 3 4 4 2 2" xfId="12108"/>
    <cellStyle name="40 % - Akzent3 3 4 4 3" xfId="12109"/>
    <cellStyle name="40 % - Akzent3 3 4 5" xfId="12110"/>
    <cellStyle name="40 % - Akzent3 3 4 5 2" xfId="12111"/>
    <cellStyle name="40 % - Akzent3 3 4 6" xfId="12112"/>
    <cellStyle name="40 % - Akzent3 3 4 6 2" xfId="12113"/>
    <cellStyle name="40 % - Akzent3 3 4 7" xfId="12114"/>
    <cellStyle name="40 % - Akzent3 3 4 8" xfId="12115"/>
    <cellStyle name="40 % - Akzent3 3 5" xfId="12116"/>
    <cellStyle name="40 % - Akzent3 3 5 2" xfId="12117"/>
    <cellStyle name="40 % - Akzent3 3 5 2 2" xfId="12118"/>
    <cellStyle name="40 % - Akzent3 3 5 2 2 2" xfId="12119"/>
    <cellStyle name="40 % - Akzent3 3 5 2 2 2 2" xfId="12120"/>
    <cellStyle name="40 % - Akzent3 3 5 2 2 2 2 2" xfId="12121"/>
    <cellStyle name="40 % - Akzent3 3 5 2 2 2 3" xfId="12122"/>
    <cellStyle name="40 % - Akzent3 3 5 2 2 3" xfId="12123"/>
    <cellStyle name="40 % - Akzent3 3 5 2 2 3 2" xfId="12124"/>
    <cellStyle name="40 % - Akzent3 3 5 2 2 4" xfId="12125"/>
    <cellStyle name="40 % - Akzent3 3 5 2 2 4 2" xfId="12126"/>
    <cellStyle name="40 % - Akzent3 3 5 2 2 5" xfId="12127"/>
    <cellStyle name="40 % - Akzent3 3 5 2 2 6" xfId="12128"/>
    <cellStyle name="40 % - Akzent3 3 5 2 3" xfId="12129"/>
    <cellStyle name="40 % - Akzent3 3 5 2 3 2" xfId="12130"/>
    <cellStyle name="40 % - Akzent3 3 5 2 3 2 2" xfId="12131"/>
    <cellStyle name="40 % - Akzent3 3 5 2 3 3" xfId="12132"/>
    <cellStyle name="40 % - Akzent3 3 5 2 4" xfId="12133"/>
    <cellStyle name="40 % - Akzent3 3 5 2 4 2" xfId="12134"/>
    <cellStyle name="40 % - Akzent3 3 5 2 5" xfId="12135"/>
    <cellStyle name="40 % - Akzent3 3 5 2 5 2" xfId="12136"/>
    <cellStyle name="40 % - Akzent3 3 5 2 6" xfId="12137"/>
    <cellStyle name="40 % - Akzent3 3 5 2 7" xfId="12138"/>
    <cellStyle name="40 % - Akzent3 3 5 3" xfId="12139"/>
    <cellStyle name="40 % - Akzent3 3 5 3 2" xfId="12140"/>
    <cellStyle name="40 % - Akzent3 3 5 3 2 2" xfId="12141"/>
    <cellStyle name="40 % - Akzent3 3 5 3 2 2 2" xfId="12142"/>
    <cellStyle name="40 % - Akzent3 3 5 3 2 3" xfId="12143"/>
    <cellStyle name="40 % - Akzent3 3 5 3 3" xfId="12144"/>
    <cellStyle name="40 % - Akzent3 3 5 3 3 2" xfId="12145"/>
    <cellStyle name="40 % - Akzent3 3 5 3 4" xfId="12146"/>
    <cellStyle name="40 % - Akzent3 3 5 3 4 2" xfId="12147"/>
    <cellStyle name="40 % - Akzent3 3 5 3 5" xfId="12148"/>
    <cellStyle name="40 % - Akzent3 3 5 3 6" xfId="12149"/>
    <cellStyle name="40 % - Akzent3 3 5 4" xfId="12150"/>
    <cellStyle name="40 % - Akzent3 3 5 4 2" xfId="12151"/>
    <cellStyle name="40 % - Akzent3 3 5 4 2 2" xfId="12152"/>
    <cellStyle name="40 % - Akzent3 3 5 4 3" xfId="12153"/>
    <cellStyle name="40 % - Akzent3 3 5 5" xfId="12154"/>
    <cellStyle name="40 % - Akzent3 3 5 5 2" xfId="12155"/>
    <cellStyle name="40 % - Akzent3 3 5 6" xfId="12156"/>
    <cellStyle name="40 % - Akzent3 3 5 6 2" xfId="12157"/>
    <cellStyle name="40 % - Akzent3 3 5 7" xfId="12158"/>
    <cellStyle name="40 % - Akzent3 3 5 8" xfId="12159"/>
    <cellStyle name="40 % - Akzent3 3 6" xfId="12160"/>
    <cellStyle name="40 % - Akzent3 3 6 2" xfId="12161"/>
    <cellStyle name="40 % - Akzent3 3 6 2 2" xfId="12162"/>
    <cellStyle name="40 % - Akzent3 3 6 2 2 2" xfId="12163"/>
    <cellStyle name="40 % - Akzent3 3 6 2 2 2 2" xfId="12164"/>
    <cellStyle name="40 % - Akzent3 3 6 2 2 3" xfId="12165"/>
    <cellStyle name="40 % - Akzent3 3 6 2 3" xfId="12166"/>
    <cellStyle name="40 % - Akzent3 3 6 2 3 2" xfId="12167"/>
    <cellStyle name="40 % - Akzent3 3 6 2 4" xfId="12168"/>
    <cellStyle name="40 % - Akzent3 3 6 2 4 2" xfId="12169"/>
    <cellStyle name="40 % - Akzent3 3 6 2 5" xfId="12170"/>
    <cellStyle name="40 % - Akzent3 3 6 2 6" xfId="12171"/>
    <cellStyle name="40 % - Akzent3 3 6 3" xfId="12172"/>
    <cellStyle name="40 % - Akzent3 3 6 3 2" xfId="12173"/>
    <cellStyle name="40 % - Akzent3 3 6 3 2 2" xfId="12174"/>
    <cellStyle name="40 % - Akzent3 3 6 3 3" xfId="12175"/>
    <cellStyle name="40 % - Akzent3 3 6 4" xfId="12176"/>
    <cellStyle name="40 % - Akzent3 3 6 4 2" xfId="12177"/>
    <cellStyle name="40 % - Akzent3 3 6 5" xfId="12178"/>
    <cellStyle name="40 % - Akzent3 3 6 5 2" xfId="12179"/>
    <cellStyle name="40 % - Akzent3 3 6 6" xfId="12180"/>
    <cellStyle name="40 % - Akzent3 3 6 7" xfId="12181"/>
    <cellStyle name="40 % - Akzent3 3 7" xfId="12182"/>
    <cellStyle name="40 % - Akzent3 3 7 2" xfId="12183"/>
    <cellStyle name="40 % - Akzent3 3 7 2 2" xfId="12184"/>
    <cellStyle name="40 % - Akzent3 3 7 2 2 2" xfId="12185"/>
    <cellStyle name="40 % - Akzent3 3 7 2 2 2 2" xfId="12186"/>
    <cellStyle name="40 % - Akzent3 3 7 2 2 3" xfId="12187"/>
    <cellStyle name="40 % - Akzent3 3 7 2 3" xfId="12188"/>
    <cellStyle name="40 % - Akzent3 3 7 2 3 2" xfId="12189"/>
    <cellStyle name="40 % - Akzent3 3 7 2 4" xfId="12190"/>
    <cellStyle name="40 % - Akzent3 3 7 2 4 2" xfId="12191"/>
    <cellStyle name="40 % - Akzent3 3 7 2 5" xfId="12192"/>
    <cellStyle name="40 % - Akzent3 3 7 2 6" xfId="12193"/>
    <cellStyle name="40 % - Akzent3 3 7 3" xfId="12194"/>
    <cellStyle name="40 % - Akzent3 3 7 3 2" xfId="12195"/>
    <cellStyle name="40 % - Akzent3 3 7 3 2 2" xfId="12196"/>
    <cellStyle name="40 % - Akzent3 3 7 3 3" xfId="12197"/>
    <cellStyle name="40 % - Akzent3 3 7 4" xfId="12198"/>
    <cellStyle name="40 % - Akzent3 3 7 4 2" xfId="12199"/>
    <cellStyle name="40 % - Akzent3 3 7 5" xfId="12200"/>
    <cellStyle name="40 % - Akzent3 3 7 5 2" xfId="12201"/>
    <cellStyle name="40 % - Akzent3 3 7 6" xfId="12202"/>
    <cellStyle name="40 % - Akzent3 3 7 7" xfId="12203"/>
    <cellStyle name="40 % - Akzent3 3 8" xfId="12204"/>
    <cellStyle name="40 % - Akzent3 3 8 2" xfId="12205"/>
    <cellStyle name="40 % - Akzent3 3 8 2 2" xfId="12206"/>
    <cellStyle name="40 % - Akzent3 3 8 2 2 2" xfId="12207"/>
    <cellStyle name="40 % - Akzent3 3 8 2 2 2 2" xfId="12208"/>
    <cellStyle name="40 % - Akzent3 3 8 2 2 3" xfId="12209"/>
    <cellStyle name="40 % - Akzent3 3 8 2 3" xfId="12210"/>
    <cellStyle name="40 % - Akzent3 3 8 2 3 2" xfId="12211"/>
    <cellStyle name="40 % - Akzent3 3 8 2 4" xfId="12212"/>
    <cellStyle name="40 % - Akzent3 3 8 2 4 2" xfId="12213"/>
    <cellStyle name="40 % - Akzent3 3 8 2 5" xfId="12214"/>
    <cellStyle name="40 % - Akzent3 3 8 2 6" xfId="12215"/>
    <cellStyle name="40 % - Akzent3 3 8 3" xfId="12216"/>
    <cellStyle name="40 % - Akzent3 3 8 3 2" xfId="12217"/>
    <cellStyle name="40 % - Akzent3 3 8 3 2 2" xfId="12218"/>
    <cellStyle name="40 % - Akzent3 3 8 3 3" xfId="12219"/>
    <cellStyle name="40 % - Akzent3 3 8 4" xfId="12220"/>
    <cellStyle name="40 % - Akzent3 3 8 4 2" xfId="12221"/>
    <cellStyle name="40 % - Akzent3 3 8 5" xfId="12222"/>
    <cellStyle name="40 % - Akzent3 3 8 5 2" xfId="12223"/>
    <cellStyle name="40 % - Akzent3 3 8 6" xfId="12224"/>
    <cellStyle name="40 % - Akzent3 3 8 7" xfId="12225"/>
    <cellStyle name="40 % - Akzent3 3 9" xfId="12226"/>
    <cellStyle name="40 % - Akzent3 3 9 2" xfId="12227"/>
    <cellStyle name="40 % - Akzent3 3 9 2 2" xfId="12228"/>
    <cellStyle name="40 % - Akzent3 3 9 2 2 2" xfId="12229"/>
    <cellStyle name="40 % - Akzent3 3 9 2 3" xfId="12230"/>
    <cellStyle name="40 % - Akzent3 3 9 3" xfId="12231"/>
    <cellStyle name="40 % - Akzent3 3 9 3 2" xfId="12232"/>
    <cellStyle name="40 % - Akzent3 3 9 4" xfId="12233"/>
    <cellStyle name="40 % - Akzent3 3 9 4 2" xfId="12234"/>
    <cellStyle name="40 % - Akzent3 3 9 5" xfId="12235"/>
    <cellStyle name="40 % - Akzent3 3 9 6" xfId="12236"/>
    <cellStyle name="40 % - Akzent3 4" xfId="118"/>
    <cellStyle name="40 % - Akzent3 4 10" xfId="12237"/>
    <cellStyle name="40 % - Akzent3 4 11" xfId="12238"/>
    <cellStyle name="40 % - Akzent3 4 2" xfId="12239"/>
    <cellStyle name="40 % - Akzent3 4 2 2" xfId="12240"/>
    <cellStyle name="40 % - Akzent3 4 2 2 2" xfId="12241"/>
    <cellStyle name="40 % - Akzent3 4 2 2 2 2" xfId="12242"/>
    <cellStyle name="40 % - Akzent3 4 2 2 2 2 2" xfId="12243"/>
    <cellStyle name="40 % - Akzent3 4 2 2 2 2 2 2" xfId="12244"/>
    <cellStyle name="40 % - Akzent3 4 2 2 2 2 3" xfId="12245"/>
    <cellStyle name="40 % - Akzent3 4 2 2 2 3" xfId="12246"/>
    <cellStyle name="40 % - Akzent3 4 2 2 2 3 2" xfId="12247"/>
    <cellStyle name="40 % - Akzent3 4 2 2 2 4" xfId="12248"/>
    <cellStyle name="40 % - Akzent3 4 2 2 2 4 2" xfId="12249"/>
    <cellStyle name="40 % - Akzent3 4 2 2 2 5" xfId="12250"/>
    <cellStyle name="40 % - Akzent3 4 2 2 2 6" xfId="12251"/>
    <cellStyle name="40 % - Akzent3 4 2 2 3" xfId="12252"/>
    <cellStyle name="40 % - Akzent3 4 2 2 3 2" xfId="12253"/>
    <cellStyle name="40 % - Akzent3 4 2 2 3 2 2" xfId="12254"/>
    <cellStyle name="40 % - Akzent3 4 2 2 3 3" xfId="12255"/>
    <cellStyle name="40 % - Akzent3 4 2 2 4" xfId="12256"/>
    <cellStyle name="40 % - Akzent3 4 2 2 4 2" xfId="12257"/>
    <cellStyle name="40 % - Akzent3 4 2 2 5" xfId="12258"/>
    <cellStyle name="40 % - Akzent3 4 2 2 5 2" xfId="12259"/>
    <cellStyle name="40 % - Akzent3 4 2 2 6" xfId="12260"/>
    <cellStyle name="40 % - Akzent3 4 2 2 7" xfId="12261"/>
    <cellStyle name="40 % - Akzent3 4 2 3" xfId="12262"/>
    <cellStyle name="40 % - Akzent3 4 2 3 2" xfId="12263"/>
    <cellStyle name="40 % - Akzent3 4 2 3 2 2" xfId="12264"/>
    <cellStyle name="40 % - Akzent3 4 2 3 2 2 2" xfId="12265"/>
    <cellStyle name="40 % - Akzent3 4 2 3 2 3" xfId="12266"/>
    <cellStyle name="40 % - Akzent3 4 2 3 3" xfId="12267"/>
    <cellStyle name="40 % - Akzent3 4 2 3 3 2" xfId="12268"/>
    <cellStyle name="40 % - Akzent3 4 2 3 4" xfId="12269"/>
    <cellStyle name="40 % - Akzent3 4 2 3 4 2" xfId="12270"/>
    <cellStyle name="40 % - Akzent3 4 2 3 5" xfId="12271"/>
    <cellStyle name="40 % - Akzent3 4 2 3 6" xfId="12272"/>
    <cellStyle name="40 % - Akzent3 4 2 4" xfId="12273"/>
    <cellStyle name="40 % - Akzent3 4 2 4 2" xfId="12274"/>
    <cellStyle name="40 % - Akzent3 4 2 4 2 2" xfId="12275"/>
    <cellStyle name="40 % - Akzent3 4 2 4 3" xfId="12276"/>
    <cellStyle name="40 % - Akzent3 4 2 5" xfId="12277"/>
    <cellStyle name="40 % - Akzent3 4 2 5 2" xfId="12278"/>
    <cellStyle name="40 % - Akzent3 4 2 6" xfId="12279"/>
    <cellStyle name="40 % - Akzent3 4 2 6 2" xfId="12280"/>
    <cellStyle name="40 % - Akzent3 4 2 7" xfId="12281"/>
    <cellStyle name="40 % - Akzent3 4 2 8" xfId="12282"/>
    <cellStyle name="40 % - Akzent3 4 3" xfId="12283"/>
    <cellStyle name="40 % - Akzent3 4 3 2" xfId="12284"/>
    <cellStyle name="40 % - Akzent3 4 3 2 2" xfId="12285"/>
    <cellStyle name="40 % - Akzent3 4 3 2 2 2" xfId="12286"/>
    <cellStyle name="40 % - Akzent3 4 3 2 2 2 2" xfId="12287"/>
    <cellStyle name="40 % - Akzent3 4 3 2 2 2 2 2" xfId="12288"/>
    <cellStyle name="40 % - Akzent3 4 3 2 2 2 3" xfId="12289"/>
    <cellStyle name="40 % - Akzent3 4 3 2 2 3" xfId="12290"/>
    <cellStyle name="40 % - Akzent3 4 3 2 2 3 2" xfId="12291"/>
    <cellStyle name="40 % - Akzent3 4 3 2 2 4" xfId="12292"/>
    <cellStyle name="40 % - Akzent3 4 3 2 2 4 2" xfId="12293"/>
    <cellStyle name="40 % - Akzent3 4 3 2 2 5" xfId="12294"/>
    <cellStyle name="40 % - Akzent3 4 3 2 2 6" xfId="12295"/>
    <cellStyle name="40 % - Akzent3 4 3 2 3" xfId="12296"/>
    <cellStyle name="40 % - Akzent3 4 3 2 3 2" xfId="12297"/>
    <cellStyle name="40 % - Akzent3 4 3 2 3 2 2" xfId="12298"/>
    <cellStyle name="40 % - Akzent3 4 3 2 3 3" xfId="12299"/>
    <cellStyle name="40 % - Akzent3 4 3 2 4" xfId="12300"/>
    <cellStyle name="40 % - Akzent3 4 3 2 4 2" xfId="12301"/>
    <cellStyle name="40 % - Akzent3 4 3 2 5" xfId="12302"/>
    <cellStyle name="40 % - Akzent3 4 3 2 5 2" xfId="12303"/>
    <cellStyle name="40 % - Akzent3 4 3 2 6" xfId="12304"/>
    <cellStyle name="40 % - Akzent3 4 3 2 7" xfId="12305"/>
    <cellStyle name="40 % - Akzent3 4 3 3" xfId="12306"/>
    <cellStyle name="40 % - Akzent3 4 3 3 2" xfId="12307"/>
    <cellStyle name="40 % - Akzent3 4 3 3 2 2" xfId="12308"/>
    <cellStyle name="40 % - Akzent3 4 3 3 2 2 2" xfId="12309"/>
    <cellStyle name="40 % - Akzent3 4 3 3 2 3" xfId="12310"/>
    <cellStyle name="40 % - Akzent3 4 3 3 3" xfId="12311"/>
    <cellStyle name="40 % - Akzent3 4 3 3 3 2" xfId="12312"/>
    <cellStyle name="40 % - Akzent3 4 3 3 4" xfId="12313"/>
    <cellStyle name="40 % - Akzent3 4 3 3 4 2" xfId="12314"/>
    <cellStyle name="40 % - Akzent3 4 3 3 5" xfId="12315"/>
    <cellStyle name="40 % - Akzent3 4 3 3 6" xfId="12316"/>
    <cellStyle name="40 % - Akzent3 4 3 4" xfId="12317"/>
    <cellStyle name="40 % - Akzent3 4 3 4 2" xfId="12318"/>
    <cellStyle name="40 % - Akzent3 4 3 4 2 2" xfId="12319"/>
    <cellStyle name="40 % - Akzent3 4 3 4 3" xfId="12320"/>
    <cellStyle name="40 % - Akzent3 4 3 5" xfId="12321"/>
    <cellStyle name="40 % - Akzent3 4 3 5 2" xfId="12322"/>
    <cellStyle name="40 % - Akzent3 4 3 6" xfId="12323"/>
    <cellStyle name="40 % - Akzent3 4 3 6 2" xfId="12324"/>
    <cellStyle name="40 % - Akzent3 4 3 7" xfId="12325"/>
    <cellStyle name="40 % - Akzent3 4 3 8" xfId="12326"/>
    <cellStyle name="40 % - Akzent3 4 4" xfId="12327"/>
    <cellStyle name="40 % - Akzent3 4 4 2" xfId="12328"/>
    <cellStyle name="40 % - Akzent3 4 4 2 2" xfId="12329"/>
    <cellStyle name="40 % - Akzent3 4 4 2 2 2" xfId="12330"/>
    <cellStyle name="40 % - Akzent3 4 4 2 2 2 2" xfId="12331"/>
    <cellStyle name="40 % - Akzent3 4 4 2 2 3" xfId="12332"/>
    <cellStyle name="40 % - Akzent3 4 4 2 3" xfId="12333"/>
    <cellStyle name="40 % - Akzent3 4 4 2 3 2" xfId="12334"/>
    <cellStyle name="40 % - Akzent3 4 4 2 4" xfId="12335"/>
    <cellStyle name="40 % - Akzent3 4 4 2 4 2" xfId="12336"/>
    <cellStyle name="40 % - Akzent3 4 4 2 5" xfId="12337"/>
    <cellStyle name="40 % - Akzent3 4 4 2 6" xfId="12338"/>
    <cellStyle name="40 % - Akzent3 4 4 3" xfId="12339"/>
    <cellStyle name="40 % - Akzent3 4 4 3 2" xfId="12340"/>
    <cellStyle name="40 % - Akzent3 4 4 3 2 2" xfId="12341"/>
    <cellStyle name="40 % - Akzent3 4 4 3 3" xfId="12342"/>
    <cellStyle name="40 % - Akzent3 4 4 4" xfId="12343"/>
    <cellStyle name="40 % - Akzent3 4 4 4 2" xfId="12344"/>
    <cellStyle name="40 % - Akzent3 4 4 5" xfId="12345"/>
    <cellStyle name="40 % - Akzent3 4 4 5 2" xfId="12346"/>
    <cellStyle name="40 % - Akzent3 4 4 6" xfId="12347"/>
    <cellStyle name="40 % - Akzent3 4 4 7" xfId="12348"/>
    <cellStyle name="40 % - Akzent3 4 5" xfId="12349"/>
    <cellStyle name="40 % - Akzent3 4 5 2" xfId="12350"/>
    <cellStyle name="40 % - Akzent3 4 5 2 2" xfId="12351"/>
    <cellStyle name="40 % - Akzent3 4 5 2 2 2" xfId="12352"/>
    <cellStyle name="40 % - Akzent3 4 5 2 2 2 2" xfId="12353"/>
    <cellStyle name="40 % - Akzent3 4 5 2 2 3" xfId="12354"/>
    <cellStyle name="40 % - Akzent3 4 5 2 3" xfId="12355"/>
    <cellStyle name="40 % - Akzent3 4 5 2 3 2" xfId="12356"/>
    <cellStyle name="40 % - Akzent3 4 5 2 4" xfId="12357"/>
    <cellStyle name="40 % - Akzent3 4 5 2 4 2" xfId="12358"/>
    <cellStyle name="40 % - Akzent3 4 5 2 5" xfId="12359"/>
    <cellStyle name="40 % - Akzent3 4 5 2 6" xfId="12360"/>
    <cellStyle name="40 % - Akzent3 4 5 3" xfId="12361"/>
    <cellStyle name="40 % - Akzent3 4 5 3 2" xfId="12362"/>
    <cellStyle name="40 % - Akzent3 4 5 3 2 2" xfId="12363"/>
    <cellStyle name="40 % - Akzent3 4 5 3 3" xfId="12364"/>
    <cellStyle name="40 % - Akzent3 4 5 4" xfId="12365"/>
    <cellStyle name="40 % - Akzent3 4 5 4 2" xfId="12366"/>
    <cellStyle name="40 % - Akzent3 4 5 5" xfId="12367"/>
    <cellStyle name="40 % - Akzent3 4 5 5 2" xfId="12368"/>
    <cellStyle name="40 % - Akzent3 4 5 6" xfId="12369"/>
    <cellStyle name="40 % - Akzent3 4 5 7" xfId="12370"/>
    <cellStyle name="40 % - Akzent3 4 6" xfId="12371"/>
    <cellStyle name="40 % - Akzent3 4 6 2" xfId="12372"/>
    <cellStyle name="40 % - Akzent3 4 6 2 2" xfId="12373"/>
    <cellStyle name="40 % - Akzent3 4 6 2 2 2" xfId="12374"/>
    <cellStyle name="40 % - Akzent3 4 6 2 3" xfId="12375"/>
    <cellStyle name="40 % - Akzent3 4 6 3" xfId="12376"/>
    <cellStyle name="40 % - Akzent3 4 6 3 2" xfId="12377"/>
    <cellStyle name="40 % - Akzent3 4 6 4" xfId="12378"/>
    <cellStyle name="40 % - Akzent3 4 6 4 2" xfId="12379"/>
    <cellStyle name="40 % - Akzent3 4 6 5" xfId="12380"/>
    <cellStyle name="40 % - Akzent3 4 6 6" xfId="12381"/>
    <cellStyle name="40 % - Akzent3 4 7" xfId="12382"/>
    <cellStyle name="40 % - Akzent3 4 7 2" xfId="12383"/>
    <cellStyle name="40 % - Akzent3 4 7 2 2" xfId="12384"/>
    <cellStyle name="40 % - Akzent3 4 7 3" xfId="12385"/>
    <cellStyle name="40 % - Akzent3 4 8" xfId="12386"/>
    <cellStyle name="40 % - Akzent3 4 8 2" xfId="12387"/>
    <cellStyle name="40 % - Akzent3 4 9" xfId="12388"/>
    <cellStyle name="40 % - Akzent3 4 9 2" xfId="12389"/>
    <cellStyle name="40 % - Akzent3 5" xfId="2140"/>
    <cellStyle name="40 % - Akzent3 5 2" xfId="12390"/>
    <cellStyle name="40 % - Akzent3 5 2 2" xfId="12391"/>
    <cellStyle name="40 % - Akzent3 5 2 2 2" xfId="12392"/>
    <cellStyle name="40 % - Akzent3 5 2 2 2 2" xfId="12393"/>
    <cellStyle name="40 % - Akzent3 5 2 2 2 2 2" xfId="12394"/>
    <cellStyle name="40 % - Akzent3 5 2 2 2 2 2 2" xfId="12395"/>
    <cellStyle name="40 % - Akzent3 5 2 2 2 2 3" xfId="12396"/>
    <cellStyle name="40 % - Akzent3 5 2 2 2 3" xfId="12397"/>
    <cellStyle name="40 % - Akzent3 5 2 2 2 3 2" xfId="12398"/>
    <cellStyle name="40 % - Akzent3 5 2 2 2 4" xfId="12399"/>
    <cellStyle name="40 % - Akzent3 5 2 2 2 4 2" xfId="12400"/>
    <cellStyle name="40 % - Akzent3 5 2 2 2 5" xfId="12401"/>
    <cellStyle name="40 % - Akzent3 5 2 2 2 6" xfId="12402"/>
    <cellStyle name="40 % - Akzent3 5 2 2 3" xfId="12403"/>
    <cellStyle name="40 % - Akzent3 5 2 2 3 2" xfId="12404"/>
    <cellStyle name="40 % - Akzent3 5 2 2 3 2 2" xfId="12405"/>
    <cellStyle name="40 % - Akzent3 5 2 2 3 3" xfId="12406"/>
    <cellStyle name="40 % - Akzent3 5 2 2 4" xfId="12407"/>
    <cellStyle name="40 % - Akzent3 5 2 2 4 2" xfId="12408"/>
    <cellStyle name="40 % - Akzent3 5 2 2 5" xfId="12409"/>
    <cellStyle name="40 % - Akzent3 5 2 2 5 2" xfId="12410"/>
    <cellStyle name="40 % - Akzent3 5 2 2 6" xfId="12411"/>
    <cellStyle name="40 % - Akzent3 5 2 2 7" xfId="12412"/>
    <cellStyle name="40 % - Akzent3 5 2 3" xfId="12413"/>
    <cellStyle name="40 % - Akzent3 5 2 3 2" xfId="12414"/>
    <cellStyle name="40 % - Akzent3 5 2 3 2 2" xfId="12415"/>
    <cellStyle name="40 % - Akzent3 5 2 3 2 2 2" xfId="12416"/>
    <cellStyle name="40 % - Akzent3 5 2 3 2 3" xfId="12417"/>
    <cellStyle name="40 % - Akzent3 5 2 3 3" xfId="12418"/>
    <cellStyle name="40 % - Akzent3 5 2 3 3 2" xfId="12419"/>
    <cellStyle name="40 % - Akzent3 5 2 3 4" xfId="12420"/>
    <cellStyle name="40 % - Akzent3 5 2 3 4 2" xfId="12421"/>
    <cellStyle name="40 % - Akzent3 5 2 3 5" xfId="12422"/>
    <cellStyle name="40 % - Akzent3 5 2 3 6" xfId="12423"/>
    <cellStyle name="40 % - Akzent3 5 2 4" xfId="12424"/>
    <cellStyle name="40 % - Akzent3 5 2 4 2" xfId="12425"/>
    <cellStyle name="40 % - Akzent3 5 2 4 2 2" xfId="12426"/>
    <cellStyle name="40 % - Akzent3 5 2 4 3" xfId="12427"/>
    <cellStyle name="40 % - Akzent3 5 2 5" xfId="12428"/>
    <cellStyle name="40 % - Akzent3 5 2 5 2" xfId="12429"/>
    <cellStyle name="40 % - Akzent3 5 2 6" xfId="12430"/>
    <cellStyle name="40 % - Akzent3 5 2 6 2" xfId="12431"/>
    <cellStyle name="40 % - Akzent3 5 2 7" xfId="12432"/>
    <cellStyle name="40 % - Akzent3 5 2 8" xfId="12433"/>
    <cellStyle name="40 % - Akzent3 5 3" xfId="12434"/>
    <cellStyle name="40 % - Akzent3 5 3 2" xfId="12435"/>
    <cellStyle name="40 % - Akzent3 5 3 2 2" xfId="12436"/>
    <cellStyle name="40 % - Akzent3 5 3 2 2 2" xfId="12437"/>
    <cellStyle name="40 % - Akzent3 5 3 2 2 2 2" xfId="12438"/>
    <cellStyle name="40 % - Akzent3 5 3 2 2 3" xfId="12439"/>
    <cellStyle name="40 % - Akzent3 5 3 2 3" xfId="12440"/>
    <cellStyle name="40 % - Akzent3 5 3 2 3 2" xfId="12441"/>
    <cellStyle name="40 % - Akzent3 5 3 2 4" xfId="12442"/>
    <cellStyle name="40 % - Akzent3 5 3 2 4 2" xfId="12443"/>
    <cellStyle name="40 % - Akzent3 5 3 2 5" xfId="12444"/>
    <cellStyle name="40 % - Akzent3 5 3 2 6" xfId="12445"/>
    <cellStyle name="40 % - Akzent3 5 3 3" xfId="12446"/>
    <cellStyle name="40 % - Akzent3 5 3 3 2" xfId="12447"/>
    <cellStyle name="40 % - Akzent3 5 3 3 2 2" xfId="12448"/>
    <cellStyle name="40 % - Akzent3 5 3 3 3" xfId="12449"/>
    <cellStyle name="40 % - Akzent3 5 3 4" xfId="12450"/>
    <cellStyle name="40 % - Akzent3 5 3 4 2" xfId="12451"/>
    <cellStyle name="40 % - Akzent3 5 3 5" xfId="12452"/>
    <cellStyle name="40 % - Akzent3 5 3 5 2" xfId="12453"/>
    <cellStyle name="40 % - Akzent3 5 3 6" xfId="12454"/>
    <cellStyle name="40 % - Akzent3 5 3 7" xfId="12455"/>
    <cellStyle name="40 % - Akzent3 5 4" xfId="12456"/>
    <cellStyle name="40 % - Akzent3 5 4 2" xfId="12457"/>
    <cellStyle name="40 % - Akzent3 5 4 2 2" xfId="12458"/>
    <cellStyle name="40 % - Akzent3 5 4 2 2 2" xfId="12459"/>
    <cellStyle name="40 % - Akzent3 5 4 2 3" xfId="12460"/>
    <cellStyle name="40 % - Akzent3 5 4 3" xfId="12461"/>
    <cellStyle name="40 % - Akzent3 5 4 3 2" xfId="12462"/>
    <cellStyle name="40 % - Akzent3 5 4 4" xfId="12463"/>
    <cellStyle name="40 % - Akzent3 5 4 4 2" xfId="12464"/>
    <cellStyle name="40 % - Akzent3 5 4 5" xfId="12465"/>
    <cellStyle name="40 % - Akzent3 5 4 6" xfId="12466"/>
    <cellStyle name="40 % - Akzent3 5 5" xfId="12467"/>
    <cellStyle name="40 % - Akzent3 5 5 2" xfId="12468"/>
    <cellStyle name="40 % - Akzent3 5 5 2 2" xfId="12469"/>
    <cellStyle name="40 % - Akzent3 5 5 3" xfId="12470"/>
    <cellStyle name="40 % - Akzent3 5 6" xfId="12471"/>
    <cellStyle name="40 % - Akzent3 5 6 2" xfId="12472"/>
    <cellStyle name="40 % - Akzent3 5 7" xfId="12473"/>
    <cellStyle name="40 % - Akzent3 5 7 2" xfId="12474"/>
    <cellStyle name="40 % - Akzent3 5 8" xfId="12475"/>
    <cellStyle name="40 % - Akzent3 5 9" xfId="12476"/>
    <cellStyle name="40 % - Akzent3 6" xfId="2141"/>
    <cellStyle name="40 % - Akzent3 6 2" xfId="12477"/>
    <cellStyle name="40 % - Akzent3 6 2 2" xfId="12478"/>
    <cellStyle name="40 % - Akzent3 6 2 2 2" xfId="12479"/>
    <cellStyle name="40 % - Akzent3 6 2 2 2 2" xfId="12480"/>
    <cellStyle name="40 % - Akzent3 6 2 2 2 2 2" xfId="12481"/>
    <cellStyle name="40 % - Akzent3 6 2 2 2 3" xfId="12482"/>
    <cellStyle name="40 % - Akzent3 6 2 2 3" xfId="12483"/>
    <cellStyle name="40 % - Akzent3 6 2 2 3 2" xfId="12484"/>
    <cellStyle name="40 % - Akzent3 6 2 2 4" xfId="12485"/>
    <cellStyle name="40 % - Akzent3 6 2 2 4 2" xfId="12486"/>
    <cellStyle name="40 % - Akzent3 6 2 2 5" xfId="12487"/>
    <cellStyle name="40 % - Akzent3 6 2 2 6" xfId="12488"/>
    <cellStyle name="40 % - Akzent3 6 2 3" xfId="12489"/>
    <cellStyle name="40 % - Akzent3 6 2 3 2" xfId="12490"/>
    <cellStyle name="40 % - Akzent3 6 2 3 2 2" xfId="12491"/>
    <cellStyle name="40 % - Akzent3 6 2 3 3" xfId="12492"/>
    <cellStyle name="40 % - Akzent3 6 2 4" xfId="12493"/>
    <cellStyle name="40 % - Akzent3 6 2 4 2" xfId="12494"/>
    <cellStyle name="40 % - Akzent3 6 2 5" xfId="12495"/>
    <cellStyle name="40 % - Akzent3 6 2 5 2" xfId="12496"/>
    <cellStyle name="40 % - Akzent3 6 2 6" xfId="12497"/>
    <cellStyle name="40 % - Akzent3 6 2 7" xfId="12498"/>
    <cellStyle name="40 % - Akzent3 6 3" xfId="12499"/>
    <cellStyle name="40 % - Akzent3 6 3 2" xfId="12500"/>
    <cellStyle name="40 % - Akzent3 6 3 2 2" xfId="12501"/>
    <cellStyle name="40 % - Akzent3 6 3 2 2 2" xfId="12502"/>
    <cellStyle name="40 % - Akzent3 6 3 2 3" xfId="12503"/>
    <cellStyle name="40 % - Akzent3 6 3 3" xfId="12504"/>
    <cellStyle name="40 % - Akzent3 6 3 3 2" xfId="12505"/>
    <cellStyle name="40 % - Akzent3 6 3 4" xfId="12506"/>
    <cellStyle name="40 % - Akzent3 6 3 4 2" xfId="12507"/>
    <cellStyle name="40 % - Akzent3 6 3 5" xfId="12508"/>
    <cellStyle name="40 % - Akzent3 6 3 6" xfId="12509"/>
    <cellStyle name="40 % - Akzent3 6 4" xfId="12510"/>
    <cellStyle name="40 % - Akzent3 6 4 2" xfId="12511"/>
    <cellStyle name="40 % - Akzent3 6 4 2 2" xfId="12512"/>
    <cellStyle name="40 % - Akzent3 6 4 3" xfId="12513"/>
    <cellStyle name="40 % - Akzent3 6 5" xfId="12514"/>
    <cellStyle name="40 % - Akzent3 6 5 2" xfId="12515"/>
    <cellStyle name="40 % - Akzent3 6 6" xfId="12516"/>
    <cellStyle name="40 % - Akzent3 6 6 2" xfId="12517"/>
    <cellStyle name="40 % - Akzent3 6 7" xfId="12518"/>
    <cellStyle name="40 % - Akzent3 6 8" xfId="12519"/>
    <cellStyle name="40 % - Akzent3 7" xfId="2142"/>
    <cellStyle name="40 % - Akzent3 7 2" xfId="12520"/>
    <cellStyle name="40 % - Akzent3 7 2 2" xfId="12521"/>
    <cellStyle name="40 % - Akzent3 7 2 2 2" xfId="12522"/>
    <cellStyle name="40 % - Akzent3 7 2 2 2 2" xfId="12523"/>
    <cellStyle name="40 % - Akzent3 7 2 2 2 2 2" xfId="12524"/>
    <cellStyle name="40 % - Akzent3 7 2 2 2 3" xfId="12525"/>
    <cellStyle name="40 % - Akzent3 7 2 2 3" xfId="12526"/>
    <cellStyle name="40 % - Akzent3 7 2 2 3 2" xfId="12527"/>
    <cellStyle name="40 % - Akzent3 7 2 2 4" xfId="12528"/>
    <cellStyle name="40 % - Akzent3 7 2 2 4 2" xfId="12529"/>
    <cellStyle name="40 % - Akzent3 7 2 2 5" xfId="12530"/>
    <cellStyle name="40 % - Akzent3 7 2 2 6" xfId="12531"/>
    <cellStyle name="40 % - Akzent3 7 2 3" xfId="12532"/>
    <cellStyle name="40 % - Akzent3 7 2 3 2" xfId="12533"/>
    <cellStyle name="40 % - Akzent3 7 2 3 2 2" xfId="12534"/>
    <cellStyle name="40 % - Akzent3 7 2 3 3" xfId="12535"/>
    <cellStyle name="40 % - Akzent3 7 2 4" xfId="12536"/>
    <cellStyle name="40 % - Akzent3 7 2 4 2" xfId="12537"/>
    <cellStyle name="40 % - Akzent3 7 2 5" xfId="12538"/>
    <cellStyle name="40 % - Akzent3 7 2 5 2" xfId="12539"/>
    <cellStyle name="40 % - Akzent3 7 2 6" xfId="12540"/>
    <cellStyle name="40 % - Akzent3 7 2 7" xfId="12541"/>
    <cellStyle name="40 % - Akzent3 7 3" xfId="12542"/>
    <cellStyle name="40 % - Akzent3 7 3 2" xfId="12543"/>
    <cellStyle name="40 % - Akzent3 7 3 2 2" xfId="12544"/>
    <cellStyle name="40 % - Akzent3 7 3 2 2 2" xfId="12545"/>
    <cellStyle name="40 % - Akzent3 7 3 2 3" xfId="12546"/>
    <cellStyle name="40 % - Akzent3 7 3 3" xfId="12547"/>
    <cellStyle name="40 % - Akzent3 7 3 3 2" xfId="12548"/>
    <cellStyle name="40 % - Akzent3 7 3 4" xfId="12549"/>
    <cellStyle name="40 % - Akzent3 7 3 4 2" xfId="12550"/>
    <cellStyle name="40 % - Akzent3 7 3 5" xfId="12551"/>
    <cellStyle name="40 % - Akzent3 7 3 6" xfId="12552"/>
    <cellStyle name="40 % - Akzent3 7 4" xfId="12553"/>
    <cellStyle name="40 % - Akzent3 7 4 2" xfId="12554"/>
    <cellStyle name="40 % - Akzent3 7 4 2 2" xfId="12555"/>
    <cellStyle name="40 % - Akzent3 7 4 3" xfId="12556"/>
    <cellStyle name="40 % - Akzent3 7 5" xfId="12557"/>
    <cellStyle name="40 % - Akzent3 7 5 2" xfId="12558"/>
    <cellStyle name="40 % - Akzent3 7 6" xfId="12559"/>
    <cellStyle name="40 % - Akzent3 7 6 2" xfId="12560"/>
    <cellStyle name="40 % - Akzent3 7 7" xfId="12561"/>
    <cellStyle name="40 % - Akzent3 7 8" xfId="12562"/>
    <cellStyle name="40 % - Akzent3 8" xfId="2143"/>
    <cellStyle name="40 % - Akzent3 8 2" xfId="12563"/>
    <cellStyle name="40 % - Akzent3 8 2 2" xfId="12564"/>
    <cellStyle name="40 % - Akzent3 8 2 2 2" xfId="12565"/>
    <cellStyle name="40 % - Akzent3 8 2 2 2 2" xfId="12566"/>
    <cellStyle name="40 % - Akzent3 8 2 2 3" xfId="12567"/>
    <cellStyle name="40 % - Akzent3 8 2 3" xfId="12568"/>
    <cellStyle name="40 % - Akzent3 8 2 3 2" xfId="12569"/>
    <cellStyle name="40 % - Akzent3 8 2 4" xfId="12570"/>
    <cellStyle name="40 % - Akzent3 8 2 4 2" xfId="12571"/>
    <cellStyle name="40 % - Akzent3 8 2 5" xfId="12572"/>
    <cellStyle name="40 % - Akzent3 8 2 6" xfId="12573"/>
    <cellStyle name="40 % - Akzent3 8 3" xfId="12574"/>
    <cellStyle name="40 % - Akzent3 8 3 2" xfId="12575"/>
    <cellStyle name="40 % - Akzent3 8 3 2 2" xfId="12576"/>
    <cellStyle name="40 % - Akzent3 8 3 3" xfId="12577"/>
    <cellStyle name="40 % - Akzent3 8 4" xfId="12578"/>
    <cellStyle name="40 % - Akzent3 8 4 2" xfId="12579"/>
    <cellStyle name="40 % - Akzent3 8 5" xfId="12580"/>
    <cellStyle name="40 % - Akzent3 8 5 2" xfId="12581"/>
    <cellStyle name="40 % - Akzent3 8 6" xfId="12582"/>
    <cellStyle name="40 % - Akzent3 8 7" xfId="12583"/>
    <cellStyle name="40 % - Akzent3 9" xfId="2144"/>
    <cellStyle name="40 % - Akzent3 9 2" xfId="12584"/>
    <cellStyle name="40 % - Akzent3 9 2 2" xfId="12585"/>
    <cellStyle name="40 % - Akzent3 9 2 2 2" xfId="12586"/>
    <cellStyle name="40 % - Akzent3 9 2 2 2 2" xfId="12587"/>
    <cellStyle name="40 % - Akzent3 9 2 2 3" xfId="12588"/>
    <cellStyle name="40 % - Akzent3 9 2 3" xfId="12589"/>
    <cellStyle name="40 % - Akzent3 9 2 3 2" xfId="12590"/>
    <cellStyle name="40 % - Akzent3 9 2 4" xfId="12591"/>
    <cellStyle name="40 % - Akzent3 9 2 4 2" xfId="12592"/>
    <cellStyle name="40 % - Akzent3 9 2 5" xfId="12593"/>
    <cellStyle name="40 % - Akzent3 9 2 6" xfId="12594"/>
    <cellStyle name="40 % - Akzent3 9 3" xfId="12595"/>
    <cellStyle name="40 % - Akzent3 9 3 2" xfId="12596"/>
    <cellStyle name="40 % - Akzent3 9 3 2 2" xfId="12597"/>
    <cellStyle name="40 % - Akzent3 9 3 3" xfId="12598"/>
    <cellStyle name="40 % - Akzent3 9 4" xfId="12599"/>
    <cellStyle name="40 % - Akzent3 9 4 2" xfId="12600"/>
    <cellStyle name="40 % - Akzent3 9 5" xfId="12601"/>
    <cellStyle name="40 % - Akzent3 9 5 2" xfId="12602"/>
    <cellStyle name="40 % - Akzent3 9 6" xfId="12603"/>
    <cellStyle name="40 % - Akzent3 9 7" xfId="12604"/>
    <cellStyle name="40 % - Akzent4 10" xfId="2145"/>
    <cellStyle name="40 % - Akzent4 10 2" xfId="12605"/>
    <cellStyle name="40 % - Akzent4 11" xfId="2146"/>
    <cellStyle name="40 % - Akzent4 12" xfId="2147"/>
    <cellStyle name="40 % - Akzent4 13" xfId="2148"/>
    <cellStyle name="40 % - Akzent4 14" xfId="2149"/>
    <cellStyle name="40 % - Akzent4 15" xfId="2150"/>
    <cellStyle name="40 % - Akzent4 16" xfId="2151"/>
    <cellStyle name="40 % - Akzent4 17" xfId="2152"/>
    <cellStyle name="40 % - Akzent4 18" xfId="2153"/>
    <cellStyle name="40 % - Akzent4 19" xfId="2154"/>
    <cellStyle name="40 % - Akzent4 2" xfId="119"/>
    <cellStyle name="40 % - Akzent4 2 10" xfId="12606"/>
    <cellStyle name="40 % - Akzent4 2 10 2" xfId="12607"/>
    <cellStyle name="40 % - Akzent4 2 10 2 2" xfId="12608"/>
    <cellStyle name="40 % - Akzent4 2 10 3" xfId="12609"/>
    <cellStyle name="40 % - Akzent4 2 11" xfId="12610"/>
    <cellStyle name="40 % - Akzent4 2 11 2" xfId="12611"/>
    <cellStyle name="40 % - Akzent4 2 12" xfId="12612"/>
    <cellStyle name="40 % - Akzent4 2 12 2" xfId="12613"/>
    <cellStyle name="40 % - Akzent4 2 13" xfId="12614"/>
    <cellStyle name="40 % - Akzent4 2 14" xfId="12615"/>
    <cellStyle name="40 % - Akzent4 2 2" xfId="120"/>
    <cellStyle name="40 % - Akzent4 2 2 10" xfId="12616"/>
    <cellStyle name="40 % - Akzent4 2 2 2" xfId="121"/>
    <cellStyle name="40 % - Akzent4 2 2 2 2" xfId="12617"/>
    <cellStyle name="40 % - Akzent4 2 2 2 2 2" xfId="12618"/>
    <cellStyle name="40 % - Akzent4 2 2 2 2 2 2" xfId="12619"/>
    <cellStyle name="40 % - Akzent4 2 2 2 2 2 2 2" xfId="12620"/>
    <cellStyle name="40 % - Akzent4 2 2 2 2 2 2 2 2" xfId="12621"/>
    <cellStyle name="40 % - Akzent4 2 2 2 2 2 2 3" xfId="12622"/>
    <cellStyle name="40 % - Akzent4 2 2 2 2 2 3" xfId="12623"/>
    <cellStyle name="40 % - Akzent4 2 2 2 2 2 3 2" xfId="12624"/>
    <cellStyle name="40 % - Akzent4 2 2 2 2 2 4" xfId="12625"/>
    <cellStyle name="40 % - Akzent4 2 2 2 2 2 4 2" xfId="12626"/>
    <cellStyle name="40 % - Akzent4 2 2 2 2 2 5" xfId="12627"/>
    <cellStyle name="40 % - Akzent4 2 2 2 2 2 6" xfId="12628"/>
    <cellStyle name="40 % - Akzent4 2 2 2 2 3" xfId="12629"/>
    <cellStyle name="40 % - Akzent4 2 2 2 2 3 2" xfId="12630"/>
    <cellStyle name="40 % - Akzent4 2 2 2 2 3 2 2" xfId="12631"/>
    <cellStyle name="40 % - Akzent4 2 2 2 2 3 3" xfId="12632"/>
    <cellStyle name="40 % - Akzent4 2 2 2 2 4" xfId="12633"/>
    <cellStyle name="40 % - Akzent4 2 2 2 2 4 2" xfId="12634"/>
    <cellStyle name="40 % - Akzent4 2 2 2 2 5" xfId="12635"/>
    <cellStyle name="40 % - Akzent4 2 2 2 2 5 2" xfId="12636"/>
    <cellStyle name="40 % - Akzent4 2 2 2 2 6" xfId="12637"/>
    <cellStyle name="40 % - Akzent4 2 2 2 2 7" xfId="12638"/>
    <cellStyle name="40 % - Akzent4 2 2 2 3" xfId="12639"/>
    <cellStyle name="40 % - Akzent4 2 2 2 3 2" xfId="12640"/>
    <cellStyle name="40 % - Akzent4 2 2 2 3 2 2" xfId="12641"/>
    <cellStyle name="40 % - Akzent4 2 2 2 3 2 2 2" xfId="12642"/>
    <cellStyle name="40 % - Akzent4 2 2 2 3 2 3" xfId="12643"/>
    <cellStyle name="40 % - Akzent4 2 2 2 3 3" xfId="12644"/>
    <cellStyle name="40 % - Akzent4 2 2 2 3 3 2" xfId="12645"/>
    <cellStyle name="40 % - Akzent4 2 2 2 3 4" xfId="12646"/>
    <cellStyle name="40 % - Akzent4 2 2 2 3 4 2" xfId="12647"/>
    <cellStyle name="40 % - Akzent4 2 2 2 3 5" xfId="12648"/>
    <cellStyle name="40 % - Akzent4 2 2 2 3 6" xfId="12649"/>
    <cellStyle name="40 % - Akzent4 2 2 2 4" xfId="12650"/>
    <cellStyle name="40 % - Akzent4 2 2 2 4 2" xfId="12651"/>
    <cellStyle name="40 % - Akzent4 2 2 2 4 2 2" xfId="12652"/>
    <cellStyle name="40 % - Akzent4 2 2 2 4 3" xfId="12653"/>
    <cellStyle name="40 % - Akzent4 2 2 2 5" xfId="12654"/>
    <cellStyle name="40 % - Akzent4 2 2 2 5 2" xfId="12655"/>
    <cellStyle name="40 % - Akzent4 2 2 2 6" xfId="12656"/>
    <cellStyle name="40 % - Akzent4 2 2 2 6 2" xfId="12657"/>
    <cellStyle name="40 % - Akzent4 2 2 2 7" xfId="12658"/>
    <cellStyle name="40 % - Akzent4 2 2 2 8" xfId="12659"/>
    <cellStyle name="40 % - Akzent4 2 2 3" xfId="12660"/>
    <cellStyle name="40 % - Akzent4 2 2 3 2" xfId="12661"/>
    <cellStyle name="40 % - Akzent4 2 2 3 2 2" xfId="12662"/>
    <cellStyle name="40 % - Akzent4 2 2 3 2 2 2" xfId="12663"/>
    <cellStyle name="40 % - Akzent4 2 2 3 2 2 2 2" xfId="12664"/>
    <cellStyle name="40 % - Akzent4 2 2 3 2 2 2 2 2" xfId="12665"/>
    <cellStyle name="40 % - Akzent4 2 2 3 2 2 2 3" xfId="12666"/>
    <cellStyle name="40 % - Akzent4 2 2 3 2 2 3" xfId="12667"/>
    <cellStyle name="40 % - Akzent4 2 2 3 2 2 3 2" xfId="12668"/>
    <cellStyle name="40 % - Akzent4 2 2 3 2 2 4" xfId="12669"/>
    <cellStyle name="40 % - Akzent4 2 2 3 2 2 4 2" xfId="12670"/>
    <cellStyle name="40 % - Akzent4 2 2 3 2 2 5" xfId="12671"/>
    <cellStyle name="40 % - Akzent4 2 2 3 2 2 6" xfId="12672"/>
    <cellStyle name="40 % - Akzent4 2 2 3 2 3" xfId="12673"/>
    <cellStyle name="40 % - Akzent4 2 2 3 2 3 2" xfId="12674"/>
    <cellStyle name="40 % - Akzent4 2 2 3 2 3 2 2" xfId="12675"/>
    <cellStyle name="40 % - Akzent4 2 2 3 2 3 3" xfId="12676"/>
    <cellStyle name="40 % - Akzent4 2 2 3 2 4" xfId="12677"/>
    <cellStyle name="40 % - Akzent4 2 2 3 2 4 2" xfId="12678"/>
    <cellStyle name="40 % - Akzent4 2 2 3 2 5" xfId="12679"/>
    <cellStyle name="40 % - Akzent4 2 2 3 2 5 2" xfId="12680"/>
    <cellStyle name="40 % - Akzent4 2 2 3 2 6" xfId="12681"/>
    <cellStyle name="40 % - Akzent4 2 2 3 2 7" xfId="12682"/>
    <cellStyle name="40 % - Akzent4 2 2 3 3" xfId="12683"/>
    <cellStyle name="40 % - Akzent4 2 2 3 3 2" xfId="12684"/>
    <cellStyle name="40 % - Akzent4 2 2 3 3 2 2" xfId="12685"/>
    <cellStyle name="40 % - Akzent4 2 2 3 3 2 2 2" xfId="12686"/>
    <cellStyle name="40 % - Akzent4 2 2 3 3 2 3" xfId="12687"/>
    <cellStyle name="40 % - Akzent4 2 2 3 3 3" xfId="12688"/>
    <cellStyle name="40 % - Akzent4 2 2 3 3 3 2" xfId="12689"/>
    <cellStyle name="40 % - Akzent4 2 2 3 3 4" xfId="12690"/>
    <cellStyle name="40 % - Akzent4 2 2 3 3 4 2" xfId="12691"/>
    <cellStyle name="40 % - Akzent4 2 2 3 3 5" xfId="12692"/>
    <cellStyle name="40 % - Akzent4 2 2 3 3 6" xfId="12693"/>
    <cellStyle name="40 % - Akzent4 2 2 3 4" xfId="12694"/>
    <cellStyle name="40 % - Akzent4 2 2 3 4 2" xfId="12695"/>
    <cellStyle name="40 % - Akzent4 2 2 3 4 2 2" xfId="12696"/>
    <cellStyle name="40 % - Akzent4 2 2 3 4 3" xfId="12697"/>
    <cellStyle name="40 % - Akzent4 2 2 3 5" xfId="12698"/>
    <cellStyle name="40 % - Akzent4 2 2 3 5 2" xfId="12699"/>
    <cellStyle name="40 % - Akzent4 2 2 3 6" xfId="12700"/>
    <cellStyle name="40 % - Akzent4 2 2 3 6 2" xfId="12701"/>
    <cellStyle name="40 % - Akzent4 2 2 3 7" xfId="12702"/>
    <cellStyle name="40 % - Akzent4 2 2 3 8" xfId="12703"/>
    <cellStyle name="40 % - Akzent4 2 2 4" xfId="12704"/>
    <cellStyle name="40 % - Akzent4 2 2 4 2" xfId="12705"/>
    <cellStyle name="40 % - Akzent4 2 2 4 2 2" xfId="12706"/>
    <cellStyle name="40 % - Akzent4 2 2 4 2 2 2" xfId="12707"/>
    <cellStyle name="40 % - Akzent4 2 2 4 2 2 2 2" xfId="12708"/>
    <cellStyle name="40 % - Akzent4 2 2 4 2 2 3" xfId="12709"/>
    <cellStyle name="40 % - Akzent4 2 2 4 2 3" xfId="12710"/>
    <cellStyle name="40 % - Akzent4 2 2 4 2 3 2" xfId="12711"/>
    <cellStyle name="40 % - Akzent4 2 2 4 2 4" xfId="12712"/>
    <cellStyle name="40 % - Akzent4 2 2 4 2 4 2" xfId="12713"/>
    <cellStyle name="40 % - Akzent4 2 2 4 2 5" xfId="12714"/>
    <cellStyle name="40 % - Akzent4 2 2 4 2 6" xfId="12715"/>
    <cellStyle name="40 % - Akzent4 2 2 4 3" xfId="12716"/>
    <cellStyle name="40 % - Akzent4 2 2 4 3 2" xfId="12717"/>
    <cellStyle name="40 % - Akzent4 2 2 4 3 2 2" xfId="12718"/>
    <cellStyle name="40 % - Akzent4 2 2 4 3 3" xfId="12719"/>
    <cellStyle name="40 % - Akzent4 2 2 4 4" xfId="12720"/>
    <cellStyle name="40 % - Akzent4 2 2 4 4 2" xfId="12721"/>
    <cellStyle name="40 % - Akzent4 2 2 4 5" xfId="12722"/>
    <cellStyle name="40 % - Akzent4 2 2 4 5 2" xfId="12723"/>
    <cellStyle name="40 % - Akzent4 2 2 4 6" xfId="12724"/>
    <cellStyle name="40 % - Akzent4 2 2 4 7" xfId="12725"/>
    <cellStyle name="40 % - Akzent4 2 2 5" xfId="12726"/>
    <cellStyle name="40 % - Akzent4 2 2 5 2" xfId="12727"/>
    <cellStyle name="40 % - Akzent4 2 2 5 2 2" xfId="12728"/>
    <cellStyle name="40 % - Akzent4 2 2 5 2 2 2" xfId="12729"/>
    <cellStyle name="40 % - Akzent4 2 2 5 2 3" xfId="12730"/>
    <cellStyle name="40 % - Akzent4 2 2 5 3" xfId="12731"/>
    <cellStyle name="40 % - Akzent4 2 2 5 3 2" xfId="12732"/>
    <cellStyle name="40 % - Akzent4 2 2 5 4" xfId="12733"/>
    <cellStyle name="40 % - Akzent4 2 2 5 4 2" xfId="12734"/>
    <cellStyle name="40 % - Akzent4 2 2 5 5" xfId="12735"/>
    <cellStyle name="40 % - Akzent4 2 2 5 6" xfId="12736"/>
    <cellStyle name="40 % - Akzent4 2 2 6" xfId="12737"/>
    <cellStyle name="40 % - Akzent4 2 2 6 2" xfId="12738"/>
    <cellStyle name="40 % - Akzent4 2 2 6 2 2" xfId="12739"/>
    <cellStyle name="40 % - Akzent4 2 2 6 3" xfId="12740"/>
    <cellStyle name="40 % - Akzent4 2 2 7" xfId="12741"/>
    <cellStyle name="40 % - Akzent4 2 2 7 2" xfId="12742"/>
    <cellStyle name="40 % - Akzent4 2 2 8" xfId="12743"/>
    <cellStyle name="40 % - Akzent4 2 2 8 2" xfId="12744"/>
    <cellStyle name="40 % - Akzent4 2 2 9" xfId="12745"/>
    <cellStyle name="40 % - Akzent4 2 3" xfId="122"/>
    <cellStyle name="40 % - Akzent4 2 3 2" xfId="12746"/>
    <cellStyle name="40 % - Akzent4 2 3 2 2" xfId="12747"/>
    <cellStyle name="40 % - Akzent4 2 3 2 2 2" xfId="12748"/>
    <cellStyle name="40 % - Akzent4 2 3 2 2 2 2" xfId="12749"/>
    <cellStyle name="40 % - Akzent4 2 3 2 2 2 2 2" xfId="12750"/>
    <cellStyle name="40 % - Akzent4 2 3 2 2 2 2 2 2" xfId="12751"/>
    <cellStyle name="40 % - Akzent4 2 3 2 2 2 2 3" xfId="12752"/>
    <cellStyle name="40 % - Akzent4 2 3 2 2 2 3" xfId="12753"/>
    <cellStyle name="40 % - Akzent4 2 3 2 2 2 3 2" xfId="12754"/>
    <cellStyle name="40 % - Akzent4 2 3 2 2 2 4" xfId="12755"/>
    <cellStyle name="40 % - Akzent4 2 3 2 2 2 4 2" xfId="12756"/>
    <cellStyle name="40 % - Akzent4 2 3 2 2 2 5" xfId="12757"/>
    <cellStyle name="40 % - Akzent4 2 3 2 2 2 6" xfId="12758"/>
    <cellStyle name="40 % - Akzent4 2 3 2 2 3" xfId="12759"/>
    <cellStyle name="40 % - Akzent4 2 3 2 2 3 2" xfId="12760"/>
    <cellStyle name="40 % - Akzent4 2 3 2 2 3 2 2" xfId="12761"/>
    <cellStyle name="40 % - Akzent4 2 3 2 2 3 3" xfId="12762"/>
    <cellStyle name="40 % - Akzent4 2 3 2 2 4" xfId="12763"/>
    <cellStyle name="40 % - Akzent4 2 3 2 2 4 2" xfId="12764"/>
    <cellStyle name="40 % - Akzent4 2 3 2 2 5" xfId="12765"/>
    <cellStyle name="40 % - Akzent4 2 3 2 2 5 2" xfId="12766"/>
    <cellStyle name="40 % - Akzent4 2 3 2 2 6" xfId="12767"/>
    <cellStyle name="40 % - Akzent4 2 3 2 2 7" xfId="12768"/>
    <cellStyle name="40 % - Akzent4 2 3 2 3" xfId="12769"/>
    <cellStyle name="40 % - Akzent4 2 3 2 3 2" xfId="12770"/>
    <cellStyle name="40 % - Akzent4 2 3 2 3 2 2" xfId="12771"/>
    <cellStyle name="40 % - Akzent4 2 3 2 3 2 2 2" xfId="12772"/>
    <cellStyle name="40 % - Akzent4 2 3 2 3 2 3" xfId="12773"/>
    <cellStyle name="40 % - Akzent4 2 3 2 3 3" xfId="12774"/>
    <cellStyle name="40 % - Akzent4 2 3 2 3 3 2" xfId="12775"/>
    <cellStyle name="40 % - Akzent4 2 3 2 3 4" xfId="12776"/>
    <cellStyle name="40 % - Akzent4 2 3 2 3 4 2" xfId="12777"/>
    <cellStyle name="40 % - Akzent4 2 3 2 3 5" xfId="12778"/>
    <cellStyle name="40 % - Akzent4 2 3 2 3 6" xfId="12779"/>
    <cellStyle name="40 % - Akzent4 2 3 2 4" xfId="12780"/>
    <cellStyle name="40 % - Akzent4 2 3 2 4 2" xfId="12781"/>
    <cellStyle name="40 % - Akzent4 2 3 2 4 2 2" xfId="12782"/>
    <cellStyle name="40 % - Akzent4 2 3 2 4 3" xfId="12783"/>
    <cellStyle name="40 % - Akzent4 2 3 2 5" xfId="12784"/>
    <cellStyle name="40 % - Akzent4 2 3 2 5 2" xfId="12785"/>
    <cellStyle name="40 % - Akzent4 2 3 2 6" xfId="12786"/>
    <cellStyle name="40 % - Akzent4 2 3 2 6 2" xfId="12787"/>
    <cellStyle name="40 % - Akzent4 2 3 2 7" xfId="12788"/>
    <cellStyle name="40 % - Akzent4 2 3 2 8" xfId="12789"/>
    <cellStyle name="40 % - Akzent4 2 3 3" xfId="12790"/>
    <cellStyle name="40 % - Akzent4 2 3 3 2" xfId="12791"/>
    <cellStyle name="40 % - Akzent4 2 3 3 2 2" xfId="12792"/>
    <cellStyle name="40 % - Akzent4 2 3 3 2 2 2" xfId="12793"/>
    <cellStyle name="40 % - Akzent4 2 3 3 2 2 2 2" xfId="12794"/>
    <cellStyle name="40 % - Akzent4 2 3 3 2 2 3" xfId="12795"/>
    <cellStyle name="40 % - Akzent4 2 3 3 2 3" xfId="12796"/>
    <cellStyle name="40 % - Akzent4 2 3 3 2 3 2" xfId="12797"/>
    <cellStyle name="40 % - Akzent4 2 3 3 2 4" xfId="12798"/>
    <cellStyle name="40 % - Akzent4 2 3 3 2 4 2" xfId="12799"/>
    <cellStyle name="40 % - Akzent4 2 3 3 2 5" xfId="12800"/>
    <cellStyle name="40 % - Akzent4 2 3 3 2 6" xfId="12801"/>
    <cellStyle name="40 % - Akzent4 2 3 3 3" xfId="12802"/>
    <cellStyle name="40 % - Akzent4 2 3 3 3 2" xfId="12803"/>
    <cellStyle name="40 % - Akzent4 2 3 3 3 2 2" xfId="12804"/>
    <cellStyle name="40 % - Akzent4 2 3 3 3 3" xfId="12805"/>
    <cellStyle name="40 % - Akzent4 2 3 3 4" xfId="12806"/>
    <cellStyle name="40 % - Akzent4 2 3 3 4 2" xfId="12807"/>
    <cellStyle name="40 % - Akzent4 2 3 3 5" xfId="12808"/>
    <cellStyle name="40 % - Akzent4 2 3 3 5 2" xfId="12809"/>
    <cellStyle name="40 % - Akzent4 2 3 3 6" xfId="12810"/>
    <cellStyle name="40 % - Akzent4 2 3 3 7" xfId="12811"/>
    <cellStyle name="40 % - Akzent4 2 3 4" xfId="12812"/>
    <cellStyle name="40 % - Akzent4 2 3 4 2" xfId="12813"/>
    <cellStyle name="40 % - Akzent4 2 3 4 2 2" xfId="12814"/>
    <cellStyle name="40 % - Akzent4 2 3 4 2 2 2" xfId="12815"/>
    <cellStyle name="40 % - Akzent4 2 3 4 2 3" xfId="12816"/>
    <cellStyle name="40 % - Akzent4 2 3 4 3" xfId="12817"/>
    <cellStyle name="40 % - Akzent4 2 3 4 3 2" xfId="12818"/>
    <cellStyle name="40 % - Akzent4 2 3 4 4" xfId="12819"/>
    <cellStyle name="40 % - Akzent4 2 3 4 4 2" xfId="12820"/>
    <cellStyle name="40 % - Akzent4 2 3 4 5" xfId="12821"/>
    <cellStyle name="40 % - Akzent4 2 3 4 6" xfId="12822"/>
    <cellStyle name="40 % - Akzent4 2 3 5" xfId="12823"/>
    <cellStyle name="40 % - Akzent4 2 3 5 2" xfId="12824"/>
    <cellStyle name="40 % - Akzent4 2 3 5 2 2" xfId="12825"/>
    <cellStyle name="40 % - Akzent4 2 3 5 3" xfId="12826"/>
    <cellStyle name="40 % - Akzent4 2 3 6" xfId="12827"/>
    <cellStyle name="40 % - Akzent4 2 3 6 2" xfId="12828"/>
    <cellStyle name="40 % - Akzent4 2 3 7" xfId="12829"/>
    <cellStyle name="40 % - Akzent4 2 3 7 2" xfId="12830"/>
    <cellStyle name="40 % - Akzent4 2 3 8" xfId="12831"/>
    <cellStyle name="40 % - Akzent4 2 3 9" xfId="12832"/>
    <cellStyle name="40 % - Akzent4 2 4" xfId="123"/>
    <cellStyle name="40 % - Akzent4 2 4 2" xfId="12833"/>
    <cellStyle name="40 % - Akzent4 2 4 2 2" xfId="12834"/>
    <cellStyle name="40 % - Akzent4 2 4 2 2 2" xfId="12835"/>
    <cellStyle name="40 % - Akzent4 2 4 2 2 2 2" xfId="12836"/>
    <cellStyle name="40 % - Akzent4 2 4 2 2 2 2 2" xfId="12837"/>
    <cellStyle name="40 % - Akzent4 2 4 2 2 2 3" xfId="12838"/>
    <cellStyle name="40 % - Akzent4 2 4 2 2 3" xfId="12839"/>
    <cellStyle name="40 % - Akzent4 2 4 2 2 3 2" xfId="12840"/>
    <cellStyle name="40 % - Akzent4 2 4 2 2 4" xfId="12841"/>
    <cellStyle name="40 % - Akzent4 2 4 2 2 4 2" xfId="12842"/>
    <cellStyle name="40 % - Akzent4 2 4 2 2 5" xfId="12843"/>
    <cellStyle name="40 % - Akzent4 2 4 2 2 6" xfId="12844"/>
    <cellStyle name="40 % - Akzent4 2 4 2 3" xfId="12845"/>
    <cellStyle name="40 % - Akzent4 2 4 2 3 2" xfId="12846"/>
    <cellStyle name="40 % - Akzent4 2 4 2 3 2 2" xfId="12847"/>
    <cellStyle name="40 % - Akzent4 2 4 2 3 3" xfId="12848"/>
    <cellStyle name="40 % - Akzent4 2 4 2 4" xfId="12849"/>
    <cellStyle name="40 % - Akzent4 2 4 2 4 2" xfId="12850"/>
    <cellStyle name="40 % - Akzent4 2 4 2 5" xfId="12851"/>
    <cellStyle name="40 % - Akzent4 2 4 2 5 2" xfId="12852"/>
    <cellStyle name="40 % - Akzent4 2 4 2 6" xfId="12853"/>
    <cellStyle name="40 % - Akzent4 2 4 2 7" xfId="12854"/>
    <cellStyle name="40 % - Akzent4 2 4 3" xfId="12855"/>
    <cellStyle name="40 % - Akzent4 2 4 3 2" xfId="12856"/>
    <cellStyle name="40 % - Akzent4 2 4 3 2 2" xfId="12857"/>
    <cellStyle name="40 % - Akzent4 2 4 3 2 2 2" xfId="12858"/>
    <cellStyle name="40 % - Akzent4 2 4 3 2 3" xfId="12859"/>
    <cellStyle name="40 % - Akzent4 2 4 3 3" xfId="12860"/>
    <cellStyle name="40 % - Akzent4 2 4 3 3 2" xfId="12861"/>
    <cellStyle name="40 % - Akzent4 2 4 3 4" xfId="12862"/>
    <cellStyle name="40 % - Akzent4 2 4 3 4 2" xfId="12863"/>
    <cellStyle name="40 % - Akzent4 2 4 3 5" xfId="12864"/>
    <cellStyle name="40 % - Akzent4 2 4 3 6" xfId="12865"/>
    <cellStyle name="40 % - Akzent4 2 4 4" xfId="12866"/>
    <cellStyle name="40 % - Akzent4 2 4 4 2" xfId="12867"/>
    <cellStyle name="40 % - Akzent4 2 4 4 2 2" xfId="12868"/>
    <cellStyle name="40 % - Akzent4 2 4 4 3" xfId="12869"/>
    <cellStyle name="40 % - Akzent4 2 4 5" xfId="12870"/>
    <cellStyle name="40 % - Akzent4 2 4 5 2" xfId="12871"/>
    <cellStyle name="40 % - Akzent4 2 4 6" xfId="12872"/>
    <cellStyle name="40 % - Akzent4 2 4 6 2" xfId="12873"/>
    <cellStyle name="40 % - Akzent4 2 4 7" xfId="12874"/>
    <cellStyle name="40 % - Akzent4 2 4 8" xfId="12875"/>
    <cellStyle name="40 % - Akzent4 2 5" xfId="124"/>
    <cellStyle name="40 % - Akzent4 2 5 2" xfId="12876"/>
    <cellStyle name="40 % - Akzent4 2 5 2 2" xfId="12877"/>
    <cellStyle name="40 % - Akzent4 2 5 2 2 2" xfId="12878"/>
    <cellStyle name="40 % - Akzent4 2 5 2 2 2 2" xfId="12879"/>
    <cellStyle name="40 % - Akzent4 2 5 2 2 2 2 2" xfId="12880"/>
    <cellStyle name="40 % - Akzent4 2 5 2 2 2 3" xfId="12881"/>
    <cellStyle name="40 % - Akzent4 2 5 2 2 3" xfId="12882"/>
    <cellStyle name="40 % - Akzent4 2 5 2 2 3 2" xfId="12883"/>
    <cellStyle name="40 % - Akzent4 2 5 2 2 4" xfId="12884"/>
    <cellStyle name="40 % - Akzent4 2 5 2 2 4 2" xfId="12885"/>
    <cellStyle name="40 % - Akzent4 2 5 2 2 5" xfId="12886"/>
    <cellStyle name="40 % - Akzent4 2 5 2 2 6" xfId="12887"/>
    <cellStyle name="40 % - Akzent4 2 5 2 3" xfId="12888"/>
    <cellStyle name="40 % - Akzent4 2 5 2 3 2" xfId="12889"/>
    <cellStyle name="40 % - Akzent4 2 5 2 3 2 2" xfId="12890"/>
    <cellStyle name="40 % - Akzent4 2 5 2 3 3" xfId="12891"/>
    <cellStyle name="40 % - Akzent4 2 5 2 4" xfId="12892"/>
    <cellStyle name="40 % - Akzent4 2 5 2 4 2" xfId="12893"/>
    <cellStyle name="40 % - Akzent4 2 5 2 5" xfId="12894"/>
    <cellStyle name="40 % - Akzent4 2 5 2 5 2" xfId="12895"/>
    <cellStyle name="40 % - Akzent4 2 5 2 6" xfId="12896"/>
    <cellStyle name="40 % - Akzent4 2 5 2 7" xfId="12897"/>
    <cellStyle name="40 % - Akzent4 2 5 3" xfId="12898"/>
    <cellStyle name="40 % - Akzent4 2 5 3 2" xfId="12899"/>
    <cellStyle name="40 % - Akzent4 2 5 3 2 2" xfId="12900"/>
    <cellStyle name="40 % - Akzent4 2 5 3 2 2 2" xfId="12901"/>
    <cellStyle name="40 % - Akzent4 2 5 3 2 3" xfId="12902"/>
    <cellStyle name="40 % - Akzent4 2 5 3 3" xfId="12903"/>
    <cellStyle name="40 % - Akzent4 2 5 3 3 2" xfId="12904"/>
    <cellStyle name="40 % - Akzent4 2 5 3 4" xfId="12905"/>
    <cellStyle name="40 % - Akzent4 2 5 3 4 2" xfId="12906"/>
    <cellStyle name="40 % - Akzent4 2 5 3 5" xfId="12907"/>
    <cellStyle name="40 % - Akzent4 2 5 3 6" xfId="12908"/>
    <cellStyle name="40 % - Akzent4 2 5 4" xfId="12909"/>
    <cellStyle name="40 % - Akzent4 2 5 4 2" xfId="12910"/>
    <cellStyle name="40 % - Akzent4 2 5 4 2 2" xfId="12911"/>
    <cellStyle name="40 % - Akzent4 2 5 4 3" xfId="12912"/>
    <cellStyle name="40 % - Akzent4 2 5 5" xfId="12913"/>
    <cellStyle name="40 % - Akzent4 2 5 5 2" xfId="12914"/>
    <cellStyle name="40 % - Akzent4 2 5 6" xfId="12915"/>
    <cellStyle name="40 % - Akzent4 2 5 6 2" xfId="12916"/>
    <cellStyle name="40 % - Akzent4 2 5 7" xfId="12917"/>
    <cellStyle name="40 % - Akzent4 2 5 8" xfId="12918"/>
    <cellStyle name="40 % - Akzent4 2 6" xfId="12919"/>
    <cellStyle name="40 % - Akzent4 2 6 2" xfId="12920"/>
    <cellStyle name="40 % - Akzent4 2 6 2 2" xfId="12921"/>
    <cellStyle name="40 % - Akzent4 2 6 2 2 2" xfId="12922"/>
    <cellStyle name="40 % - Akzent4 2 6 2 2 2 2" xfId="12923"/>
    <cellStyle name="40 % - Akzent4 2 6 2 2 3" xfId="12924"/>
    <cellStyle name="40 % - Akzent4 2 6 2 3" xfId="12925"/>
    <cellStyle name="40 % - Akzent4 2 6 2 3 2" xfId="12926"/>
    <cellStyle name="40 % - Akzent4 2 6 2 4" xfId="12927"/>
    <cellStyle name="40 % - Akzent4 2 6 2 4 2" xfId="12928"/>
    <cellStyle name="40 % - Akzent4 2 6 2 5" xfId="12929"/>
    <cellStyle name="40 % - Akzent4 2 6 2 6" xfId="12930"/>
    <cellStyle name="40 % - Akzent4 2 6 3" xfId="12931"/>
    <cellStyle name="40 % - Akzent4 2 6 3 2" xfId="12932"/>
    <cellStyle name="40 % - Akzent4 2 6 3 2 2" xfId="12933"/>
    <cellStyle name="40 % - Akzent4 2 6 3 3" xfId="12934"/>
    <cellStyle name="40 % - Akzent4 2 6 4" xfId="12935"/>
    <cellStyle name="40 % - Akzent4 2 6 4 2" xfId="12936"/>
    <cellStyle name="40 % - Akzent4 2 6 5" xfId="12937"/>
    <cellStyle name="40 % - Akzent4 2 6 5 2" xfId="12938"/>
    <cellStyle name="40 % - Akzent4 2 6 6" xfId="12939"/>
    <cellStyle name="40 % - Akzent4 2 6 7" xfId="12940"/>
    <cellStyle name="40 % - Akzent4 2 7" xfId="12941"/>
    <cellStyle name="40 % - Akzent4 2 7 2" xfId="12942"/>
    <cellStyle name="40 % - Akzent4 2 7 2 2" xfId="12943"/>
    <cellStyle name="40 % - Akzent4 2 7 2 2 2" xfId="12944"/>
    <cellStyle name="40 % - Akzent4 2 7 2 2 2 2" xfId="12945"/>
    <cellStyle name="40 % - Akzent4 2 7 2 2 3" xfId="12946"/>
    <cellStyle name="40 % - Akzent4 2 7 2 3" xfId="12947"/>
    <cellStyle name="40 % - Akzent4 2 7 2 3 2" xfId="12948"/>
    <cellStyle name="40 % - Akzent4 2 7 2 4" xfId="12949"/>
    <cellStyle name="40 % - Akzent4 2 7 2 4 2" xfId="12950"/>
    <cellStyle name="40 % - Akzent4 2 7 2 5" xfId="12951"/>
    <cellStyle name="40 % - Akzent4 2 7 2 6" xfId="12952"/>
    <cellStyle name="40 % - Akzent4 2 7 3" xfId="12953"/>
    <cellStyle name="40 % - Akzent4 2 7 3 2" xfId="12954"/>
    <cellStyle name="40 % - Akzent4 2 7 3 2 2" xfId="12955"/>
    <cellStyle name="40 % - Akzent4 2 7 3 3" xfId="12956"/>
    <cellStyle name="40 % - Akzent4 2 7 4" xfId="12957"/>
    <cellStyle name="40 % - Akzent4 2 7 4 2" xfId="12958"/>
    <cellStyle name="40 % - Akzent4 2 7 5" xfId="12959"/>
    <cellStyle name="40 % - Akzent4 2 7 5 2" xfId="12960"/>
    <cellStyle name="40 % - Akzent4 2 7 6" xfId="12961"/>
    <cellStyle name="40 % - Akzent4 2 7 7" xfId="12962"/>
    <cellStyle name="40 % - Akzent4 2 8" xfId="12963"/>
    <cellStyle name="40 % - Akzent4 2 8 2" xfId="12964"/>
    <cellStyle name="40 % - Akzent4 2 8 2 2" xfId="12965"/>
    <cellStyle name="40 % - Akzent4 2 8 2 2 2" xfId="12966"/>
    <cellStyle name="40 % - Akzent4 2 8 2 2 2 2" xfId="12967"/>
    <cellStyle name="40 % - Akzent4 2 8 2 2 3" xfId="12968"/>
    <cellStyle name="40 % - Akzent4 2 8 2 3" xfId="12969"/>
    <cellStyle name="40 % - Akzent4 2 8 2 3 2" xfId="12970"/>
    <cellStyle name="40 % - Akzent4 2 8 2 4" xfId="12971"/>
    <cellStyle name="40 % - Akzent4 2 8 2 4 2" xfId="12972"/>
    <cellStyle name="40 % - Akzent4 2 8 2 5" xfId="12973"/>
    <cellStyle name="40 % - Akzent4 2 8 2 6" xfId="12974"/>
    <cellStyle name="40 % - Akzent4 2 8 3" xfId="12975"/>
    <cellStyle name="40 % - Akzent4 2 8 3 2" xfId="12976"/>
    <cellStyle name="40 % - Akzent4 2 8 3 2 2" xfId="12977"/>
    <cellStyle name="40 % - Akzent4 2 8 3 3" xfId="12978"/>
    <cellStyle name="40 % - Akzent4 2 8 4" xfId="12979"/>
    <cellStyle name="40 % - Akzent4 2 8 4 2" xfId="12980"/>
    <cellStyle name="40 % - Akzent4 2 8 5" xfId="12981"/>
    <cellStyle name="40 % - Akzent4 2 8 5 2" xfId="12982"/>
    <cellStyle name="40 % - Akzent4 2 8 6" xfId="12983"/>
    <cellStyle name="40 % - Akzent4 2 8 7" xfId="12984"/>
    <cellStyle name="40 % - Akzent4 2 9" xfId="12985"/>
    <cellStyle name="40 % - Akzent4 2 9 2" xfId="12986"/>
    <cellStyle name="40 % - Akzent4 2 9 2 2" xfId="12987"/>
    <cellStyle name="40 % - Akzent4 2 9 2 2 2" xfId="12988"/>
    <cellStyle name="40 % - Akzent4 2 9 2 3" xfId="12989"/>
    <cellStyle name="40 % - Akzent4 2 9 3" xfId="12990"/>
    <cellStyle name="40 % - Akzent4 2 9 3 2" xfId="12991"/>
    <cellStyle name="40 % - Akzent4 2 9 4" xfId="12992"/>
    <cellStyle name="40 % - Akzent4 2 9 4 2" xfId="12993"/>
    <cellStyle name="40 % - Akzent4 2 9 5" xfId="12994"/>
    <cellStyle name="40 % - Akzent4 2 9 6" xfId="12995"/>
    <cellStyle name="40 % - Akzent4 20" xfId="2155"/>
    <cellStyle name="40 % - Akzent4 21" xfId="2156"/>
    <cellStyle name="40 % - Akzent4 22" xfId="2157"/>
    <cellStyle name="40 % - Akzent4 23" xfId="2158"/>
    <cellStyle name="40 % - Akzent4 3" xfId="125"/>
    <cellStyle name="40 % - Akzent4 3 10" xfId="12996"/>
    <cellStyle name="40 % - Akzent4 3 10 2" xfId="12997"/>
    <cellStyle name="40 % - Akzent4 3 10 2 2" xfId="12998"/>
    <cellStyle name="40 % - Akzent4 3 10 3" xfId="12999"/>
    <cellStyle name="40 % - Akzent4 3 11" xfId="13000"/>
    <cellStyle name="40 % - Akzent4 3 11 2" xfId="13001"/>
    <cellStyle name="40 % - Akzent4 3 12" xfId="13002"/>
    <cellStyle name="40 % - Akzent4 3 12 2" xfId="13003"/>
    <cellStyle name="40 % - Akzent4 3 13" xfId="13004"/>
    <cellStyle name="40 % - Akzent4 3 14" xfId="13005"/>
    <cellStyle name="40 % - Akzent4 3 2" xfId="2159"/>
    <cellStyle name="40 % - Akzent4 3 2 10" xfId="13006"/>
    <cellStyle name="40 % - Akzent4 3 2 2" xfId="13007"/>
    <cellStyle name="40 % - Akzent4 3 2 2 2" xfId="13008"/>
    <cellStyle name="40 % - Akzent4 3 2 2 2 2" xfId="13009"/>
    <cellStyle name="40 % - Akzent4 3 2 2 2 2 2" xfId="13010"/>
    <cellStyle name="40 % - Akzent4 3 2 2 2 2 2 2" xfId="13011"/>
    <cellStyle name="40 % - Akzent4 3 2 2 2 2 2 2 2" xfId="13012"/>
    <cellStyle name="40 % - Akzent4 3 2 2 2 2 2 3" xfId="13013"/>
    <cellStyle name="40 % - Akzent4 3 2 2 2 2 3" xfId="13014"/>
    <cellStyle name="40 % - Akzent4 3 2 2 2 2 3 2" xfId="13015"/>
    <cellStyle name="40 % - Akzent4 3 2 2 2 2 4" xfId="13016"/>
    <cellStyle name="40 % - Akzent4 3 2 2 2 2 4 2" xfId="13017"/>
    <cellStyle name="40 % - Akzent4 3 2 2 2 2 5" xfId="13018"/>
    <cellStyle name="40 % - Akzent4 3 2 2 2 2 6" xfId="13019"/>
    <cellStyle name="40 % - Akzent4 3 2 2 2 3" xfId="13020"/>
    <cellStyle name="40 % - Akzent4 3 2 2 2 3 2" xfId="13021"/>
    <cellStyle name="40 % - Akzent4 3 2 2 2 3 2 2" xfId="13022"/>
    <cellStyle name="40 % - Akzent4 3 2 2 2 3 3" xfId="13023"/>
    <cellStyle name="40 % - Akzent4 3 2 2 2 4" xfId="13024"/>
    <cellStyle name="40 % - Akzent4 3 2 2 2 4 2" xfId="13025"/>
    <cellStyle name="40 % - Akzent4 3 2 2 2 5" xfId="13026"/>
    <cellStyle name="40 % - Akzent4 3 2 2 2 5 2" xfId="13027"/>
    <cellStyle name="40 % - Akzent4 3 2 2 2 6" xfId="13028"/>
    <cellStyle name="40 % - Akzent4 3 2 2 2 7" xfId="13029"/>
    <cellStyle name="40 % - Akzent4 3 2 2 3" xfId="13030"/>
    <cellStyle name="40 % - Akzent4 3 2 2 3 2" xfId="13031"/>
    <cellStyle name="40 % - Akzent4 3 2 2 3 2 2" xfId="13032"/>
    <cellStyle name="40 % - Akzent4 3 2 2 3 2 2 2" xfId="13033"/>
    <cellStyle name="40 % - Akzent4 3 2 2 3 2 3" xfId="13034"/>
    <cellStyle name="40 % - Akzent4 3 2 2 3 3" xfId="13035"/>
    <cellStyle name="40 % - Akzent4 3 2 2 3 3 2" xfId="13036"/>
    <cellStyle name="40 % - Akzent4 3 2 2 3 4" xfId="13037"/>
    <cellStyle name="40 % - Akzent4 3 2 2 3 4 2" xfId="13038"/>
    <cellStyle name="40 % - Akzent4 3 2 2 3 5" xfId="13039"/>
    <cellStyle name="40 % - Akzent4 3 2 2 3 6" xfId="13040"/>
    <cellStyle name="40 % - Akzent4 3 2 2 4" xfId="13041"/>
    <cellStyle name="40 % - Akzent4 3 2 2 4 2" xfId="13042"/>
    <cellStyle name="40 % - Akzent4 3 2 2 4 2 2" xfId="13043"/>
    <cellStyle name="40 % - Akzent4 3 2 2 4 3" xfId="13044"/>
    <cellStyle name="40 % - Akzent4 3 2 2 5" xfId="13045"/>
    <cellStyle name="40 % - Akzent4 3 2 2 5 2" xfId="13046"/>
    <cellStyle name="40 % - Akzent4 3 2 2 6" xfId="13047"/>
    <cellStyle name="40 % - Akzent4 3 2 2 6 2" xfId="13048"/>
    <cellStyle name="40 % - Akzent4 3 2 2 7" xfId="13049"/>
    <cellStyle name="40 % - Akzent4 3 2 2 8" xfId="13050"/>
    <cellStyle name="40 % - Akzent4 3 2 3" xfId="13051"/>
    <cellStyle name="40 % - Akzent4 3 2 3 2" xfId="13052"/>
    <cellStyle name="40 % - Akzent4 3 2 3 2 2" xfId="13053"/>
    <cellStyle name="40 % - Akzent4 3 2 3 2 2 2" xfId="13054"/>
    <cellStyle name="40 % - Akzent4 3 2 3 2 2 2 2" xfId="13055"/>
    <cellStyle name="40 % - Akzent4 3 2 3 2 2 2 2 2" xfId="13056"/>
    <cellStyle name="40 % - Akzent4 3 2 3 2 2 2 3" xfId="13057"/>
    <cellStyle name="40 % - Akzent4 3 2 3 2 2 3" xfId="13058"/>
    <cellStyle name="40 % - Akzent4 3 2 3 2 2 3 2" xfId="13059"/>
    <cellStyle name="40 % - Akzent4 3 2 3 2 2 4" xfId="13060"/>
    <cellStyle name="40 % - Akzent4 3 2 3 2 2 4 2" xfId="13061"/>
    <cellStyle name="40 % - Akzent4 3 2 3 2 2 5" xfId="13062"/>
    <cellStyle name="40 % - Akzent4 3 2 3 2 2 6" xfId="13063"/>
    <cellStyle name="40 % - Akzent4 3 2 3 2 3" xfId="13064"/>
    <cellStyle name="40 % - Akzent4 3 2 3 2 3 2" xfId="13065"/>
    <cellStyle name="40 % - Akzent4 3 2 3 2 3 2 2" xfId="13066"/>
    <cellStyle name="40 % - Akzent4 3 2 3 2 3 3" xfId="13067"/>
    <cellStyle name="40 % - Akzent4 3 2 3 2 4" xfId="13068"/>
    <cellStyle name="40 % - Akzent4 3 2 3 2 4 2" xfId="13069"/>
    <cellStyle name="40 % - Akzent4 3 2 3 2 5" xfId="13070"/>
    <cellStyle name="40 % - Akzent4 3 2 3 2 5 2" xfId="13071"/>
    <cellStyle name="40 % - Akzent4 3 2 3 2 6" xfId="13072"/>
    <cellStyle name="40 % - Akzent4 3 2 3 2 7" xfId="13073"/>
    <cellStyle name="40 % - Akzent4 3 2 3 3" xfId="13074"/>
    <cellStyle name="40 % - Akzent4 3 2 3 3 2" xfId="13075"/>
    <cellStyle name="40 % - Akzent4 3 2 3 3 2 2" xfId="13076"/>
    <cellStyle name="40 % - Akzent4 3 2 3 3 2 2 2" xfId="13077"/>
    <cellStyle name="40 % - Akzent4 3 2 3 3 2 3" xfId="13078"/>
    <cellStyle name="40 % - Akzent4 3 2 3 3 3" xfId="13079"/>
    <cellStyle name="40 % - Akzent4 3 2 3 3 3 2" xfId="13080"/>
    <cellStyle name="40 % - Akzent4 3 2 3 3 4" xfId="13081"/>
    <cellStyle name="40 % - Akzent4 3 2 3 3 4 2" xfId="13082"/>
    <cellStyle name="40 % - Akzent4 3 2 3 3 5" xfId="13083"/>
    <cellStyle name="40 % - Akzent4 3 2 3 3 6" xfId="13084"/>
    <cellStyle name="40 % - Akzent4 3 2 3 4" xfId="13085"/>
    <cellStyle name="40 % - Akzent4 3 2 3 4 2" xfId="13086"/>
    <cellStyle name="40 % - Akzent4 3 2 3 4 2 2" xfId="13087"/>
    <cellStyle name="40 % - Akzent4 3 2 3 4 3" xfId="13088"/>
    <cellStyle name="40 % - Akzent4 3 2 3 5" xfId="13089"/>
    <cellStyle name="40 % - Akzent4 3 2 3 5 2" xfId="13090"/>
    <cellStyle name="40 % - Akzent4 3 2 3 6" xfId="13091"/>
    <cellStyle name="40 % - Akzent4 3 2 3 6 2" xfId="13092"/>
    <cellStyle name="40 % - Akzent4 3 2 3 7" xfId="13093"/>
    <cellStyle name="40 % - Akzent4 3 2 3 8" xfId="13094"/>
    <cellStyle name="40 % - Akzent4 3 2 4" xfId="13095"/>
    <cellStyle name="40 % - Akzent4 3 2 4 2" xfId="13096"/>
    <cellStyle name="40 % - Akzent4 3 2 4 2 2" xfId="13097"/>
    <cellStyle name="40 % - Akzent4 3 2 4 2 2 2" xfId="13098"/>
    <cellStyle name="40 % - Akzent4 3 2 4 2 2 2 2" xfId="13099"/>
    <cellStyle name="40 % - Akzent4 3 2 4 2 2 3" xfId="13100"/>
    <cellStyle name="40 % - Akzent4 3 2 4 2 3" xfId="13101"/>
    <cellStyle name="40 % - Akzent4 3 2 4 2 3 2" xfId="13102"/>
    <cellStyle name="40 % - Akzent4 3 2 4 2 4" xfId="13103"/>
    <cellStyle name="40 % - Akzent4 3 2 4 2 4 2" xfId="13104"/>
    <cellStyle name="40 % - Akzent4 3 2 4 2 5" xfId="13105"/>
    <cellStyle name="40 % - Akzent4 3 2 4 2 6" xfId="13106"/>
    <cellStyle name="40 % - Akzent4 3 2 4 3" xfId="13107"/>
    <cellStyle name="40 % - Akzent4 3 2 4 3 2" xfId="13108"/>
    <cellStyle name="40 % - Akzent4 3 2 4 3 2 2" xfId="13109"/>
    <cellStyle name="40 % - Akzent4 3 2 4 3 3" xfId="13110"/>
    <cellStyle name="40 % - Akzent4 3 2 4 4" xfId="13111"/>
    <cellStyle name="40 % - Akzent4 3 2 4 4 2" xfId="13112"/>
    <cellStyle name="40 % - Akzent4 3 2 4 5" xfId="13113"/>
    <cellStyle name="40 % - Akzent4 3 2 4 5 2" xfId="13114"/>
    <cellStyle name="40 % - Akzent4 3 2 4 6" xfId="13115"/>
    <cellStyle name="40 % - Akzent4 3 2 4 7" xfId="13116"/>
    <cellStyle name="40 % - Akzent4 3 2 5" xfId="13117"/>
    <cellStyle name="40 % - Akzent4 3 2 5 2" xfId="13118"/>
    <cellStyle name="40 % - Akzent4 3 2 5 2 2" xfId="13119"/>
    <cellStyle name="40 % - Akzent4 3 2 5 2 2 2" xfId="13120"/>
    <cellStyle name="40 % - Akzent4 3 2 5 2 3" xfId="13121"/>
    <cellStyle name="40 % - Akzent4 3 2 5 3" xfId="13122"/>
    <cellStyle name="40 % - Akzent4 3 2 5 3 2" xfId="13123"/>
    <cellStyle name="40 % - Akzent4 3 2 5 4" xfId="13124"/>
    <cellStyle name="40 % - Akzent4 3 2 5 4 2" xfId="13125"/>
    <cellStyle name="40 % - Akzent4 3 2 5 5" xfId="13126"/>
    <cellStyle name="40 % - Akzent4 3 2 5 6" xfId="13127"/>
    <cellStyle name="40 % - Akzent4 3 2 6" xfId="13128"/>
    <cellStyle name="40 % - Akzent4 3 2 6 2" xfId="13129"/>
    <cellStyle name="40 % - Akzent4 3 2 6 2 2" xfId="13130"/>
    <cellStyle name="40 % - Akzent4 3 2 6 3" xfId="13131"/>
    <cellStyle name="40 % - Akzent4 3 2 7" xfId="13132"/>
    <cellStyle name="40 % - Akzent4 3 2 7 2" xfId="13133"/>
    <cellStyle name="40 % - Akzent4 3 2 8" xfId="13134"/>
    <cellStyle name="40 % - Akzent4 3 2 8 2" xfId="13135"/>
    <cellStyle name="40 % - Akzent4 3 2 9" xfId="13136"/>
    <cellStyle name="40 % - Akzent4 3 3" xfId="13137"/>
    <cellStyle name="40 % - Akzent4 3 3 2" xfId="13138"/>
    <cellStyle name="40 % - Akzent4 3 3 2 2" xfId="13139"/>
    <cellStyle name="40 % - Akzent4 3 3 2 2 2" xfId="13140"/>
    <cellStyle name="40 % - Akzent4 3 3 2 2 2 2" xfId="13141"/>
    <cellStyle name="40 % - Akzent4 3 3 2 2 2 2 2" xfId="13142"/>
    <cellStyle name="40 % - Akzent4 3 3 2 2 2 2 2 2" xfId="13143"/>
    <cellStyle name="40 % - Akzent4 3 3 2 2 2 2 3" xfId="13144"/>
    <cellStyle name="40 % - Akzent4 3 3 2 2 2 3" xfId="13145"/>
    <cellStyle name="40 % - Akzent4 3 3 2 2 2 3 2" xfId="13146"/>
    <cellStyle name="40 % - Akzent4 3 3 2 2 2 4" xfId="13147"/>
    <cellStyle name="40 % - Akzent4 3 3 2 2 2 4 2" xfId="13148"/>
    <cellStyle name="40 % - Akzent4 3 3 2 2 2 5" xfId="13149"/>
    <cellStyle name="40 % - Akzent4 3 3 2 2 2 6" xfId="13150"/>
    <cellStyle name="40 % - Akzent4 3 3 2 2 3" xfId="13151"/>
    <cellStyle name="40 % - Akzent4 3 3 2 2 3 2" xfId="13152"/>
    <cellStyle name="40 % - Akzent4 3 3 2 2 3 2 2" xfId="13153"/>
    <cellStyle name="40 % - Akzent4 3 3 2 2 3 3" xfId="13154"/>
    <cellStyle name="40 % - Akzent4 3 3 2 2 4" xfId="13155"/>
    <cellStyle name="40 % - Akzent4 3 3 2 2 4 2" xfId="13156"/>
    <cellStyle name="40 % - Akzent4 3 3 2 2 5" xfId="13157"/>
    <cellStyle name="40 % - Akzent4 3 3 2 2 5 2" xfId="13158"/>
    <cellStyle name="40 % - Akzent4 3 3 2 2 6" xfId="13159"/>
    <cellStyle name="40 % - Akzent4 3 3 2 2 7" xfId="13160"/>
    <cellStyle name="40 % - Akzent4 3 3 2 3" xfId="13161"/>
    <cellStyle name="40 % - Akzent4 3 3 2 3 2" xfId="13162"/>
    <cellStyle name="40 % - Akzent4 3 3 2 3 2 2" xfId="13163"/>
    <cellStyle name="40 % - Akzent4 3 3 2 3 2 2 2" xfId="13164"/>
    <cellStyle name="40 % - Akzent4 3 3 2 3 2 3" xfId="13165"/>
    <cellStyle name="40 % - Akzent4 3 3 2 3 3" xfId="13166"/>
    <cellStyle name="40 % - Akzent4 3 3 2 3 3 2" xfId="13167"/>
    <cellStyle name="40 % - Akzent4 3 3 2 3 4" xfId="13168"/>
    <cellStyle name="40 % - Akzent4 3 3 2 3 4 2" xfId="13169"/>
    <cellStyle name="40 % - Akzent4 3 3 2 3 5" xfId="13170"/>
    <cellStyle name="40 % - Akzent4 3 3 2 3 6" xfId="13171"/>
    <cellStyle name="40 % - Akzent4 3 3 2 4" xfId="13172"/>
    <cellStyle name="40 % - Akzent4 3 3 2 4 2" xfId="13173"/>
    <cellStyle name="40 % - Akzent4 3 3 2 4 2 2" xfId="13174"/>
    <cellStyle name="40 % - Akzent4 3 3 2 4 3" xfId="13175"/>
    <cellStyle name="40 % - Akzent4 3 3 2 5" xfId="13176"/>
    <cellStyle name="40 % - Akzent4 3 3 2 5 2" xfId="13177"/>
    <cellStyle name="40 % - Akzent4 3 3 2 6" xfId="13178"/>
    <cellStyle name="40 % - Akzent4 3 3 2 6 2" xfId="13179"/>
    <cellStyle name="40 % - Akzent4 3 3 2 7" xfId="13180"/>
    <cellStyle name="40 % - Akzent4 3 3 2 8" xfId="13181"/>
    <cellStyle name="40 % - Akzent4 3 3 3" xfId="13182"/>
    <cellStyle name="40 % - Akzent4 3 3 3 2" xfId="13183"/>
    <cellStyle name="40 % - Akzent4 3 3 3 2 2" xfId="13184"/>
    <cellStyle name="40 % - Akzent4 3 3 3 2 2 2" xfId="13185"/>
    <cellStyle name="40 % - Akzent4 3 3 3 2 2 2 2" xfId="13186"/>
    <cellStyle name="40 % - Akzent4 3 3 3 2 2 3" xfId="13187"/>
    <cellStyle name="40 % - Akzent4 3 3 3 2 3" xfId="13188"/>
    <cellStyle name="40 % - Akzent4 3 3 3 2 3 2" xfId="13189"/>
    <cellStyle name="40 % - Akzent4 3 3 3 2 4" xfId="13190"/>
    <cellStyle name="40 % - Akzent4 3 3 3 2 4 2" xfId="13191"/>
    <cellStyle name="40 % - Akzent4 3 3 3 2 5" xfId="13192"/>
    <cellStyle name="40 % - Akzent4 3 3 3 2 6" xfId="13193"/>
    <cellStyle name="40 % - Akzent4 3 3 3 3" xfId="13194"/>
    <cellStyle name="40 % - Akzent4 3 3 3 3 2" xfId="13195"/>
    <cellStyle name="40 % - Akzent4 3 3 3 3 2 2" xfId="13196"/>
    <cellStyle name="40 % - Akzent4 3 3 3 3 3" xfId="13197"/>
    <cellStyle name="40 % - Akzent4 3 3 3 4" xfId="13198"/>
    <cellStyle name="40 % - Akzent4 3 3 3 4 2" xfId="13199"/>
    <cellStyle name="40 % - Akzent4 3 3 3 5" xfId="13200"/>
    <cellStyle name="40 % - Akzent4 3 3 3 5 2" xfId="13201"/>
    <cellStyle name="40 % - Akzent4 3 3 3 6" xfId="13202"/>
    <cellStyle name="40 % - Akzent4 3 3 3 7" xfId="13203"/>
    <cellStyle name="40 % - Akzent4 3 3 4" xfId="13204"/>
    <cellStyle name="40 % - Akzent4 3 3 4 2" xfId="13205"/>
    <cellStyle name="40 % - Akzent4 3 3 4 2 2" xfId="13206"/>
    <cellStyle name="40 % - Akzent4 3 3 4 2 2 2" xfId="13207"/>
    <cellStyle name="40 % - Akzent4 3 3 4 2 3" xfId="13208"/>
    <cellStyle name="40 % - Akzent4 3 3 4 3" xfId="13209"/>
    <cellStyle name="40 % - Akzent4 3 3 4 3 2" xfId="13210"/>
    <cellStyle name="40 % - Akzent4 3 3 4 4" xfId="13211"/>
    <cellStyle name="40 % - Akzent4 3 3 4 4 2" xfId="13212"/>
    <cellStyle name="40 % - Akzent4 3 3 4 5" xfId="13213"/>
    <cellStyle name="40 % - Akzent4 3 3 4 6" xfId="13214"/>
    <cellStyle name="40 % - Akzent4 3 3 5" xfId="13215"/>
    <cellStyle name="40 % - Akzent4 3 3 5 2" xfId="13216"/>
    <cellStyle name="40 % - Akzent4 3 3 5 2 2" xfId="13217"/>
    <cellStyle name="40 % - Akzent4 3 3 5 3" xfId="13218"/>
    <cellStyle name="40 % - Akzent4 3 3 6" xfId="13219"/>
    <cellStyle name="40 % - Akzent4 3 3 6 2" xfId="13220"/>
    <cellStyle name="40 % - Akzent4 3 3 7" xfId="13221"/>
    <cellStyle name="40 % - Akzent4 3 3 7 2" xfId="13222"/>
    <cellStyle name="40 % - Akzent4 3 3 8" xfId="13223"/>
    <cellStyle name="40 % - Akzent4 3 3 9" xfId="13224"/>
    <cellStyle name="40 % - Akzent4 3 4" xfId="13225"/>
    <cellStyle name="40 % - Akzent4 3 4 2" xfId="13226"/>
    <cellStyle name="40 % - Akzent4 3 4 2 2" xfId="13227"/>
    <cellStyle name="40 % - Akzent4 3 4 2 2 2" xfId="13228"/>
    <cellStyle name="40 % - Akzent4 3 4 2 2 2 2" xfId="13229"/>
    <cellStyle name="40 % - Akzent4 3 4 2 2 2 2 2" xfId="13230"/>
    <cellStyle name="40 % - Akzent4 3 4 2 2 2 3" xfId="13231"/>
    <cellStyle name="40 % - Akzent4 3 4 2 2 3" xfId="13232"/>
    <cellStyle name="40 % - Akzent4 3 4 2 2 3 2" xfId="13233"/>
    <cellStyle name="40 % - Akzent4 3 4 2 2 4" xfId="13234"/>
    <cellStyle name="40 % - Akzent4 3 4 2 2 4 2" xfId="13235"/>
    <cellStyle name="40 % - Akzent4 3 4 2 2 5" xfId="13236"/>
    <cellStyle name="40 % - Akzent4 3 4 2 2 6" xfId="13237"/>
    <cellStyle name="40 % - Akzent4 3 4 2 3" xfId="13238"/>
    <cellStyle name="40 % - Akzent4 3 4 2 3 2" xfId="13239"/>
    <cellStyle name="40 % - Akzent4 3 4 2 3 2 2" xfId="13240"/>
    <cellStyle name="40 % - Akzent4 3 4 2 3 3" xfId="13241"/>
    <cellStyle name="40 % - Akzent4 3 4 2 4" xfId="13242"/>
    <cellStyle name="40 % - Akzent4 3 4 2 4 2" xfId="13243"/>
    <cellStyle name="40 % - Akzent4 3 4 2 5" xfId="13244"/>
    <cellStyle name="40 % - Akzent4 3 4 2 5 2" xfId="13245"/>
    <cellStyle name="40 % - Akzent4 3 4 2 6" xfId="13246"/>
    <cellStyle name="40 % - Akzent4 3 4 2 7" xfId="13247"/>
    <cellStyle name="40 % - Akzent4 3 4 3" xfId="13248"/>
    <cellStyle name="40 % - Akzent4 3 4 3 2" xfId="13249"/>
    <cellStyle name="40 % - Akzent4 3 4 3 2 2" xfId="13250"/>
    <cellStyle name="40 % - Akzent4 3 4 3 2 2 2" xfId="13251"/>
    <cellStyle name="40 % - Akzent4 3 4 3 2 3" xfId="13252"/>
    <cellStyle name="40 % - Akzent4 3 4 3 3" xfId="13253"/>
    <cellStyle name="40 % - Akzent4 3 4 3 3 2" xfId="13254"/>
    <cellStyle name="40 % - Akzent4 3 4 3 4" xfId="13255"/>
    <cellStyle name="40 % - Akzent4 3 4 3 4 2" xfId="13256"/>
    <cellStyle name="40 % - Akzent4 3 4 3 5" xfId="13257"/>
    <cellStyle name="40 % - Akzent4 3 4 3 6" xfId="13258"/>
    <cellStyle name="40 % - Akzent4 3 4 4" xfId="13259"/>
    <cellStyle name="40 % - Akzent4 3 4 4 2" xfId="13260"/>
    <cellStyle name="40 % - Akzent4 3 4 4 2 2" xfId="13261"/>
    <cellStyle name="40 % - Akzent4 3 4 4 3" xfId="13262"/>
    <cellStyle name="40 % - Akzent4 3 4 5" xfId="13263"/>
    <cellStyle name="40 % - Akzent4 3 4 5 2" xfId="13264"/>
    <cellStyle name="40 % - Akzent4 3 4 6" xfId="13265"/>
    <cellStyle name="40 % - Akzent4 3 4 6 2" xfId="13266"/>
    <cellStyle name="40 % - Akzent4 3 4 7" xfId="13267"/>
    <cellStyle name="40 % - Akzent4 3 4 8" xfId="13268"/>
    <cellStyle name="40 % - Akzent4 3 5" xfId="13269"/>
    <cellStyle name="40 % - Akzent4 3 5 2" xfId="13270"/>
    <cellStyle name="40 % - Akzent4 3 5 2 2" xfId="13271"/>
    <cellStyle name="40 % - Akzent4 3 5 2 2 2" xfId="13272"/>
    <cellStyle name="40 % - Akzent4 3 5 2 2 2 2" xfId="13273"/>
    <cellStyle name="40 % - Akzent4 3 5 2 2 2 2 2" xfId="13274"/>
    <cellStyle name="40 % - Akzent4 3 5 2 2 2 3" xfId="13275"/>
    <cellStyle name="40 % - Akzent4 3 5 2 2 3" xfId="13276"/>
    <cellStyle name="40 % - Akzent4 3 5 2 2 3 2" xfId="13277"/>
    <cellStyle name="40 % - Akzent4 3 5 2 2 4" xfId="13278"/>
    <cellStyle name="40 % - Akzent4 3 5 2 2 4 2" xfId="13279"/>
    <cellStyle name="40 % - Akzent4 3 5 2 2 5" xfId="13280"/>
    <cellStyle name="40 % - Akzent4 3 5 2 2 6" xfId="13281"/>
    <cellStyle name="40 % - Akzent4 3 5 2 3" xfId="13282"/>
    <cellStyle name="40 % - Akzent4 3 5 2 3 2" xfId="13283"/>
    <cellStyle name="40 % - Akzent4 3 5 2 3 2 2" xfId="13284"/>
    <cellStyle name="40 % - Akzent4 3 5 2 3 3" xfId="13285"/>
    <cellStyle name="40 % - Akzent4 3 5 2 4" xfId="13286"/>
    <cellStyle name="40 % - Akzent4 3 5 2 4 2" xfId="13287"/>
    <cellStyle name="40 % - Akzent4 3 5 2 5" xfId="13288"/>
    <cellStyle name="40 % - Akzent4 3 5 2 5 2" xfId="13289"/>
    <cellStyle name="40 % - Akzent4 3 5 2 6" xfId="13290"/>
    <cellStyle name="40 % - Akzent4 3 5 2 7" xfId="13291"/>
    <cellStyle name="40 % - Akzent4 3 5 3" xfId="13292"/>
    <cellStyle name="40 % - Akzent4 3 5 3 2" xfId="13293"/>
    <cellStyle name="40 % - Akzent4 3 5 3 2 2" xfId="13294"/>
    <cellStyle name="40 % - Akzent4 3 5 3 2 2 2" xfId="13295"/>
    <cellStyle name="40 % - Akzent4 3 5 3 2 3" xfId="13296"/>
    <cellStyle name="40 % - Akzent4 3 5 3 3" xfId="13297"/>
    <cellStyle name="40 % - Akzent4 3 5 3 3 2" xfId="13298"/>
    <cellStyle name="40 % - Akzent4 3 5 3 4" xfId="13299"/>
    <cellStyle name="40 % - Akzent4 3 5 3 4 2" xfId="13300"/>
    <cellStyle name="40 % - Akzent4 3 5 3 5" xfId="13301"/>
    <cellStyle name="40 % - Akzent4 3 5 3 6" xfId="13302"/>
    <cellStyle name="40 % - Akzent4 3 5 4" xfId="13303"/>
    <cellStyle name="40 % - Akzent4 3 5 4 2" xfId="13304"/>
    <cellStyle name="40 % - Akzent4 3 5 4 2 2" xfId="13305"/>
    <cellStyle name="40 % - Akzent4 3 5 4 3" xfId="13306"/>
    <cellStyle name="40 % - Akzent4 3 5 5" xfId="13307"/>
    <cellStyle name="40 % - Akzent4 3 5 5 2" xfId="13308"/>
    <cellStyle name="40 % - Akzent4 3 5 6" xfId="13309"/>
    <cellStyle name="40 % - Akzent4 3 5 6 2" xfId="13310"/>
    <cellStyle name="40 % - Akzent4 3 5 7" xfId="13311"/>
    <cellStyle name="40 % - Akzent4 3 5 8" xfId="13312"/>
    <cellStyle name="40 % - Akzent4 3 6" xfId="13313"/>
    <cellStyle name="40 % - Akzent4 3 6 2" xfId="13314"/>
    <cellStyle name="40 % - Akzent4 3 6 2 2" xfId="13315"/>
    <cellStyle name="40 % - Akzent4 3 6 2 2 2" xfId="13316"/>
    <cellStyle name="40 % - Akzent4 3 6 2 2 2 2" xfId="13317"/>
    <cellStyle name="40 % - Akzent4 3 6 2 2 3" xfId="13318"/>
    <cellStyle name="40 % - Akzent4 3 6 2 3" xfId="13319"/>
    <cellStyle name="40 % - Akzent4 3 6 2 3 2" xfId="13320"/>
    <cellStyle name="40 % - Akzent4 3 6 2 4" xfId="13321"/>
    <cellStyle name="40 % - Akzent4 3 6 2 4 2" xfId="13322"/>
    <cellStyle name="40 % - Akzent4 3 6 2 5" xfId="13323"/>
    <cellStyle name="40 % - Akzent4 3 6 2 6" xfId="13324"/>
    <cellStyle name="40 % - Akzent4 3 6 3" xfId="13325"/>
    <cellStyle name="40 % - Akzent4 3 6 3 2" xfId="13326"/>
    <cellStyle name="40 % - Akzent4 3 6 3 2 2" xfId="13327"/>
    <cellStyle name="40 % - Akzent4 3 6 3 3" xfId="13328"/>
    <cellStyle name="40 % - Akzent4 3 6 4" xfId="13329"/>
    <cellStyle name="40 % - Akzent4 3 6 4 2" xfId="13330"/>
    <cellStyle name="40 % - Akzent4 3 6 5" xfId="13331"/>
    <cellStyle name="40 % - Akzent4 3 6 5 2" xfId="13332"/>
    <cellStyle name="40 % - Akzent4 3 6 6" xfId="13333"/>
    <cellStyle name="40 % - Akzent4 3 6 7" xfId="13334"/>
    <cellStyle name="40 % - Akzent4 3 7" xfId="13335"/>
    <cellStyle name="40 % - Akzent4 3 7 2" xfId="13336"/>
    <cellStyle name="40 % - Akzent4 3 7 2 2" xfId="13337"/>
    <cellStyle name="40 % - Akzent4 3 7 2 2 2" xfId="13338"/>
    <cellStyle name="40 % - Akzent4 3 7 2 2 2 2" xfId="13339"/>
    <cellStyle name="40 % - Akzent4 3 7 2 2 3" xfId="13340"/>
    <cellStyle name="40 % - Akzent4 3 7 2 3" xfId="13341"/>
    <cellStyle name="40 % - Akzent4 3 7 2 3 2" xfId="13342"/>
    <cellStyle name="40 % - Akzent4 3 7 2 4" xfId="13343"/>
    <cellStyle name="40 % - Akzent4 3 7 2 4 2" xfId="13344"/>
    <cellStyle name="40 % - Akzent4 3 7 2 5" xfId="13345"/>
    <cellStyle name="40 % - Akzent4 3 7 2 6" xfId="13346"/>
    <cellStyle name="40 % - Akzent4 3 7 3" xfId="13347"/>
    <cellStyle name="40 % - Akzent4 3 7 3 2" xfId="13348"/>
    <cellStyle name="40 % - Akzent4 3 7 3 2 2" xfId="13349"/>
    <cellStyle name="40 % - Akzent4 3 7 3 3" xfId="13350"/>
    <cellStyle name="40 % - Akzent4 3 7 4" xfId="13351"/>
    <cellStyle name="40 % - Akzent4 3 7 4 2" xfId="13352"/>
    <cellStyle name="40 % - Akzent4 3 7 5" xfId="13353"/>
    <cellStyle name="40 % - Akzent4 3 7 5 2" xfId="13354"/>
    <cellStyle name="40 % - Akzent4 3 7 6" xfId="13355"/>
    <cellStyle name="40 % - Akzent4 3 7 7" xfId="13356"/>
    <cellStyle name="40 % - Akzent4 3 8" xfId="13357"/>
    <cellStyle name="40 % - Akzent4 3 8 2" xfId="13358"/>
    <cellStyle name="40 % - Akzent4 3 8 2 2" xfId="13359"/>
    <cellStyle name="40 % - Akzent4 3 8 2 2 2" xfId="13360"/>
    <cellStyle name="40 % - Akzent4 3 8 2 2 2 2" xfId="13361"/>
    <cellStyle name="40 % - Akzent4 3 8 2 2 3" xfId="13362"/>
    <cellStyle name="40 % - Akzent4 3 8 2 3" xfId="13363"/>
    <cellStyle name="40 % - Akzent4 3 8 2 3 2" xfId="13364"/>
    <cellStyle name="40 % - Akzent4 3 8 2 4" xfId="13365"/>
    <cellStyle name="40 % - Akzent4 3 8 2 4 2" xfId="13366"/>
    <cellStyle name="40 % - Akzent4 3 8 2 5" xfId="13367"/>
    <cellStyle name="40 % - Akzent4 3 8 2 6" xfId="13368"/>
    <cellStyle name="40 % - Akzent4 3 8 3" xfId="13369"/>
    <cellStyle name="40 % - Akzent4 3 8 3 2" xfId="13370"/>
    <cellStyle name="40 % - Akzent4 3 8 3 2 2" xfId="13371"/>
    <cellStyle name="40 % - Akzent4 3 8 3 3" xfId="13372"/>
    <cellStyle name="40 % - Akzent4 3 8 4" xfId="13373"/>
    <cellStyle name="40 % - Akzent4 3 8 4 2" xfId="13374"/>
    <cellStyle name="40 % - Akzent4 3 8 5" xfId="13375"/>
    <cellStyle name="40 % - Akzent4 3 8 5 2" xfId="13376"/>
    <cellStyle name="40 % - Akzent4 3 8 6" xfId="13377"/>
    <cellStyle name="40 % - Akzent4 3 8 7" xfId="13378"/>
    <cellStyle name="40 % - Akzent4 3 9" xfId="13379"/>
    <cellStyle name="40 % - Akzent4 3 9 2" xfId="13380"/>
    <cellStyle name="40 % - Akzent4 3 9 2 2" xfId="13381"/>
    <cellStyle name="40 % - Akzent4 3 9 2 2 2" xfId="13382"/>
    <cellStyle name="40 % - Akzent4 3 9 2 3" xfId="13383"/>
    <cellStyle name="40 % - Akzent4 3 9 3" xfId="13384"/>
    <cellStyle name="40 % - Akzent4 3 9 3 2" xfId="13385"/>
    <cellStyle name="40 % - Akzent4 3 9 4" xfId="13386"/>
    <cellStyle name="40 % - Akzent4 3 9 4 2" xfId="13387"/>
    <cellStyle name="40 % - Akzent4 3 9 5" xfId="13388"/>
    <cellStyle name="40 % - Akzent4 3 9 6" xfId="13389"/>
    <cellStyle name="40 % - Akzent4 4" xfId="126"/>
    <cellStyle name="40 % - Akzent4 4 10" xfId="13390"/>
    <cellStyle name="40 % - Akzent4 4 11" xfId="13391"/>
    <cellStyle name="40 % - Akzent4 4 2" xfId="13392"/>
    <cellStyle name="40 % - Akzent4 4 2 2" xfId="13393"/>
    <cellStyle name="40 % - Akzent4 4 2 2 2" xfId="13394"/>
    <cellStyle name="40 % - Akzent4 4 2 2 2 2" xfId="13395"/>
    <cellStyle name="40 % - Akzent4 4 2 2 2 2 2" xfId="13396"/>
    <cellStyle name="40 % - Akzent4 4 2 2 2 2 2 2" xfId="13397"/>
    <cellStyle name="40 % - Akzent4 4 2 2 2 2 3" xfId="13398"/>
    <cellStyle name="40 % - Akzent4 4 2 2 2 3" xfId="13399"/>
    <cellStyle name="40 % - Akzent4 4 2 2 2 3 2" xfId="13400"/>
    <cellStyle name="40 % - Akzent4 4 2 2 2 4" xfId="13401"/>
    <cellStyle name="40 % - Akzent4 4 2 2 2 4 2" xfId="13402"/>
    <cellStyle name="40 % - Akzent4 4 2 2 2 5" xfId="13403"/>
    <cellStyle name="40 % - Akzent4 4 2 2 2 6" xfId="13404"/>
    <cellStyle name="40 % - Akzent4 4 2 2 3" xfId="13405"/>
    <cellStyle name="40 % - Akzent4 4 2 2 3 2" xfId="13406"/>
    <cellStyle name="40 % - Akzent4 4 2 2 3 2 2" xfId="13407"/>
    <cellStyle name="40 % - Akzent4 4 2 2 3 3" xfId="13408"/>
    <cellStyle name="40 % - Akzent4 4 2 2 4" xfId="13409"/>
    <cellStyle name="40 % - Akzent4 4 2 2 4 2" xfId="13410"/>
    <cellStyle name="40 % - Akzent4 4 2 2 5" xfId="13411"/>
    <cellStyle name="40 % - Akzent4 4 2 2 5 2" xfId="13412"/>
    <cellStyle name="40 % - Akzent4 4 2 2 6" xfId="13413"/>
    <cellStyle name="40 % - Akzent4 4 2 2 7" xfId="13414"/>
    <cellStyle name="40 % - Akzent4 4 2 3" xfId="13415"/>
    <cellStyle name="40 % - Akzent4 4 2 3 2" xfId="13416"/>
    <cellStyle name="40 % - Akzent4 4 2 3 2 2" xfId="13417"/>
    <cellStyle name="40 % - Akzent4 4 2 3 2 2 2" xfId="13418"/>
    <cellStyle name="40 % - Akzent4 4 2 3 2 3" xfId="13419"/>
    <cellStyle name="40 % - Akzent4 4 2 3 3" xfId="13420"/>
    <cellStyle name="40 % - Akzent4 4 2 3 3 2" xfId="13421"/>
    <cellStyle name="40 % - Akzent4 4 2 3 4" xfId="13422"/>
    <cellStyle name="40 % - Akzent4 4 2 3 4 2" xfId="13423"/>
    <cellStyle name="40 % - Akzent4 4 2 3 5" xfId="13424"/>
    <cellStyle name="40 % - Akzent4 4 2 3 6" xfId="13425"/>
    <cellStyle name="40 % - Akzent4 4 2 4" xfId="13426"/>
    <cellStyle name="40 % - Akzent4 4 2 4 2" xfId="13427"/>
    <cellStyle name="40 % - Akzent4 4 2 4 2 2" xfId="13428"/>
    <cellStyle name="40 % - Akzent4 4 2 4 3" xfId="13429"/>
    <cellStyle name="40 % - Akzent4 4 2 5" xfId="13430"/>
    <cellStyle name="40 % - Akzent4 4 2 5 2" xfId="13431"/>
    <cellStyle name="40 % - Akzent4 4 2 6" xfId="13432"/>
    <cellStyle name="40 % - Akzent4 4 2 6 2" xfId="13433"/>
    <cellStyle name="40 % - Akzent4 4 2 7" xfId="13434"/>
    <cellStyle name="40 % - Akzent4 4 2 8" xfId="13435"/>
    <cellStyle name="40 % - Akzent4 4 3" xfId="13436"/>
    <cellStyle name="40 % - Akzent4 4 3 2" xfId="13437"/>
    <cellStyle name="40 % - Akzent4 4 3 2 2" xfId="13438"/>
    <cellStyle name="40 % - Akzent4 4 3 2 2 2" xfId="13439"/>
    <cellStyle name="40 % - Akzent4 4 3 2 2 2 2" xfId="13440"/>
    <cellStyle name="40 % - Akzent4 4 3 2 2 2 2 2" xfId="13441"/>
    <cellStyle name="40 % - Akzent4 4 3 2 2 2 3" xfId="13442"/>
    <cellStyle name="40 % - Akzent4 4 3 2 2 3" xfId="13443"/>
    <cellStyle name="40 % - Akzent4 4 3 2 2 3 2" xfId="13444"/>
    <cellStyle name="40 % - Akzent4 4 3 2 2 4" xfId="13445"/>
    <cellStyle name="40 % - Akzent4 4 3 2 2 4 2" xfId="13446"/>
    <cellStyle name="40 % - Akzent4 4 3 2 2 5" xfId="13447"/>
    <cellStyle name="40 % - Akzent4 4 3 2 2 6" xfId="13448"/>
    <cellStyle name="40 % - Akzent4 4 3 2 3" xfId="13449"/>
    <cellStyle name="40 % - Akzent4 4 3 2 3 2" xfId="13450"/>
    <cellStyle name="40 % - Akzent4 4 3 2 3 2 2" xfId="13451"/>
    <cellStyle name="40 % - Akzent4 4 3 2 3 3" xfId="13452"/>
    <cellStyle name="40 % - Akzent4 4 3 2 4" xfId="13453"/>
    <cellStyle name="40 % - Akzent4 4 3 2 4 2" xfId="13454"/>
    <cellStyle name="40 % - Akzent4 4 3 2 5" xfId="13455"/>
    <cellStyle name="40 % - Akzent4 4 3 2 5 2" xfId="13456"/>
    <cellStyle name="40 % - Akzent4 4 3 2 6" xfId="13457"/>
    <cellStyle name="40 % - Akzent4 4 3 2 7" xfId="13458"/>
    <cellStyle name="40 % - Akzent4 4 3 3" xfId="13459"/>
    <cellStyle name="40 % - Akzent4 4 3 3 2" xfId="13460"/>
    <cellStyle name="40 % - Akzent4 4 3 3 2 2" xfId="13461"/>
    <cellStyle name="40 % - Akzent4 4 3 3 2 2 2" xfId="13462"/>
    <cellStyle name="40 % - Akzent4 4 3 3 2 3" xfId="13463"/>
    <cellStyle name="40 % - Akzent4 4 3 3 3" xfId="13464"/>
    <cellStyle name="40 % - Akzent4 4 3 3 3 2" xfId="13465"/>
    <cellStyle name="40 % - Akzent4 4 3 3 4" xfId="13466"/>
    <cellStyle name="40 % - Akzent4 4 3 3 4 2" xfId="13467"/>
    <cellStyle name="40 % - Akzent4 4 3 3 5" xfId="13468"/>
    <cellStyle name="40 % - Akzent4 4 3 3 6" xfId="13469"/>
    <cellStyle name="40 % - Akzent4 4 3 4" xfId="13470"/>
    <cellStyle name="40 % - Akzent4 4 3 4 2" xfId="13471"/>
    <cellStyle name="40 % - Akzent4 4 3 4 2 2" xfId="13472"/>
    <cellStyle name="40 % - Akzent4 4 3 4 3" xfId="13473"/>
    <cellStyle name="40 % - Akzent4 4 3 5" xfId="13474"/>
    <cellStyle name="40 % - Akzent4 4 3 5 2" xfId="13475"/>
    <cellStyle name="40 % - Akzent4 4 3 6" xfId="13476"/>
    <cellStyle name="40 % - Akzent4 4 3 6 2" xfId="13477"/>
    <cellStyle name="40 % - Akzent4 4 3 7" xfId="13478"/>
    <cellStyle name="40 % - Akzent4 4 3 8" xfId="13479"/>
    <cellStyle name="40 % - Akzent4 4 4" xfId="13480"/>
    <cellStyle name="40 % - Akzent4 4 4 2" xfId="13481"/>
    <cellStyle name="40 % - Akzent4 4 4 2 2" xfId="13482"/>
    <cellStyle name="40 % - Akzent4 4 4 2 2 2" xfId="13483"/>
    <cellStyle name="40 % - Akzent4 4 4 2 2 2 2" xfId="13484"/>
    <cellStyle name="40 % - Akzent4 4 4 2 2 3" xfId="13485"/>
    <cellStyle name="40 % - Akzent4 4 4 2 3" xfId="13486"/>
    <cellStyle name="40 % - Akzent4 4 4 2 3 2" xfId="13487"/>
    <cellStyle name="40 % - Akzent4 4 4 2 4" xfId="13488"/>
    <cellStyle name="40 % - Akzent4 4 4 2 4 2" xfId="13489"/>
    <cellStyle name="40 % - Akzent4 4 4 2 5" xfId="13490"/>
    <cellStyle name="40 % - Akzent4 4 4 2 6" xfId="13491"/>
    <cellStyle name="40 % - Akzent4 4 4 3" xfId="13492"/>
    <cellStyle name="40 % - Akzent4 4 4 3 2" xfId="13493"/>
    <cellStyle name="40 % - Akzent4 4 4 3 2 2" xfId="13494"/>
    <cellStyle name="40 % - Akzent4 4 4 3 3" xfId="13495"/>
    <cellStyle name="40 % - Akzent4 4 4 4" xfId="13496"/>
    <cellStyle name="40 % - Akzent4 4 4 4 2" xfId="13497"/>
    <cellStyle name="40 % - Akzent4 4 4 5" xfId="13498"/>
    <cellStyle name="40 % - Akzent4 4 4 5 2" xfId="13499"/>
    <cellStyle name="40 % - Akzent4 4 4 6" xfId="13500"/>
    <cellStyle name="40 % - Akzent4 4 4 7" xfId="13501"/>
    <cellStyle name="40 % - Akzent4 4 5" xfId="13502"/>
    <cellStyle name="40 % - Akzent4 4 5 2" xfId="13503"/>
    <cellStyle name="40 % - Akzent4 4 5 2 2" xfId="13504"/>
    <cellStyle name="40 % - Akzent4 4 5 2 2 2" xfId="13505"/>
    <cellStyle name="40 % - Akzent4 4 5 2 2 2 2" xfId="13506"/>
    <cellStyle name="40 % - Akzent4 4 5 2 2 3" xfId="13507"/>
    <cellStyle name="40 % - Akzent4 4 5 2 3" xfId="13508"/>
    <cellStyle name="40 % - Akzent4 4 5 2 3 2" xfId="13509"/>
    <cellStyle name="40 % - Akzent4 4 5 2 4" xfId="13510"/>
    <cellStyle name="40 % - Akzent4 4 5 2 4 2" xfId="13511"/>
    <cellStyle name="40 % - Akzent4 4 5 2 5" xfId="13512"/>
    <cellStyle name="40 % - Akzent4 4 5 2 6" xfId="13513"/>
    <cellStyle name="40 % - Akzent4 4 5 3" xfId="13514"/>
    <cellStyle name="40 % - Akzent4 4 5 3 2" xfId="13515"/>
    <cellStyle name="40 % - Akzent4 4 5 3 2 2" xfId="13516"/>
    <cellStyle name="40 % - Akzent4 4 5 3 3" xfId="13517"/>
    <cellStyle name="40 % - Akzent4 4 5 4" xfId="13518"/>
    <cellStyle name="40 % - Akzent4 4 5 4 2" xfId="13519"/>
    <cellStyle name="40 % - Akzent4 4 5 5" xfId="13520"/>
    <cellStyle name="40 % - Akzent4 4 5 5 2" xfId="13521"/>
    <cellStyle name="40 % - Akzent4 4 5 6" xfId="13522"/>
    <cellStyle name="40 % - Akzent4 4 5 7" xfId="13523"/>
    <cellStyle name="40 % - Akzent4 4 6" xfId="13524"/>
    <cellStyle name="40 % - Akzent4 4 6 2" xfId="13525"/>
    <cellStyle name="40 % - Akzent4 4 6 2 2" xfId="13526"/>
    <cellStyle name="40 % - Akzent4 4 6 2 2 2" xfId="13527"/>
    <cellStyle name="40 % - Akzent4 4 6 2 3" xfId="13528"/>
    <cellStyle name="40 % - Akzent4 4 6 3" xfId="13529"/>
    <cellStyle name="40 % - Akzent4 4 6 3 2" xfId="13530"/>
    <cellStyle name="40 % - Akzent4 4 6 4" xfId="13531"/>
    <cellStyle name="40 % - Akzent4 4 6 4 2" xfId="13532"/>
    <cellStyle name="40 % - Akzent4 4 6 5" xfId="13533"/>
    <cellStyle name="40 % - Akzent4 4 6 6" xfId="13534"/>
    <cellStyle name="40 % - Akzent4 4 7" xfId="13535"/>
    <cellStyle name="40 % - Akzent4 4 7 2" xfId="13536"/>
    <cellStyle name="40 % - Akzent4 4 7 2 2" xfId="13537"/>
    <cellStyle name="40 % - Akzent4 4 7 3" xfId="13538"/>
    <cellStyle name="40 % - Akzent4 4 8" xfId="13539"/>
    <cellStyle name="40 % - Akzent4 4 8 2" xfId="13540"/>
    <cellStyle name="40 % - Akzent4 4 9" xfId="13541"/>
    <cellStyle name="40 % - Akzent4 4 9 2" xfId="13542"/>
    <cellStyle name="40 % - Akzent4 5" xfId="2160"/>
    <cellStyle name="40 % - Akzent4 5 2" xfId="13543"/>
    <cellStyle name="40 % - Akzent4 5 2 2" xfId="13544"/>
    <cellStyle name="40 % - Akzent4 5 2 2 2" xfId="13545"/>
    <cellStyle name="40 % - Akzent4 5 2 2 2 2" xfId="13546"/>
    <cellStyle name="40 % - Akzent4 5 2 2 2 2 2" xfId="13547"/>
    <cellStyle name="40 % - Akzent4 5 2 2 2 2 2 2" xfId="13548"/>
    <cellStyle name="40 % - Akzent4 5 2 2 2 2 3" xfId="13549"/>
    <cellStyle name="40 % - Akzent4 5 2 2 2 3" xfId="13550"/>
    <cellStyle name="40 % - Akzent4 5 2 2 2 3 2" xfId="13551"/>
    <cellStyle name="40 % - Akzent4 5 2 2 2 4" xfId="13552"/>
    <cellStyle name="40 % - Akzent4 5 2 2 2 4 2" xfId="13553"/>
    <cellStyle name="40 % - Akzent4 5 2 2 2 5" xfId="13554"/>
    <cellStyle name="40 % - Akzent4 5 2 2 2 6" xfId="13555"/>
    <cellStyle name="40 % - Akzent4 5 2 2 3" xfId="13556"/>
    <cellStyle name="40 % - Akzent4 5 2 2 3 2" xfId="13557"/>
    <cellStyle name="40 % - Akzent4 5 2 2 3 2 2" xfId="13558"/>
    <cellStyle name="40 % - Akzent4 5 2 2 3 3" xfId="13559"/>
    <cellStyle name="40 % - Akzent4 5 2 2 4" xfId="13560"/>
    <cellStyle name="40 % - Akzent4 5 2 2 4 2" xfId="13561"/>
    <cellStyle name="40 % - Akzent4 5 2 2 5" xfId="13562"/>
    <cellStyle name="40 % - Akzent4 5 2 2 5 2" xfId="13563"/>
    <cellStyle name="40 % - Akzent4 5 2 2 6" xfId="13564"/>
    <cellStyle name="40 % - Akzent4 5 2 2 7" xfId="13565"/>
    <cellStyle name="40 % - Akzent4 5 2 3" xfId="13566"/>
    <cellStyle name="40 % - Akzent4 5 2 3 2" xfId="13567"/>
    <cellStyle name="40 % - Akzent4 5 2 3 2 2" xfId="13568"/>
    <cellStyle name="40 % - Akzent4 5 2 3 2 2 2" xfId="13569"/>
    <cellStyle name="40 % - Akzent4 5 2 3 2 3" xfId="13570"/>
    <cellStyle name="40 % - Akzent4 5 2 3 3" xfId="13571"/>
    <cellStyle name="40 % - Akzent4 5 2 3 3 2" xfId="13572"/>
    <cellStyle name="40 % - Akzent4 5 2 3 4" xfId="13573"/>
    <cellStyle name="40 % - Akzent4 5 2 3 4 2" xfId="13574"/>
    <cellStyle name="40 % - Akzent4 5 2 3 5" xfId="13575"/>
    <cellStyle name="40 % - Akzent4 5 2 3 6" xfId="13576"/>
    <cellStyle name="40 % - Akzent4 5 2 4" xfId="13577"/>
    <cellStyle name="40 % - Akzent4 5 2 4 2" xfId="13578"/>
    <cellStyle name="40 % - Akzent4 5 2 4 2 2" xfId="13579"/>
    <cellStyle name="40 % - Akzent4 5 2 4 3" xfId="13580"/>
    <cellStyle name="40 % - Akzent4 5 2 5" xfId="13581"/>
    <cellStyle name="40 % - Akzent4 5 2 5 2" xfId="13582"/>
    <cellStyle name="40 % - Akzent4 5 2 6" xfId="13583"/>
    <cellStyle name="40 % - Akzent4 5 2 6 2" xfId="13584"/>
    <cellStyle name="40 % - Akzent4 5 2 7" xfId="13585"/>
    <cellStyle name="40 % - Akzent4 5 2 8" xfId="13586"/>
    <cellStyle name="40 % - Akzent4 5 3" xfId="13587"/>
    <cellStyle name="40 % - Akzent4 5 3 2" xfId="13588"/>
    <cellStyle name="40 % - Akzent4 5 3 2 2" xfId="13589"/>
    <cellStyle name="40 % - Akzent4 5 3 2 2 2" xfId="13590"/>
    <cellStyle name="40 % - Akzent4 5 3 2 2 2 2" xfId="13591"/>
    <cellStyle name="40 % - Akzent4 5 3 2 2 3" xfId="13592"/>
    <cellStyle name="40 % - Akzent4 5 3 2 3" xfId="13593"/>
    <cellStyle name="40 % - Akzent4 5 3 2 3 2" xfId="13594"/>
    <cellStyle name="40 % - Akzent4 5 3 2 4" xfId="13595"/>
    <cellStyle name="40 % - Akzent4 5 3 2 4 2" xfId="13596"/>
    <cellStyle name="40 % - Akzent4 5 3 2 5" xfId="13597"/>
    <cellStyle name="40 % - Akzent4 5 3 2 6" xfId="13598"/>
    <cellStyle name="40 % - Akzent4 5 3 3" xfId="13599"/>
    <cellStyle name="40 % - Akzent4 5 3 3 2" xfId="13600"/>
    <cellStyle name="40 % - Akzent4 5 3 3 2 2" xfId="13601"/>
    <cellStyle name="40 % - Akzent4 5 3 3 3" xfId="13602"/>
    <cellStyle name="40 % - Akzent4 5 3 4" xfId="13603"/>
    <cellStyle name="40 % - Akzent4 5 3 4 2" xfId="13604"/>
    <cellStyle name="40 % - Akzent4 5 3 5" xfId="13605"/>
    <cellStyle name="40 % - Akzent4 5 3 5 2" xfId="13606"/>
    <cellStyle name="40 % - Akzent4 5 3 6" xfId="13607"/>
    <cellStyle name="40 % - Akzent4 5 3 7" xfId="13608"/>
    <cellStyle name="40 % - Akzent4 5 4" xfId="13609"/>
    <cellStyle name="40 % - Akzent4 5 4 2" xfId="13610"/>
    <cellStyle name="40 % - Akzent4 5 4 2 2" xfId="13611"/>
    <cellStyle name="40 % - Akzent4 5 4 2 2 2" xfId="13612"/>
    <cellStyle name="40 % - Akzent4 5 4 2 3" xfId="13613"/>
    <cellStyle name="40 % - Akzent4 5 4 3" xfId="13614"/>
    <cellStyle name="40 % - Akzent4 5 4 3 2" xfId="13615"/>
    <cellStyle name="40 % - Akzent4 5 4 4" xfId="13616"/>
    <cellStyle name="40 % - Akzent4 5 4 4 2" xfId="13617"/>
    <cellStyle name="40 % - Akzent4 5 4 5" xfId="13618"/>
    <cellStyle name="40 % - Akzent4 5 4 6" xfId="13619"/>
    <cellStyle name="40 % - Akzent4 5 5" xfId="13620"/>
    <cellStyle name="40 % - Akzent4 5 5 2" xfId="13621"/>
    <cellStyle name="40 % - Akzent4 5 5 2 2" xfId="13622"/>
    <cellStyle name="40 % - Akzent4 5 5 3" xfId="13623"/>
    <cellStyle name="40 % - Akzent4 5 6" xfId="13624"/>
    <cellStyle name="40 % - Akzent4 5 6 2" xfId="13625"/>
    <cellStyle name="40 % - Akzent4 5 7" xfId="13626"/>
    <cellStyle name="40 % - Akzent4 5 7 2" xfId="13627"/>
    <cellStyle name="40 % - Akzent4 5 8" xfId="13628"/>
    <cellStyle name="40 % - Akzent4 5 9" xfId="13629"/>
    <cellStyle name="40 % - Akzent4 6" xfId="2161"/>
    <cellStyle name="40 % - Akzent4 6 2" xfId="13630"/>
    <cellStyle name="40 % - Akzent4 6 2 2" xfId="13631"/>
    <cellStyle name="40 % - Akzent4 6 2 2 2" xfId="13632"/>
    <cellStyle name="40 % - Akzent4 6 2 2 2 2" xfId="13633"/>
    <cellStyle name="40 % - Akzent4 6 2 2 2 2 2" xfId="13634"/>
    <cellStyle name="40 % - Akzent4 6 2 2 2 3" xfId="13635"/>
    <cellStyle name="40 % - Akzent4 6 2 2 3" xfId="13636"/>
    <cellStyle name="40 % - Akzent4 6 2 2 3 2" xfId="13637"/>
    <cellStyle name="40 % - Akzent4 6 2 2 4" xfId="13638"/>
    <cellStyle name="40 % - Akzent4 6 2 2 4 2" xfId="13639"/>
    <cellStyle name="40 % - Akzent4 6 2 2 5" xfId="13640"/>
    <cellStyle name="40 % - Akzent4 6 2 2 6" xfId="13641"/>
    <cellStyle name="40 % - Akzent4 6 2 3" xfId="13642"/>
    <cellStyle name="40 % - Akzent4 6 2 3 2" xfId="13643"/>
    <cellStyle name="40 % - Akzent4 6 2 3 2 2" xfId="13644"/>
    <cellStyle name="40 % - Akzent4 6 2 3 3" xfId="13645"/>
    <cellStyle name="40 % - Akzent4 6 2 4" xfId="13646"/>
    <cellStyle name="40 % - Akzent4 6 2 4 2" xfId="13647"/>
    <cellStyle name="40 % - Akzent4 6 2 5" xfId="13648"/>
    <cellStyle name="40 % - Akzent4 6 2 5 2" xfId="13649"/>
    <cellStyle name="40 % - Akzent4 6 2 6" xfId="13650"/>
    <cellStyle name="40 % - Akzent4 6 2 7" xfId="13651"/>
    <cellStyle name="40 % - Akzent4 6 3" xfId="13652"/>
    <cellStyle name="40 % - Akzent4 6 3 2" xfId="13653"/>
    <cellStyle name="40 % - Akzent4 6 3 2 2" xfId="13654"/>
    <cellStyle name="40 % - Akzent4 6 3 2 2 2" xfId="13655"/>
    <cellStyle name="40 % - Akzent4 6 3 2 3" xfId="13656"/>
    <cellStyle name="40 % - Akzent4 6 3 3" xfId="13657"/>
    <cellStyle name="40 % - Akzent4 6 3 3 2" xfId="13658"/>
    <cellStyle name="40 % - Akzent4 6 3 4" xfId="13659"/>
    <cellStyle name="40 % - Akzent4 6 3 4 2" xfId="13660"/>
    <cellStyle name="40 % - Akzent4 6 3 5" xfId="13661"/>
    <cellStyle name="40 % - Akzent4 6 3 6" xfId="13662"/>
    <cellStyle name="40 % - Akzent4 6 4" xfId="13663"/>
    <cellStyle name="40 % - Akzent4 6 4 2" xfId="13664"/>
    <cellStyle name="40 % - Akzent4 6 4 2 2" xfId="13665"/>
    <cellStyle name="40 % - Akzent4 6 4 3" xfId="13666"/>
    <cellStyle name="40 % - Akzent4 6 5" xfId="13667"/>
    <cellStyle name="40 % - Akzent4 6 5 2" xfId="13668"/>
    <cellStyle name="40 % - Akzent4 6 6" xfId="13669"/>
    <cellStyle name="40 % - Akzent4 6 6 2" xfId="13670"/>
    <cellStyle name="40 % - Akzent4 6 7" xfId="13671"/>
    <cellStyle name="40 % - Akzent4 6 8" xfId="13672"/>
    <cellStyle name="40 % - Akzent4 7" xfId="2162"/>
    <cellStyle name="40 % - Akzent4 7 2" xfId="13673"/>
    <cellStyle name="40 % - Akzent4 7 2 2" xfId="13674"/>
    <cellStyle name="40 % - Akzent4 7 2 2 2" xfId="13675"/>
    <cellStyle name="40 % - Akzent4 7 2 2 2 2" xfId="13676"/>
    <cellStyle name="40 % - Akzent4 7 2 2 2 2 2" xfId="13677"/>
    <cellStyle name="40 % - Akzent4 7 2 2 2 3" xfId="13678"/>
    <cellStyle name="40 % - Akzent4 7 2 2 3" xfId="13679"/>
    <cellStyle name="40 % - Akzent4 7 2 2 3 2" xfId="13680"/>
    <cellStyle name="40 % - Akzent4 7 2 2 4" xfId="13681"/>
    <cellStyle name="40 % - Akzent4 7 2 2 4 2" xfId="13682"/>
    <cellStyle name="40 % - Akzent4 7 2 2 5" xfId="13683"/>
    <cellStyle name="40 % - Akzent4 7 2 2 6" xfId="13684"/>
    <cellStyle name="40 % - Akzent4 7 2 3" xfId="13685"/>
    <cellStyle name="40 % - Akzent4 7 2 3 2" xfId="13686"/>
    <cellStyle name="40 % - Akzent4 7 2 3 2 2" xfId="13687"/>
    <cellStyle name="40 % - Akzent4 7 2 3 3" xfId="13688"/>
    <cellStyle name="40 % - Akzent4 7 2 4" xfId="13689"/>
    <cellStyle name="40 % - Akzent4 7 2 4 2" xfId="13690"/>
    <cellStyle name="40 % - Akzent4 7 2 5" xfId="13691"/>
    <cellStyle name="40 % - Akzent4 7 2 5 2" xfId="13692"/>
    <cellStyle name="40 % - Akzent4 7 2 6" xfId="13693"/>
    <cellStyle name="40 % - Akzent4 7 2 7" xfId="13694"/>
    <cellStyle name="40 % - Akzent4 7 3" xfId="13695"/>
    <cellStyle name="40 % - Akzent4 7 3 2" xfId="13696"/>
    <cellStyle name="40 % - Akzent4 7 3 2 2" xfId="13697"/>
    <cellStyle name="40 % - Akzent4 7 3 2 2 2" xfId="13698"/>
    <cellStyle name="40 % - Akzent4 7 3 2 3" xfId="13699"/>
    <cellStyle name="40 % - Akzent4 7 3 3" xfId="13700"/>
    <cellStyle name="40 % - Akzent4 7 3 3 2" xfId="13701"/>
    <cellStyle name="40 % - Akzent4 7 3 4" xfId="13702"/>
    <cellStyle name="40 % - Akzent4 7 3 4 2" xfId="13703"/>
    <cellStyle name="40 % - Akzent4 7 3 5" xfId="13704"/>
    <cellStyle name="40 % - Akzent4 7 3 6" xfId="13705"/>
    <cellStyle name="40 % - Akzent4 7 4" xfId="13706"/>
    <cellStyle name="40 % - Akzent4 7 4 2" xfId="13707"/>
    <cellStyle name="40 % - Akzent4 7 4 2 2" xfId="13708"/>
    <cellStyle name="40 % - Akzent4 7 4 3" xfId="13709"/>
    <cellStyle name="40 % - Akzent4 7 5" xfId="13710"/>
    <cellStyle name="40 % - Akzent4 7 5 2" xfId="13711"/>
    <cellStyle name="40 % - Akzent4 7 6" xfId="13712"/>
    <cellStyle name="40 % - Akzent4 7 6 2" xfId="13713"/>
    <cellStyle name="40 % - Akzent4 7 7" xfId="13714"/>
    <cellStyle name="40 % - Akzent4 7 8" xfId="13715"/>
    <cellStyle name="40 % - Akzent4 8" xfId="2163"/>
    <cellStyle name="40 % - Akzent4 8 2" xfId="13716"/>
    <cellStyle name="40 % - Akzent4 8 2 2" xfId="13717"/>
    <cellStyle name="40 % - Akzent4 8 2 2 2" xfId="13718"/>
    <cellStyle name="40 % - Akzent4 8 2 2 2 2" xfId="13719"/>
    <cellStyle name="40 % - Akzent4 8 2 2 3" xfId="13720"/>
    <cellStyle name="40 % - Akzent4 8 2 3" xfId="13721"/>
    <cellStyle name="40 % - Akzent4 8 2 3 2" xfId="13722"/>
    <cellStyle name="40 % - Akzent4 8 2 4" xfId="13723"/>
    <cellStyle name="40 % - Akzent4 8 2 4 2" xfId="13724"/>
    <cellStyle name="40 % - Akzent4 8 2 5" xfId="13725"/>
    <cellStyle name="40 % - Akzent4 8 2 6" xfId="13726"/>
    <cellStyle name="40 % - Akzent4 8 3" xfId="13727"/>
    <cellStyle name="40 % - Akzent4 8 3 2" xfId="13728"/>
    <cellStyle name="40 % - Akzent4 8 3 2 2" xfId="13729"/>
    <cellStyle name="40 % - Akzent4 8 3 3" xfId="13730"/>
    <cellStyle name="40 % - Akzent4 8 4" xfId="13731"/>
    <cellStyle name="40 % - Akzent4 8 4 2" xfId="13732"/>
    <cellStyle name="40 % - Akzent4 8 5" xfId="13733"/>
    <cellStyle name="40 % - Akzent4 8 5 2" xfId="13734"/>
    <cellStyle name="40 % - Akzent4 8 6" xfId="13735"/>
    <cellStyle name="40 % - Akzent4 8 7" xfId="13736"/>
    <cellStyle name="40 % - Akzent4 9" xfId="2164"/>
    <cellStyle name="40 % - Akzent4 9 2" xfId="13737"/>
    <cellStyle name="40 % - Akzent4 9 2 2" xfId="13738"/>
    <cellStyle name="40 % - Akzent4 9 2 2 2" xfId="13739"/>
    <cellStyle name="40 % - Akzent4 9 2 2 2 2" xfId="13740"/>
    <cellStyle name="40 % - Akzent4 9 2 2 3" xfId="13741"/>
    <cellStyle name="40 % - Akzent4 9 2 3" xfId="13742"/>
    <cellStyle name="40 % - Akzent4 9 2 3 2" xfId="13743"/>
    <cellStyle name="40 % - Akzent4 9 2 4" xfId="13744"/>
    <cellStyle name="40 % - Akzent4 9 2 4 2" xfId="13745"/>
    <cellStyle name="40 % - Akzent4 9 2 5" xfId="13746"/>
    <cellStyle name="40 % - Akzent4 9 2 6" xfId="13747"/>
    <cellStyle name="40 % - Akzent4 9 3" xfId="13748"/>
    <cellStyle name="40 % - Akzent4 9 3 2" xfId="13749"/>
    <cellStyle name="40 % - Akzent4 9 3 2 2" xfId="13750"/>
    <cellStyle name="40 % - Akzent4 9 3 3" xfId="13751"/>
    <cellStyle name="40 % - Akzent4 9 4" xfId="13752"/>
    <cellStyle name="40 % - Akzent4 9 4 2" xfId="13753"/>
    <cellStyle name="40 % - Akzent4 9 5" xfId="13754"/>
    <cellStyle name="40 % - Akzent4 9 5 2" xfId="13755"/>
    <cellStyle name="40 % - Akzent4 9 6" xfId="13756"/>
    <cellStyle name="40 % - Akzent4 9 7" xfId="13757"/>
    <cellStyle name="40 % - Akzent5 10" xfId="2165"/>
    <cellStyle name="40 % - Akzent5 10 2" xfId="13758"/>
    <cellStyle name="40 % - Akzent5 11" xfId="2166"/>
    <cellStyle name="40 % - Akzent5 12" xfId="2167"/>
    <cellStyle name="40 % - Akzent5 13" xfId="2168"/>
    <cellStyle name="40 % - Akzent5 14" xfId="2169"/>
    <cellStyle name="40 % - Akzent5 15" xfId="2170"/>
    <cellStyle name="40 % - Akzent5 16" xfId="2171"/>
    <cellStyle name="40 % - Akzent5 17" xfId="2172"/>
    <cellStyle name="40 % - Akzent5 18" xfId="2173"/>
    <cellStyle name="40 % - Akzent5 19" xfId="2174"/>
    <cellStyle name="40 % - Akzent5 2" xfId="127"/>
    <cellStyle name="40 % - Akzent5 2 10" xfId="13759"/>
    <cellStyle name="40 % - Akzent5 2 10 2" xfId="13760"/>
    <cellStyle name="40 % - Akzent5 2 10 2 2" xfId="13761"/>
    <cellStyle name="40 % - Akzent5 2 10 3" xfId="13762"/>
    <cellStyle name="40 % - Akzent5 2 11" xfId="13763"/>
    <cellStyle name="40 % - Akzent5 2 11 2" xfId="13764"/>
    <cellStyle name="40 % - Akzent5 2 12" xfId="13765"/>
    <cellStyle name="40 % - Akzent5 2 12 2" xfId="13766"/>
    <cellStyle name="40 % - Akzent5 2 13" xfId="13767"/>
    <cellStyle name="40 % - Akzent5 2 14" xfId="13768"/>
    <cellStyle name="40 % - Akzent5 2 2" xfId="128"/>
    <cellStyle name="40 % - Akzent5 2 2 10" xfId="13769"/>
    <cellStyle name="40 % - Akzent5 2 2 2" xfId="129"/>
    <cellStyle name="40 % - Akzent5 2 2 2 2" xfId="13770"/>
    <cellStyle name="40 % - Akzent5 2 2 2 2 2" xfId="13771"/>
    <cellStyle name="40 % - Akzent5 2 2 2 2 2 2" xfId="13772"/>
    <cellStyle name="40 % - Akzent5 2 2 2 2 2 2 2" xfId="13773"/>
    <cellStyle name="40 % - Akzent5 2 2 2 2 2 2 2 2" xfId="13774"/>
    <cellStyle name="40 % - Akzent5 2 2 2 2 2 2 3" xfId="13775"/>
    <cellStyle name="40 % - Akzent5 2 2 2 2 2 3" xfId="13776"/>
    <cellStyle name="40 % - Akzent5 2 2 2 2 2 3 2" xfId="13777"/>
    <cellStyle name="40 % - Akzent5 2 2 2 2 2 4" xfId="13778"/>
    <cellStyle name="40 % - Akzent5 2 2 2 2 2 4 2" xfId="13779"/>
    <cellStyle name="40 % - Akzent5 2 2 2 2 2 5" xfId="13780"/>
    <cellStyle name="40 % - Akzent5 2 2 2 2 2 6" xfId="13781"/>
    <cellStyle name="40 % - Akzent5 2 2 2 2 3" xfId="13782"/>
    <cellStyle name="40 % - Akzent5 2 2 2 2 3 2" xfId="13783"/>
    <cellStyle name="40 % - Akzent5 2 2 2 2 3 2 2" xfId="13784"/>
    <cellStyle name="40 % - Akzent5 2 2 2 2 3 3" xfId="13785"/>
    <cellStyle name="40 % - Akzent5 2 2 2 2 4" xfId="13786"/>
    <cellStyle name="40 % - Akzent5 2 2 2 2 4 2" xfId="13787"/>
    <cellStyle name="40 % - Akzent5 2 2 2 2 5" xfId="13788"/>
    <cellStyle name="40 % - Akzent5 2 2 2 2 5 2" xfId="13789"/>
    <cellStyle name="40 % - Akzent5 2 2 2 2 6" xfId="13790"/>
    <cellStyle name="40 % - Akzent5 2 2 2 2 7" xfId="13791"/>
    <cellStyle name="40 % - Akzent5 2 2 2 3" xfId="13792"/>
    <cellStyle name="40 % - Akzent5 2 2 2 3 2" xfId="13793"/>
    <cellStyle name="40 % - Akzent5 2 2 2 3 2 2" xfId="13794"/>
    <cellStyle name="40 % - Akzent5 2 2 2 3 2 2 2" xfId="13795"/>
    <cellStyle name="40 % - Akzent5 2 2 2 3 2 3" xfId="13796"/>
    <cellStyle name="40 % - Akzent5 2 2 2 3 3" xfId="13797"/>
    <cellStyle name="40 % - Akzent5 2 2 2 3 3 2" xfId="13798"/>
    <cellStyle name="40 % - Akzent5 2 2 2 3 4" xfId="13799"/>
    <cellStyle name="40 % - Akzent5 2 2 2 3 4 2" xfId="13800"/>
    <cellStyle name="40 % - Akzent5 2 2 2 3 5" xfId="13801"/>
    <cellStyle name="40 % - Akzent5 2 2 2 3 6" xfId="13802"/>
    <cellStyle name="40 % - Akzent5 2 2 2 4" xfId="13803"/>
    <cellStyle name="40 % - Akzent5 2 2 2 4 2" xfId="13804"/>
    <cellStyle name="40 % - Akzent5 2 2 2 4 2 2" xfId="13805"/>
    <cellStyle name="40 % - Akzent5 2 2 2 4 3" xfId="13806"/>
    <cellStyle name="40 % - Akzent5 2 2 2 5" xfId="13807"/>
    <cellStyle name="40 % - Akzent5 2 2 2 5 2" xfId="13808"/>
    <cellStyle name="40 % - Akzent5 2 2 2 6" xfId="13809"/>
    <cellStyle name="40 % - Akzent5 2 2 2 6 2" xfId="13810"/>
    <cellStyle name="40 % - Akzent5 2 2 2 7" xfId="13811"/>
    <cellStyle name="40 % - Akzent5 2 2 2 8" xfId="13812"/>
    <cellStyle name="40 % - Akzent5 2 2 3" xfId="13813"/>
    <cellStyle name="40 % - Akzent5 2 2 3 2" xfId="13814"/>
    <cellStyle name="40 % - Akzent5 2 2 3 2 2" xfId="13815"/>
    <cellStyle name="40 % - Akzent5 2 2 3 2 2 2" xfId="13816"/>
    <cellStyle name="40 % - Akzent5 2 2 3 2 2 2 2" xfId="13817"/>
    <cellStyle name="40 % - Akzent5 2 2 3 2 2 2 2 2" xfId="13818"/>
    <cellStyle name="40 % - Akzent5 2 2 3 2 2 2 3" xfId="13819"/>
    <cellStyle name="40 % - Akzent5 2 2 3 2 2 3" xfId="13820"/>
    <cellStyle name="40 % - Akzent5 2 2 3 2 2 3 2" xfId="13821"/>
    <cellStyle name="40 % - Akzent5 2 2 3 2 2 4" xfId="13822"/>
    <cellStyle name="40 % - Akzent5 2 2 3 2 2 4 2" xfId="13823"/>
    <cellStyle name="40 % - Akzent5 2 2 3 2 2 5" xfId="13824"/>
    <cellStyle name="40 % - Akzent5 2 2 3 2 2 6" xfId="13825"/>
    <cellStyle name="40 % - Akzent5 2 2 3 2 3" xfId="13826"/>
    <cellStyle name="40 % - Akzent5 2 2 3 2 3 2" xfId="13827"/>
    <cellStyle name="40 % - Akzent5 2 2 3 2 3 2 2" xfId="13828"/>
    <cellStyle name="40 % - Akzent5 2 2 3 2 3 3" xfId="13829"/>
    <cellStyle name="40 % - Akzent5 2 2 3 2 4" xfId="13830"/>
    <cellStyle name="40 % - Akzent5 2 2 3 2 4 2" xfId="13831"/>
    <cellStyle name="40 % - Akzent5 2 2 3 2 5" xfId="13832"/>
    <cellStyle name="40 % - Akzent5 2 2 3 2 5 2" xfId="13833"/>
    <cellStyle name="40 % - Akzent5 2 2 3 2 6" xfId="13834"/>
    <cellStyle name="40 % - Akzent5 2 2 3 2 7" xfId="13835"/>
    <cellStyle name="40 % - Akzent5 2 2 3 3" xfId="13836"/>
    <cellStyle name="40 % - Akzent5 2 2 3 3 2" xfId="13837"/>
    <cellStyle name="40 % - Akzent5 2 2 3 3 2 2" xfId="13838"/>
    <cellStyle name="40 % - Akzent5 2 2 3 3 2 2 2" xfId="13839"/>
    <cellStyle name="40 % - Akzent5 2 2 3 3 2 3" xfId="13840"/>
    <cellStyle name="40 % - Akzent5 2 2 3 3 3" xfId="13841"/>
    <cellStyle name="40 % - Akzent5 2 2 3 3 3 2" xfId="13842"/>
    <cellStyle name="40 % - Akzent5 2 2 3 3 4" xfId="13843"/>
    <cellStyle name="40 % - Akzent5 2 2 3 3 4 2" xfId="13844"/>
    <cellStyle name="40 % - Akzent5 2 2 3 3 5" xfId="13845"/>
    <cellStyle name="40 % - Akzent5 2 2 3 3 6" xfId="13846"/>
    <cellStyle name="40 % - Akzent5 2 2 3 4" xfId="13847"/>
    <cellStyle name="40 % - Akzent5 2 2 3 4 2" xfId="13848"/>
    <cellStyle name="40 % - Akzent5 2 2 3 4 2 2" xfId="13849"/>
    <cellStyle name="40 % - Akzent5 2 2 3 4 3" xfId="13850"/>
    <cellStyle name="40 % - Akzent5 2 2 3 5" xfId="13851"/>
    <cellStyle name="40 % - Akzent5 2 2 3 5 2" xfId="13852"/>
    <cellStyle name="40 % - Akzent5 2 2 3 6" xfId="13853"/>
    <cellStyle name="40 % - Akzent5 2 2 3 6 2" xfId="13854"/>
    <cellStyle name="40 % - Akzent5 2 2 3 7" xfId="13855"/>
    <cellStyle name="40 % - Akzent5 2 2 3 8" xfId="13856"/>
    <cellStyle name="40 % - Akzent5 2 2 4" xfId="13857"/>
    <cellStyle name="40 % - Akzent5 2 2 4 2" xfId="13858"/>
    <cellStyle name="40 % - Akzent5 2 2 4 2 2" xfId="13859"/>
    <cellStyle name="40 % - Akzent5 2 2 4 2 2 2" xfId="13860"/>
    <cellStyle name="40 % - Akzent5 2 2 4 2 2 2 2" xfId="13861"/>
    <cellStyle name="40 % - Akzent5 2 2 4 2 2 3" xfId="13862"/>
    <cellStyle name="40 % - Akzent5 2 2 4 2 3" xfId="13863"/>
    <cellStyle name="40 % - Akzent5 2 2 4 2 3 2" xfId="13864"/>
    <cellStyle name="40 % - Akzent5 2 2 4 2 4" xfId="13865"/>
    <cellStyle name="40 % - Akzent5 2 2 4 2 4 2" xfId="13866"/>
    <cellStyle name="40 % - Akzent5 2 2 4 2 5" xfId="13867"/>
    <cellStyle name="40 % - Akzent5 2 2 4 2 6" xfId="13868"/>
    <cellStyle name="40 % - Akzent5 2 2 4 3" xfId="13869"/>
    <cellStyle name="40 % - Akzent5 2 2 4 3 2" xfId="13870"/>
    <cellStyle name="40 % - Akzent5 2 2 4 3 2 2" xfId="13871"/>
    <cellStyle name="40 % - Akzent5 2 2 4 3 3" xfId="13872"/>
    <cellStyle name="40 % - Akzent5 2 2 4 4" xfId="13873"/>
    <cellStyle name="40 % - Akzent5 2 2 4 4 2" xfId="13874"/>
    <cellStyle name="40 % - Akzent5 2 2 4 5" xfId="13875"/>
    <cellStyle name="40 % - Akzent5 2 2 4 5 2" xfId="13876"/>
    <cellStyle name="40 % - Akzent5 2 2 4 6" xfId="13877"/>
    <cellStyle name="40 % - Akzent5 2 2 4 7" xfId="13878"/>
    <cellStyle name="40 % - Akzent5 2 2 5" xfId="13879"/>
    <cellStyle name="40 % - Akzent5 2 2 5 2" xfId="13880"/>
    <cellStyle name="40 % - Akzent5 2 2 5 2 2" xfId="13881"/>
    <cellStyle name="40 % - Akzent5 2 2 5 2 2 2" xfId="13882"/>
    <cellStyle name="40 % - Akzent5 2 2 5 2 3" xfId="13883"/>
    <cellStyle name="40 % - Akzent5 2 2 5 3" xfId="13884"/>
    <cellStyle name="40 % - Akzent5 2 2 5 3 2" xfId="13885"/>
    <cellStyle name="40 % - Akzent5 2 2 5 4" xfId="13886"/>
    <cellStyle name="40 % - Akzent5 2 2 5 4 2" xfId="13887"/>
    <cellStyle name="40 % - Akzent5 2 2 5 5" xfId="13888"/>
    <cellStyle name="40 % - Akzent5 2 2 5 6" xfId="13889"/>
    <cellStyle name="40 % - Akzent5 2 2 6" xfId="13890"/>
    <cellStyle name="40 % - Akzent5 2 2 6 2" xfId="13891"/>
    <cellStyle name="40 % - Akzent5 2 2 6 2 2" xfId="13892"/>
    <cellStyle name="40 % - Akzent5 2 2 6 3" xfId="13893"/>
    <cellStyle name="40 % - Akzent5 2 2 7" xfId="13894"/>
    <cellStyle name="40 % - Akzent5 2 2 7 2" xfId="13895"/>
    <cellStyle name="40 % - Akzent5 2 2 8" xfId="13896"/>
    <cellStyle name="40 % - Akzent5 2 2 8 2" xfId="13897"/>
    <cellStyle name="40 % - Akzent5 2 2 9" xfId="13898"/>
    <cellStyle name="40 % - Akzent5 2 3" xfId="130"/>
    <cellStyle name="40 % - Akzent5 2 3 2" xfId="13899"/>
    <cellStyle name="40 % - Akzent5 2 3 2 2" xfId="13900"/>
    <cellStyle name="40 % - Akzent5 2 3 2 2 2" xfId="13901"/>
    <cellStyle name="40 % - Akzent5 2 3 2 2 2 2" xfId="13902"/>
    <cellStyle name="40 % - Akzent5 2 3 2 2 2 2 2" xfId="13903"/>
    <cellStyle name="40 % - Akzent5 2 3 2 2 2 2 2 2" xfId="13904"/>
    <cellStyle name="40 % - Akzent5 2 3 2 2 2 2 3" xfId="13905"/>
    <cellStyle name="40 % - Akzent5 2 3 2 2 2 3" xfId="13906"/>
    <cellStyle name="40 % - Akzent5 2 3 2 2 2 3 2" xfId="13907"/>
    <cellStyle name="40 % - Akzent5 2 3 2 2 2 4" xfId="13908"/>
    <cellStyle name="40 % - Akzent5 2 3 2 2 2 4 2" xfId="13909"/>
    <cellStyle name="40 % - Akzent5 2 3 2 2 2 5" xfId="13910"/>
    <cellStyle name="40 % - Akzent5 2 3 2 2 2 6" xfId="13911"/>
    <cellStyle name="40 % - Akzent5 2 3 2 2 3" xfId="13912"/>
    <cellStyle name="40 % - Akzent5 2 3 2 2 3 2" xfId="13913"/>
    <cellStyle name="40 % - Akzent5 2 3 2 2 3 2 2" xfId="13914"/>
    <cellStyle name="40 % - Akzent5 2 3 2 2 3 3" xfId="13915"/>
    <cellStyle name="40 % - Akzent5 2 3 2 2 4" xfId="13916"/>
    <cellStyle name="40 % - Akzent5 2 3 2 2 4 2" xfId="13917"/>
    <cellStyle name="40 % - Akzent5 2 3 2 2 5" xfId="13918"/>
    <cellStyle name="40 % - Akzent5 2 3 2 2 5 2" xfId="13919"/>
    <cellStyle name="40 % - Akzent5 2 3 2 2 6" xfId="13920"/>
    <cellStyle name="40 % - Akzent5 2 3 2 2 7" xfId="13921"/>
    <cellStyle name="40 % - Akzent5 2 3 2 3" xfId="13922"/>
    <cellStyle name="40 % - Akzent5 2 3 2 3 2" xfId="13923"/>
    <cellStyle name="40 % - Akzent5 2 3 2 3 2 2" xfId="13924"/>
    <cellStyle name="40 % - Akzent5 2 3 2 3 2 2 2" xfId="13925"/>
    <cellStyle name="40 % - Akzent5 2 3 2 3 2 3" xfId="13926"/>
    <cellStyle name="40 % - Akzent5 2 3 2 3 3" xfId="13927"/>
    <cellStyle name="40 % - Akzent5 2 3 2 3 3 2" xfId="13928"/>
    <cellStyle name="40 % - Akzent5 2 3 2 3 4" xfId="13929"/>
    <cellStyle name="40 % - Akzent5 2 3 2 3 4 2" xfId="13930"/>
    <cellStyle name="40 % - Akzent5 2 3 2 3 5" xfId="13931"/>
    <cellStyle name="40 % - Akzent5 2 3 2 3 6" xfId="13932"/>
    <cellStyle name="40 % - Akzent5 2 3 2 4" xfId="13933"/>
    <cellStyle name="40 % - Akzent5 2 3 2 4 2" xfId="13934"/>
    <cellStyle name="40 % - Akzent5 2 3 2 4 2 2" xfId="13935"/>
    <cellStyle name="40 % - Akzent5 2 3 2 4 3" xfId="13936"/>
    <cellStyle name="40 % - Akzent5 2 3 2 5" xfId="13937"/>
    <cellStyle name="40 % - Akzent5 2 3 2 5 2" xfId="13938"/>
    <cellStyle name="40 % - Akzent5 2 3 2 6" xfId="13939"/>
    <cellStyle name="40 % - Akzent5 2 3 2 6 2" xfId="13940"/>
    <cellStyle name="40 % - Akzent5 2 3 2 7" xfId="13941"/>
    <cellStyle name="40 % - Akzent5 2 3 2 8" xfId="13942"/>
    <cellStyle name="40 % - Akzent5 2 3 3" xfId="13943"/>
    <cellStyle name="40 % - Akzent5 2 3 3 2" xfId="13944"/>
    <cellStyle name="40 % - Akzent5 2 3 3 2 2" xfId="13945"/>
    <cellStyle name="40 % - Akzent5 2 3 3 2 2 2" xfId="13946"/>
    <cellStyle name="40 % - Akzent5 2 3 3 2 2 2 2" xfId="13947"/>
    <cellStyle name="40 % - Akzent5 2 3 3 2 2 3" xfId="13948"/>
    <cellStyle name="40 % - Akzent5 2 3 3 2 3" xfId="13949"/>
    <cellStyle name="40 % - Akzent5 2 3 3 2 3 2" xfId="13950"/>
    <cellStyle name="40 % - Akzent5 2 3 3 2 4" xfId="13951"/>
    <cellStyle name="40 % - Akzent5 2 3 3 2 4 2" xfId="13952"/>
    <cellStyle name="40 % - Akzent5 2 3 3 2 5" xfId="13953"/>
    <cellStyle name="40 % - Akzent5 2 3 3 2 6" xfId="13954"/>
    <cellStyle name="40 % - Akzent5 2 3 3 3" xfId="13955"/>
    <cellStyle name="40 % - Akzent5 2 3 3 3 2" xfId="13956"/>
    <cellStyle name="40 % - Akzent5 2 3 3 3 2 2" xfId="13957"/>
    <cellStyle name="40 % - Akzent5 2 3 3 3 3" xfId="13958"/>
    <cellStyle name="40 % - Akzent5 2 3 3 4" xfId="13959"/>
    <cellStyle name="40 % - Akzent5 2 3 3 4 2" xfId="13960"/>
    <cellStyle name="40 % - Akzent5 2 3 3 5" xfId="13961"/>
    <cellStyle name="40 % - Akzent5 2 3 3 5 2" xfId="13962"/>
    <cellStyle name="40 % - Akzent5 2 3 3 6" xfId="13963"/>
    <cellStyle name="40 % - Akzent5 2 3 3 7" xfId="13964"/>
    <cellStyle name="40 % - Akzent5 2 3 4" xfId="13965"/>
    <cellStyle name="40 % - Akzent5 2 3 4 2" xfId="13966"/>
    <cellStyle name="40 % - Akzent5 2 3 4 2 2" xfId="13967"/>
    <cellStyle name="40 % - Akzent5 2 3 4 2 2 2" xfId="13968"/>
    <cellStyle name="40 % - Akzent5 2 3 4 2 3" xfId="13969"/>
    <cellStyle name="40 % - Akzent5 2 3 4 3" xfId="13970"/>
    <cellStyle name="40 % - Akzent5 2 3 4 3 2" xfId="13971"/>
    <cellStyle name="40 % - Akzent5 2 3 4 4" xfId="13972"/>
    <cellStyle name="40 % - Akzent5 2 3 4 4 2" xfId="13973"/>
    <cellStyle name="40 % - Akzent5 2 3 4 5" xfId="13974"/>
    <cellStyle name="40 % - Akzent5 2 3 4 6" xfId="13975"/>
    <cellStyle name="40 % - Akzent5 2 3 5" xfId="13976"/>
    <cellStyle name="40 % - Akzent5 2 3 5 2" xfId="13977"/>
    <cellStyle name="40 % - Akzent5 2 3 5 2 2" xfId="13978"/>
    <cellStyle name="40 % - Akzent5 2 3 5 3" xfId="13979"/>
    <cellStyle name="40 % - Akzent5 2 3 6" xfId="13980"/>
    <cellStyle name="40 % - Akzent5 2 3 6 2" xfId="13981"/>
    <cellStyle name="40 % - Akzent5 2 3 7" xfId="13982"/>
    <cellStyle name="40 % - Akzent5 2 3 7 2" xfId="13983"/>
    <cellStyle name="40 % - Akzent5 2 3 8" xfId="13984"/>
    <cellStyle name="40 % - Akzent5 2 3 9" xfId="13985"/>
    <cellStyle name="40 % - Akzent5 2 4" xfId="131"/>
    <cellStyle name="40 % - Akzent5 2 4 2" xfId="13986"/>
    <cellStyle name="40 % - Akzent5 2 4 2 2" xfId="13987"/>
    <cellStyle name="40 % - Akzent5 2 4 2 2 2" xfId="13988"/>
    <cellStyle name="40 % - Akzent5 2 4 2 2 2 2" xfId="13989"/>
    <cellStyle name="40 % - Akzent5 2 4 2 2 2 2 2" xfId="13990"/>
    <cellStyle name="40 % - Akzent5 2 4 2 2 2 3" xfId="13991"/>
    <cellStyle name="40 % - Akzent5 2 4 2 2 3" xfId="13992"/>
    <cellStyle name="40 % - Akzent5 2 4 2 2 3 2" xfId="13993"/>
    <cellStyle name="40 % - Akzent5 2 4 2 2 4" xfId="13994"/>
    <cellStyle name="40 % - Akzent5 2 4 2 2 4 2" xfId="13995"/>
    <cellStyle name="40 % - Akzent5 2 4 2 2 5" xfId="13996"/>
    <cellStyle name="40 % - Akzent5 2 4 2 2 6" xfId="13997"/>
    <cellStyle name="40 % - Akzent5 2 4 2 3" xfId="13998"/>
    <cellStyle name="40 % - Akzent5 2 4 2 3 2" xfId="13999"/>
    <cellStyle name="40 % - Akzent5 2 4 2 3 2 2" xfId="14000"/>
    <cellStyle name="40 % - Akzent5 2 4 2 3 3" xfId="14001"/>
    <cellStyle name="40 % - Akzent5 2 4 2 4" xfId="14002"/>
    <cellStyle name="40 % - Akzent5 2 4 2 4 2" xfId="14003"/>
    <cellStyle name="40 % - Akzent5 2 4 2 5" xfId="14004"/>
    <cellStyle name="40 % - Akzent5 2 4 2 5 2" xfId="14005"/>
    <cellStyle name="40 % - Akzent5 2 4 2 6" xfId="14006"/>
    <cellStyle name="40 % - Akzent5 2 4 2 7" xfId="14007"/>
    <cellStyle name="40 % - Akzent5 2 4 3" xfId="14008"/>
    <cellStyle name="40 % - Akzent5 2 4 3 2" xfId="14009"/>
    <cellStyle name="40 % - Akzent5 2 4 3 2 2" xfId="14010"/>
    <cellStyle name="40 % - Akzent5 2 4 3 2 2 2" xfId="14011"/>
    <cellStyle name="40 % - Akzent5 2 4 3 2 3" xfId="14012"/>
    <cellStyle name="40 % - Akzent5 2 4 3 3" xfId="14013"/>
    <cellStyle name="40 % - Akzent5 2 4 3 3 2" xfId="14014"/>
    <cellStyle name="40 % - Akzent5 2 4 3 4" xfId="14015"/>
    <cellStyle name="40 % - Akzent5 2 4 3 4 2" xfId="14016"/>
    <cellStyle name="40 % - Akzent5 2 4 3 5" xfId="14017"/>
    <cellStyle name="40 % - Akzent5 2 4 3 6" xfId="14018"/>
    <cellStyle name="40 % - Akzent5 2 4 4" xfId="14019"/>
    <cellStyle name="40 % - Akzent5 2 4 4 2" xfId="14020"/>
    <cellStyle name="40 % - Akzent5 2 4 4 2 2" xfId="14021"/>
    <cellStyle name="40 % - Akzent5 2 4 4 3" xfId="14022"/>
    <cellStyle name="40 % - Akzent5 2 4 5" xfId="14023"/>
    <cellStyle name="40 % - Akzent5 2 4 5 2" xfId="14024"/>
    <cellStyle name="40 % - Akzent5 2 4 6" xfId="14025"/>
    <cellStyle name="40 % - Akzent5 2 4 6 2" xfId="14026"/>
    <cellStyle name="40 % - Akzent5 2 4 7" xfId="14027"/>
    <cellStyle name="40 % - Akzent5 2 4 8" xfId="14028"/>
    <cellStyle name="40 % - Akzent5 2 5" xfId="132"/>
    <cellStyle name="40 % - Akzent5 2 5 2" xfId="14029"/>
    <cellStyle name="40 % - Akzent5 2 5 2 2" xfId="14030"/>
    <cellStyle name="40 % - Akzent5 2 5 2 2 2" xfId="14031"/>
    <cellStyle name="40 % - Akzent5 2 5 2 2 2 2" xfId="14032"/>
    <cellStyle name="40 % - Akzent5 2 5 2 2 2 2 2" xfId="14033"/>
    <cellStyle name="40 % - Akzent5 2 5 2 2 2 3" xfId="14034"/>
    <cellStyle name="40 % - Akzent5 2 5 2 2 3" xfId="14035"/>
    <cellStyle name="40 % - Akzent5 2 5 2 2 3 2" xfId="14036"/>
    <cellStyle name="40 % - Akzent5 2 5 2 2 4" xfId="14037"/>
    <cellStyle name="40 % - Akzent5 2 5 2 2 4 2" xfId="14038"/>
    <cellStyle name="40 % - Akzent5 2 5 2 2 5" xfId="14039"/>
    <cellStyle name="40 % - Akzent5 2 5 2 2 6" xfId="14040"/>
    <cellStyle name="40 % - Akzent5 2 5 2 3" xfId="14041"/>
    <cellStyle name="40 % - Akzent5 2 5 2 3 2" xfId="14042"/>
    <cellStyle name="40 % - Akzent5 2 5 2 3 2 2" xfId="14043"/>
    <cellStyle name="40 % - Akzent5 2 5 2 3 3" xfId="14044"/>
    <cellStyle name="40 % - Akzent5 2 5 2 4" xfId="14045"/>
    <cellStyle name="40 % - Akzent5 2 5 2 4 2" xfId="14046"/>
    <cellStyle name="40 % - Akzent5 2 5 2 5" xfId="14047"/>
    <cellStyle name="40 % - Akzent5 2 5 2 5 2" xfId="14048"/>
    <cellStyle name="40 % - Akzent5 2 5 2 6" xfId="14049"/>
    <cellStyle name="40 % - Akzent5 2 5 2 7" xfId="14050"/>
    <cellStyle name="40 % - Akzent5 2 5 3" xfId="14051"/>
    <cellStyle name="40 % - Akzent5 2 5 3 2" xfId="14052"/>
    <cellStyle name="40 % - Akzent5 2 5 3 2 2" xfId="14053"/>
    <cellStyle name="40 % - Akzent5 2 5 3 2 2 2" xfId="14054"/>
    <cellStyle name="40 % - Akzent5 2 5 3 2 3" xfId="14055"/>
    <cellStyle name="40 % - Akzent5 2 5 3 3" xfId="14056"/>
    <cellStyle name="40 % - Akzent5 2 5 3 3 2" xfId="14057"/>
    <cellStyle name="40 % - Akzent5 2 5 3 4" xfId="14058"/>
    <cellStyle name="40 % - Akzent5 2 5 3 4 2" xfId="14059"/>
    <cellStyle name="40 % - Akzent5 2 5 3 5" xfId="14060"/>
    <cellStyle name="40 % - Akzent5 2 5 3 6" xfId="14061"/>
    <cellStyle name="40 % - Akzent5 2 5 4" xfId="14062"/>
    <cellStyle name="40 % - Akzent5 2 5 4 2" xfId="14063"/>
    <cellStyle name="40 % - Akzent5 2 5 4 2 2" xfId="14064"/>
    <cellStyle name="40 % - Akzent5 2 5 4 3" xfId="14065"/>
    <cellStyle name="40 % - Akzent5 2 5 5" xfId="14066"/>
    <cellStyle name="40 % - Akzent5 2 5 5 2" xfId="14067"/>
    <cellStyle name="40 % - Akzent5 2 5 6" xfId="14068"/>
    <cellStyle name="40 % - Akzent5 2 5 6 2" xfId="14069"/>
    <cellStyle name="40 % - Akzent5 2 5 7" xfId="14070"/>
    <cellStyle name="40 % - Akzent5 2 5 8" xfId="14071"/>
    <cellStyle name="40 % - Akzent5 2 6" xfId="14072"/>
    <cellStyle name="40 % - Akzent5 2 6 2" xfId="14073"/>
    <cellStyle name="40 % - Akzent5 2 6 2 2" xfId="14074"/>
    <cellStyle name="40 % - Akzent5 2 6 2 2 2" xfId="14075"/>
    <cellStyle name="40 % - Akzent5 2 6 2 2 2 2" xfId="14076"/>
    <cellStyle name="40 % - Akzent5 2 6 2 2 3" xfId="14077"/>
    <cellStyle name="40 % - Akzent5 2 6 2 3" xfId="14078"/>
    <cellStyle name="40 % - Akzent5 2 6 2 3 2" xfId="14079"/>
    <cellStyle name="40 % - Akzent5 2 6 2 4" xfId="14080"/>
    <cellStyle name="40 % - Akzent5 2 6 2 4 2" xfId="14081"/>
    <cellStyle name="40 % - Akzent5 2 6 2 5" xfId="14082"/>
    <cellStyle name="40 % - Akzent5 2 6 2 6" xfId="14083"/>
    <cellStyle name="40 % - Akzent5 2 6 3" xfId="14084"/>
    <cellStyle name="40 % - Akzent5 2 6 3 2" xfId="14085"/>
    <cellStyle name="40 % - Akzent5 2 6 3 2 2" xfId="14086"/>
    <cellStyle name="40 % - Akzent5 2 6 3 3" xfId="14087"/>
    <cellStyle name="40 % - Akzent5 2 6 4" xfId="14088"/>
    <cellStyle name="40 % - Akzent5 2 6 4 2" xfId="14089"/>
    <cellStyle name="40 % - Akzent5 2 6 5" xfId="14090"/>
    <cellStyle name="40 % - Akzent5 2 6 5 2" xfId="14091"/>
    <cellStyle name="40 % - Akzent5 2 6 6" xfId="14092"/>
    <cellStyle name="40 % - Akzent5 2 6 7" xfId="14093"/>
    <cellStyle name="40 % - Akzent5 2 7" xfId="14094"/>
    <cellStyle name="40 % - Akzent5 2 7 2" xfId="14095"/>
    <cellStyle name="40 % - Akzent5 2 7 2 2" xfId="14096"/>
    <cellStyle name="40 % - Akzent5 2 7 2 2 2" xfId="14097"/>
    <cellStyle name="40 % - Akzent5 2 7 2 2 2 2" xfId="14098"/>
    <cellStyle name="40 % - Akzent5 2 7 2 2 3" xfId="14099"/>
    <cellStyle name="40 % - Akzent5 2 7 2 3" xfId="14100"/>
    <cellStyle name="40 % - Akzent5 2 7 2 3 2" xfId="14101"/>
    <cellStyle name="40 % - Akzent5 2 7 2 4" xfId="14102"/>
    <cellStyle name="40 % - Akzent5 2 7 2 4 2" xfId="14103"/>
    <cellStyle name="40 % - Akzent5 2 7 2 5" xfId="14104"/>
    <cellStyle name="40 % - Akzent5 2 7 2 6" xfId="14105"/>
    <cellStyle name="40 % - Akzent5 2 7 3" xfId="14106"/>
    <cellStyle name="40 % - Akzent5 2 7 3 2" xfId="14107"/>
    <cellStyle name="40 % - Akzent5 2 7 3 2 2" xfId="14108"/>
    <cellStyle name="40 % - Akzent5 2 7 3 3" xfId="14109"/>
    <cellStyle name="40 % - Akzent5 2 7 4" xfId="14110"/>
    <cellStyle name="40 % - Akzent5 2 7 4 2" xfId="14111"/>
    <cellStyle name="40 % - Akzent5 2 7 5" xfId="14112"/>
    <cellStyle name="40 % - Akzent5 2 7 5 2" xfId="14113"/>
    <cellStyle name="40 % - Akzent5 2 7 6" xfId="14114"/>
    <cellStyle name="40 % - Akzent5 2 7 7" xfId="14115"/>
    <cellStyle name="40 % - Akzent5 2 8" xfId="14116"/>
    <cellStyle name="40 % - Akzent5 2 8 2" xfId="14117"/>
    <cellStyle name="40 % - Akzent5 2 8 2 2" xfId="14118"/>
    <cellStyle name="40 % - Akzent5 2 8 2 2 2" xfId="14119"/>
    <cellStyle name="40 % - Akzent5 2 8 2 2 2 2" xfId="14120"/>
    <cellStyle name="40 % - Akzent5 2 8 2 2 3" xfId="14121"/>
    <cellStyle name="40 % - Akzent5 2 8 2 3" xfId="14122"/>
    <cellStyle name="40 % - Akzent5 2 8 2 3 2" xfId="14123"/>
    <cellStyle name="40 % - Akzent5 2 8 2 4" xfId="14124"/>
    <cellStyle name="40 % - Akzent5 2 8 2 4 2" xfId="14125"/>
    <cellStyle name="40 % - Akzent5 2 8 2 5" xfId="14126"/>
    <cellStyle name="40 % - Akzent5 2 8 2 6" xfId="14127"/>
    <cellStyle name="40 % - Akzent5 2 8 3" xfId="14128"/>
    <cellStyle name="40 % - Akzent5 2 8 3 2" xfId="14129"/>
    <cellStyle name="40 % - Akzent5 2 8 3 2 2" xfId="14130"/>
    <cellStyle name="40 % - Akzent5 2 8 3 3" xfId="14131"/>
    <cellStyle name="40 % - Akzent5 2 8 4" xfId="14132"/>
    <cellStyle name="40 % - Akzent5 2 8 4 2" xfId="14133"/>
    <cellStyle name="40 % - Akzent5 2 8 5" xfId="14134"/>
    <cellStyle name="40 % - Akzent5 2 8 5 2" xfId="14135"/>
    <cellStyle name="40 % - Akzent5 2 8 6" xfId="14136"/>
    <cellStyle name="40 % - Akzent5 2 8 7" xfId="14137"/>
    <cellStyle name="40 % - Akzent5 2 9" xfId="14138"/>
    <cellStyle name="40 % - Akzent5 2 9 2" xfId="14139"/>
    <cellStyle name="40 % - Akzent5 2 9 2 2" xfId="14140"/>
    <cellStyle name="40 % - Akzent5 2 9 2 2 2" xfId="14141"/>
    <cellStyle name="40 % - Akzent5 2 9 2 3" xfId="14142"/>
    <cellStyle name="40 % - Akzent5 2 9 3" xfId="14143"/>
    <cellStyle name="40 % - Akzent5 2 9 3 2" xfId="14144"/>
    <cellStyle name="40 % - Akzent5 2 9 4" xfId="14145"/>
    <cellStyle name="40 % - Akzent5 2 9 4 2" xfId="14146"/>
    <cellStyle name="40 % - Akzent5 2 9 5" xfId="14147"/>
    <cellStyle name="40 % - Akzent5 2 9 6" xfId="14148"/>
    <cellStyle name="40 % - Akzent5 20" xfId="2175"/>
    <cellStyle name="40 % - Akzent5 21" xfId="2176"/>
    <cellStyle name="40 % - Akzent5 22" xfId="2177"/>
    <cellStyle name="40 % - Akzent5 23" xfId="2178"/>
    <cellStyle name="40 % - Akzent5 3" xfId="133"/>
    <cellStyle name="40 % - Akzent5 3 10" xfId="14149"/>
    <cellStyle name="40 % - Akzent5 3 10 2" xfId="14150"/>
    <cellStyle name="40 % - Akzent5 3 10 2 2" xfId="14151"/>
    <cellStyle name="40 % - Akzent5 3 10 3" xfId="14152"/>
    <cellStyle name="40 % - Akzent5 3 11" xfId="14153"/>
    <cellStyle name="40 % - Akzent5 3 11 2" xfId="14154"/>
    <cellStyle name="40 % - Akzent5 3 12" xfId="14155"/>
    <cellStyle name="40 % - Akzent5 3 12 2" xfId="14156"/>
    <cellStyle name="40 % - Akzent5 3 13" xfId="14157"/>
    <cellStyle name="40 % - Akzent5 3 14" xfId="14158"/>
    <cellStyle name="40 % - Akzent5 3 2" xfId="2179"/>
    <cellStyle name="40 % - Akzent5 3 2 10" xfId="14159"/>
    <cellStyle name="40 % - Akzent5 3 2 2" xfId="14160"/>
    <cellStyle name="40 % - Akzent5 3 2 2 2" xfId="14161"/>
    <cellStyle name="40 % - Akzent5 3 2 2 2 2" xfId="14162"/>
    <cellStyle name="40 % - Akzent5 3 2 2 2 2 2" xfId="14163"/>
    <cellStyle name="40 % - Akzent5 3 2 2 2 2 2 2" xfId="14164"/>
    <cellStyle name="40 % - Akzent5 3 2 2 2 2 2 2 2" xfId="14165"/>
    <cellStyle name="40 % - Akzent5 3 2 2 2 2 2 3" xfId="14166"/>
    <cellStyle name="40 % - Akzent5 3 2 2 2 2 3" xfId="14167"/>
    <cellStyle name="40 % - Akzent5 3 2 2 2 2 3 2" xfId="14168"/>
    <cellStyle name="40 % - Akzent5 3 2 2 2 2 4" xfId="14169"/>
    <cellStyle name="40 % - Akzent5 3 2 2 2 2 4 2" xfId="14170"/>
    <cellStyle name="40 % - Akzent5 3 2 2 2 2 5" xfId="14171"/>
    <cellStyle name="40 % - Akzent5 3 2 2 2 2 6" xfId="14172"/>
    <cellStyle name="40 % - Akzent5 3 2 2 2 3" xfId="14173"/>
    <cellStyle name="40 % - Akzent5 3 2 2 2 3 2" xfId="14174"/>
    <cellStyle name="40 % - Akzent5 3 2 2 2 3 2 2" xfId="14175"/>
    <cellStyle name="40 % - Akzent5 3 2 2 2 3 3" xfId="14176"/>
    <cellStyle name="40 % - Akzent5 3 2 2 2 4" xfId="14177"/>
    <cellStyle name="40 % - Akzent5 3 2 2 2 4 2" xfId="14178"/>
    <cellStyle name="40 % - Akzent5 3 2 2 2 5" xfId="14179"/>
    <cellStyle name="40 % - Akzent5 3 2 2 2 5 2" xfId="14180"/>
    <cellStyle name="40 % - Akzent5 3 2 2 2 6" xfId="14181"/>
    <cellStyle name="40 % - Akzent5 3 2 2 2 7" xfId="14182"/>
    <cellStyle name="40 % - Akzent5 3 2 2 3" xfId="14183"/>
    <cellStyle name="40 % - Akzent5 3 2 2 3 2" xfId="14184"/>
    <cellStyle name="40 % - Akzent5 3 2 2 3 2 2" xfId="14185"/>
    <cellStyle name="40 % - Akzent5 3 2 2 3 2 2 2" xfId="14186"/>
    <cellStyle name="40 % - Akzent5 3 2 2 3 2 3" xfId="14187"/>
    <cellStyle name="40 % - Akzent5 3 2 2 3 3" xfId="14188"/>
    <cellStyle name="40 % - Akzent5 3 2 2 3 3 2" xfId="14189"/>
    <cellStyle name="40 % - Akzent5 3 2 2 3 4" xfId="14190"/>
    <cellStyle name="40 % - Akzent5 3 2 2 3 4 2" xfId="14191"/>
    <cellStyle name="40 % - Akzent5 3 2 2 3 5" xfId="14192"/>
    <cellStyle name="40 % - Akzent5 3 2 2 3 6" xfId="14193"/>
    <cellStyle name="40 % - Akzent5 3 2 2 4" xfId="14194"/>
    <cellStyle name="40 % - Akzent5 3 2 2 4 2" xfId="14195"/>
    <cellStyle name="40 % - Akzent5 3 2 2 4 2 2" xfId="14196"/>
    <cellStyle name="40 % - Akzent5 3 2 2 4 3" xfId="14197"/>
    <cellStyle name="40 % - Akzent5 3 2 2 5" xfId="14198"/>
    <cellStyle name="40 % - Akzent5 3 2 2 5 2" xfId="14199"/>
    <cellStyle name="40 % - Akzent5 3 2 2 6" xfId="14200"/>
    <cellStyle name="40 % - Akzent5 3 2 2 6 2" xfId="14201"/>
    <cellStyle name="40 % - Akzent5 3 2 2 7" xfId="14202"/>
    <cellStyle name="40 % - Akzent5 3 2 2 8" xfId="14203"/>
    <cellStyle name="40 % - Akzent5 3 2 3" xfId="14204"/>
    <cellStyle name="40 % - Akzent5 3 2 3 2" xfId="14205"/>
    <cellStyle name="40 % - Akzent5 3 2 3 2 2" xfId="14206"/>
    <cellStyle name="40 % - Akzent5 3 2 3 2 2 2" xfId="14207"/>
    <cellStyle name="40 % - Akzent5 3 2 3 2 2 2 2" xfId="14208"/>
    <cellStyle name="40 % - Akzent5 3 2 3 2 2 2 2 2" xfId="14209"/>
    <cellStyle name="40 % - Akzent5 3 2 3 2 2 2 3" xfId="14210"/>
    <cellStyle name="40 % - Akzent5 3 2 3 2 2 3" xfId="14211"/>
    <cellStyle name="40 % - Akzent5 3 2 3 2 2 3 2" xfId="14212"/>
    <cellStyle name="40 % - Akzent5 3 2 3 2 2 4" xfId="14213"/>
    <cellStyle name="40 % - Akzent5 3 2 3 2 2 4 2" xfId="14214"/>
    <cellStyle name="40 % - Akzent5 3 2 3 2 2 5" xfId="14215"/>
    <cellStyle name="40 % - Akzent5 3 2 3 2 2 6" xfId="14216"/>
    <cellStyle name="40 % - Akzent5 3 2 3 2 3" xfId="14217"/>
    <cellStyle name="40 % - Akzent5 3 2 3 2 3 2" xfId="14218"/>
    <cellStyle name="40 % - Akzent5 3 2 3 2 3 2 2" xfId="14219"/>
    <cellStyle name="40 % - Akzent5 3 2 3 2 3 3" xfId="14220"/>
    <cellStyle name="40 % - Akzent5 3 2 3 2 4" xfId="14221"/>
    <cellStyle name="40 % - Akzent5 3 2 3 2 4 2" xfId="14222"/>
    <cellStyle name="40 % - Akzent5 3 2 3 2 5" xfId="14223"/>
    <cellStyle name="40 % - Akzent5 3 2 3 2 5 2" xfId="14224"/>
    <cellStyle name="40 % - Akzent5 3 2 3 2 6" xfId="14225"/>
    <cellStyle name="40 % - Akzent5 3 2 3 2 7" xfId="14226"/>
    <cellStyle name="40 % - Akzent5 3 2 3 3" xfId="14227"/>
    <cellStyle name="40 % - Akzent5 3 2 3 3 2" xfId="14228"/>
    <cellStyle name="40 % - Akzent5 3 2 3 3 2 2" xfId="14229"/>
    <cellStyle name="40 % - Akzent5 3 2 3 3 2 2 2" xfId="14230"/>
    <cellStyle name="40 % - Akzent5 3 2 3 3 2 3" xfId="14231"/>
    <cellStyle name="40 % - Akzent5 3 2 3 3 3" xfId="14232"/>
    <cellStyle name="40 % - Akzent5 3 2 3 3 3 2" xfId="14233"/>
    <cellStyle name="40 % - Akzent5 3 2 3 3 4" xfId="14234"/>
    <cellStyle name="40 % - Akzent5 3 2 3 3 4 2" xfId="14235"/>
    <cellStyle name="40 % - Akzent5 3 2 3 3 5" xfId="14236"/>
    <cellStyle name="40 % - Akzent5 3 2 3 3 6" xfId="14237"/>
    <cellStyle name="40 % - Akzent5 3 2 3 4" xfId="14238"/>
    <cellStyle name="40 % - Akzent5 3 2 3 4 2" xfId="14239"/>
    <cellStyle name="40 % - Akzent5 3 2 3 4 2 2" xfId="14240"/>
    <cellStyle name="40 % - Akzent5 3 2 3 4 3" xfId="14241"/>
    <cellStyle name="40 % - Akzent5 3 2 3 5" xfId="14242"/>
    <cellStyle name="40 % - Akzent5 3 2 3 5 2" xfId="14243"/>
    <cellStyle name="40 % - Akzent5 3 2 3 6" xfId="14244"/>
    <cellStyle name="40 % - Akzent5 3 2 3 6 2" xfId="14245"/>
    <cellStyle name="40 % - Akzent5 3 2 3 7" xfId="14246"/>
    <cellStyle name="40 % - Akzent5 3 2 3 8" xfId="14247"/>
    <cellStyle name="40 % - Akzent5 3 2 4" xfId="14248"/>
    <cellStyle name="40 % - Akzent5 3 2 4 2" xfId="14249"/>
    <cellStyle name="40 % - Akzent5 3 2 4 2 2" xfId="14250"/>
    <cellStyle name="40 % - Akzent5 3 2 4 2 2 2" xfId="14251"/>
    <cellStyle name="40 % - Akzent5 3 2 4 2 2 2 2" xfId="14252"/>
    <cellStyle name="40 % - Akzent5 3 2 4 2 2 3" xfId="14253"/>
    <cellStyle name="40 % - Akzent5 3 2 4 2 3" xfId="14254"/>
    <cellStyle name="40 % - Akzent5 3 2 4 2 3 2" xfId="14255"/>
    <cellStyle name="40 % - Akzent5 3 2 4 2 4" xfId="14256"/>
    <cellStyle name="40 % - Akzent5 3 2 4 2 4 2" xfId="14257"/>
    <cellStyle name="40 % - Akzent5 3 2 4 2 5" xfId="14258"/>
    <cellStyle name="40 % - Akzent5 3 2 4 2 6" xfId="14259"/>
    <cellStyle name="40 % - Akzent5 3 2 4 3" xfId="14260"/>
    <cellStyle name="40 % - Akzent5 3 2 4 3 2" xfId="14261"/>
    <cellStyle name="40 % - Akzent5 3 2 4 3 2 2" xfId="14262"/>
    <cellStyle name="40 % - Akzent5 3 2 4 3 3" xfId="14263"/>
    <cellStyle name="40 % - Akzent5 3 2 4 4" xfId="14264"/>
    <cellStyle name="40 % - Akzent5 3 2 4 4 2" xfId="14265"/>
    <cellStyle name="40 % - Akzent5 3 2 4 5" xfId="14266"/>
    <cellStyle name="40 % - Akzent5 3 2 4 5 2" xfId="14267"/>
    <cellStyle name="40 % - Akzent5 3 2 4 6" xfId="14268"/>
    <cellStyle name="40 % - Akzent5 3 2 4 7" xfId="14269"/>
    <cellStyle name="40 % - Akzent5 3 2 5" xfId="14270"/>
    <cellStyle name="40 % - Akzent5 3 2 5 2" xfId="14271"/>
    <cellStyle name="40 % - Akzent5 3 2 5 2 2" xfId="14272"/>
    <cellStyle name="40 % - Akzent5 3 2 5 2 2 2" xfId="14273"/>
    <cellStyle name="40 % - Akzent5 3 2 5 2 3" xfId="14274"/>
    <cellStyle name="40 % - Akzent5 3 2 5 3" xfId="14275"/>
    <cellStyle name="40 % - Akzent5 3 2 5 3 2" xfId="14276"/>
    <cellStyle name="40 % - Akzent5 3 2 5 4" xfId="14277"/>
    <cellStyle name="40 % - Akzent5 3 2 5 4 2" xfId="14278"/>
    <cellStyle name="40 % - Akzent5 3 2 5 5" xfId="14279"/>
    <cellStyle name="40 % - Akzent5 3 2 5 6" xfId="14280"/>
    <cellStyle name="40 % - Akzent5 3 2 6" xfId="14281"/>
    <cellStyle name="40 % - Akzent5 3 2 6 2" xfId="14282"/>
    <cellStyle name="40 % - Akzent5 3 2 6 2 2" xfId="14283"/>
    <cellStyle name="40 % - Akzent5 3 2 6 3" xfId="14284"/>
    <cellStyle name="40 % - Akzent5 3 2 7" xfId="14285"/>
    <cellStyle name="40 % - Akzent5 3 2 7 2" xfId="14286"/>
    <cellStyle name="40 % - Akzent5 3 2 8" xfId="14287"/>
    <cellStyle name="40 % - Akzent5 3 2 8 2" xfId="14288"/>
    <cellStyle name="40 % - Akzent5 3 2 9" xfId="14289"/>
    <cellStyle name="40 % - Akzent5 3 3" xfId="14290"/>
    <cellStyle name="40 % - Akzent5 3 3 2" xfId="14291"/>
    <cellStyle name="40 % - Akzent5 3 3 2 2" xfId="14292"/>
    <cellStyle name="40 % - Akzent5 3 3 2 2 2" xfId="14293"/>
    <cellStyle name="40 % - Akzent5 3 3 2 2 2 2" xfId="14294"/>
    <cellStyle name="40 % - Akzent5 3 3 2 2 2 2 2" xfId="14295"/>
    <cellStyle name="40 % - Akzent5 3 3 2 2 2 2 2 2" xfId="14296"/>
    <cellStyle name="40 % - Akzent5 3 3 2 2 2 2 3" xfId="14297"/>
    <cellStyle name="40 % - Akzent5 3 3 2 2 2 3" xfId="14298"/>
    <cellStyle name="40 % - Akzent5 3 3 2 2 2 3 2" xfId="14299"/>
    <cellStyle name="40 % - Akzent5 3 3 2 2 2 4" xfId="14300"/>
    <cellStyle name="40 % - Akzent5 3 3 2 2 2 4 2" xfId="14301"/>
    <cellStyle name="40 % - Akzent5 3 3 2 2 2 5" xfId="14302"/>
    <cellStyle name="40 % - Akzent5 3 3 2 2 2 6" xfId="14303"/>
    <cellStyle name="40 % - Akzent5 3 3 2 2 3" xfId="14304"/>
    <cellStyle name="40 % - Akzent5 3 3 2 2 3 2" xfId="14305"/>
    <cellStyle name="40 % - Akzent5 3 3 2 2 3 2 2" xfId="14306"/>
    <cellStyle name="40 % - Akzent5 3 3 2 2 3 3" xfId="14307"/>
    <cellStyle name="40 % - Akzent5 3 3 2 2 4" xfId="14308"/>
    <cellStyle name="40 % - Akzent5 3 3 2 2 4 2" xfId="14309"/>
    <cellStyle name="40 % - Akzent5 3 3 2 2 5" xfId="14310"/>
    <cellStyle name="40 % - Akzent5 3 3 2 2 5 2" xfId="14311"/>
    <cellStyle name="40 % - Akzent5 3 3 2 2 6" xfId="14312"/>
    <cellStyle name="40 % - Akzent5 3 3 2 2 7" xfId="14313"/>
    <cellStyle name="40 % - Akzent5 3 3 2 3" xfId="14314"/>
    <cellStyle name="40 % - Akzent5 3 3 2 3 2" xfId="14315"/>
    <cellStyle name="40 % - Akzent5 3 3 2 3 2 2" xfId="14316"/>
    <cellStyle name="40 % - Akzent5 3 3 2 3 2 2 2" xfId="14317"/>
    <cellStyle name="40 % - Akzent5 3 3 2 3 2 3" xfId="14318"/>
    <cellStyle name="40 % - Akzent5 3 3 2 3 3" xfId="14319"/>
    <cellStyle name="40 % - Akzent5 3 3 2 3 3 2" xfId="14320"/>
    <cellStyle name="40 % - Akzent5 3 3 2 3 4" xfId="14321"/>
    <cellStyle name="40 % - Akzent5 3 3 2 3 4 2" xfId="14322"/>
    <cellStyle name="40 % - Akzent5 3 3 2 3 5" xfId="14323"/>
    <cellStyle name="40 % - Akzent5 3 3 2 3 6" xfId="14324"/>
    <cellStyle name="40 % - Akzent5 3 3 2 4" xfId="14325"/>
    <cellStyle name="40 % - Akzent5 3 3 2 4 2" xfId="14326"/>
    <cellStyle name="40 % - Akzent5 3 3 2 4 2 2" xfId="14327"/>
    <cellStyle name="40 % - Akzent5 3 3 2 4 3" xfId="14328"/>
    <cellStyle name="40 % - Akzent5 3 3 2 5" xfId="14329"/>
    <cellStyle name="40 % - Akzent5 3 3 2 5 2" xfId="14330"/>
    <cellStyle name="40 % - Akzent5 3 3 2 6" xfId="14331"/>
    <cellStyle name="40 % - Akzent5 3 3 2 6 2" xfId="14332"/>
    <cellStyle name="40 % - Akzent5 3 3 2 7" xfId="14333"/>
    <cellStyle name="40 % - Akzent5 3 3 2 8" xfId="14334"/>
    <cellStyle name="40 % - Akzent5 3 3 3" xfId="14335"/>
    <cellStyle name="40 % - Akzent5 3 3 3 2" xfId="14336"/>
    <cellStyle name="40 % - Akzent5 3 3 3 2 2" xfId="14337"/>
    <cellStyle name="40 % - Akzent5 3 3 3 2 2 2" xfId="14338"/>
    <cellStyle name="40 % - Akzent5 3 3 3 2 2 2 2" xfId="14339"/>
    <cellStyle name="40 % - Akzent5 3 3 3 2 2 3" xfId="14340"/>
    <cellStyle name="40 % - Akzent5 3 3 3 2 3" xfId="14341"/>
    <cellStyle name="40 % - Akzent5 3 3 3 2 3 2" xfId="14342"/>
    <cellStyle name="40 % - Akzent5 3 3 3 2 4" xfId="14343"/>
    <cellStyle name="40 % - Akzent5 3 3 3 2 4 2" xfId="14344"/>
    <cellStyle name="40 % - Akzent5 3 3 3 2 5" xfId="14345"/>
    <cellStyle name="40 % - Akzent5 3 3 3 2 6" xfId="14346"/>
    <cellStyle name="40 % - Akzent5 3 3 3 3" xfId="14347"/>
    <cellStyle name="40 % - Akzent5 3 3 3 3 2" xfId="14348"/>
    <cellStyle name="40 % - Akzent5 3 3 3 3 2 2" xfId="14349"/>
    <cellStyle name="40 % - Akzent5 3 3 3 3 3" xfId="14350"/>
    <cellStyle name="40 % - Akzent5 3 3 3 4" xfId="14351"/>
    <cellStyle name="40 % - Akzent5 3 3 3 4 2" xfId="14352"/>
    <cellStyle name="40 % - Akzent5 3 3 3 5" xfId="14353"/>
    <cellStyle name="40 % - Akzent5 3 3 3 5 2" xfId="14354"/>
    <cellStyle name="40 % - Akzent5 3 3 3 6" xfId="14355"/>
    <cellStyle name="40 % - Akzent5 3 3 3 7" xfId="14356"/>
    <cellStyle name="40 % - Akzent5 3 3 4" xfId="14357"/>
    <cellStyle name="40 % - Akzent5 3 3 4 2" xfId="14358"/>
    <cellStyle name="40 % - Akzent5 3 3 4 2 2" xfId="14359"/>
    <cellStyle name="40 % - Akzent5 3 3 4 2 2 2" xfId="14360"/>
    <cellStyle name="40 % - Akzent5 3 3 4 2 3" xfId="14361"/>
    <cellStyle name="40 % - Akzent5 3 3 4 3" xfId="14362"/>
    <cellStyle name="40 % - Akzent5 3 3 4 3 2" xfId="14363"/>
    <cellStyle name="40 % - Akzent5 3 3 4 4" xfId="14364"/>
    <cellStyle name="40 % - Akzent5 3 3 4 4 2" xfId="14365"/>
    <cellStyle name="40 % - Akzent5 3 3 4 5" xfId="14366"/>
    <cellStyle name="40 % - Akzent5 3 3 4 6" xfId="14367"/>
    <cellStyle name="40 % - Akzent5 3 3 5" xfId="14368"/>
    <cellStyle name="40 % - Akzent5 3 3 5 2" xfId="14369"/>
    <cellStyle name="40 % - Akzent5 3 3 5 2 2" xfId="14370"/>
    <cellStyle name="40 % - Akzent5 3 3 5 3" xfId="14371"/>
    <cellStyle name="40 % - Akzent5 3 3 6" xfId="14372"/>
    <cellStyle name="40 % - Akzent5 3 3 6 2" xfId="14373"/>
    <cellStyle name="40 % - Akzent5 3 3 7" xfId="14374"/>
    <cellStyle name="40 % - Akzent5 3 3 7 2" xfId="14375"/>
    <cellStyle name="40 % - Akzent5 3 3 8" xfId="14376"/>
    <cellStyle name="40 % - Akzent5 3 3 9" xfId="14377"/>
    <cellStyle name="40 % - Akzent5 3 4" xfId="14378"/>
    <cellStyle name="40 % - Akzent5 3 4 2" xfId="14379"/>
    <cellStyle name="40 % - Akzent5 3 4 2 2" xfId="14380"/>
    <cellStyle name="40 % - Akzent5 3 4 2 2 2" xfId="14381"/>
    <cellStyle name="40 % - Akzent5 3 4 2 2 2 2" xfId="14382"/>
    <cellStyle name="40 % - Akzent5 3 4 2 2 2 2 2" xfId="14383"/>
    <cellStyle name="40 % - Akzent5 3 4 2 2 2 3" xfId="14384"/>
    <cellStyle name="40 % - Akzent5 3 4 2 2 3" xfId="14385"/>
    <cellStyle name="40 % - Akzent5 3 4 2 2 3 2" xfId="14386"/>
    <cellStyle name="40 % - Akzent5 3 4 2 2 4" xfId="14387"/>
    <cellStyle name="40 % - Akzent5 3 4 2 2 4 2" xfId="14388"/>
    <cellStyle name="40 % - Akzent5 3 4 2 2 5" xfId="14389"/>
    <cellStyle name="40 % - Akzent5 3 4 2 2 6" xfId="14390"/>
    <cellStyle name="40 % - Akzent5 3 4 2 3" xfId="14391"/>
    <cellStyle name="40 % - Akzent5 3 4 2 3 2" xfId="14392"/>
    <cellStyle name="40 % - Akzent5 3 4 2 3 2 2" xfId="14393"/>
    <cellStyle name="40 % - Akzent5 3 4 2 3 3" xfId="14394"/>
    <cellStyle name="40 % - Akzent5 3 4 2 4" xfId="14395"/>
    <cellStyle name="40 % - Akzent5 3 4 2 4 2" xfId="14396"/>
    <cellStyle name="40 % - Akzent5 3 4 2 5" xfId="14397"/>
    <cellStyle name="40 % - Akzent5 3 4 2 5 2" xfId="14398"/>
    <cellStyle name="40 % - Akzent5 3 4 2 6" xfId="14399"/>
    <cellStyle name="40 % - Akzent5 3 4 2 7" xfId="14400"/>
    <cellStyle name="40 % - Akzent5 3 4 3" xfId="14401"/>
    <cellStyle name="40 % - Akzent5 3 4 3 2" xfId="14402"/>
    <cellStyle name="40 % - Akzent5 3 4 3 2 2" xfId="14403"/>
    <cellStyle name="40 % - Akzent5 3 4 3 2 2 2" xfId="14404"/>
    <cellStyle name="40 % - Akzent5 3 4 3 2 3" xfId="14405"/>
    <cellStyle name="40 % - Akzent5 3 4 3 3" xfId="14406"/>
    <cellStyle name="40 % - Akzent5 3 4 3 3 2" xfId="14407"/>
    <cellStyle name="40 % - Akzent5 3 4 3 4" xfId="14408"/>
    <cellStyle name="40 % - Akzent5 3 4 3 4 2" xfId="14409"/>
    <cellStyle name="40 % - Akzent5 3 4 3 5" xfId="14410"/>
    <cellStyle name="40 % - Akzent5 3 4 3 6" xfId="14411"/>
    <cellStyle name="40 % - Akzent5 3 4 4" xfId="14412"/>
    <cellStyle name="40 % - Akzent5 3 4 4 2" xfId="14413"/>
    <cellStyle name="40 % - Akzent5 3 4 4 2 2" xfId="14414"/>
    <cellStyle name="40 % - Akzent5 3 4 4 3" xfId="14415"/>
    <cellStyle name="40 % - Akzent5 3 4 5" xfId="14416"/>
    <cellStyle name="40 % - Akzent5 3 4 5 2" xfId="14417"/>
    <cellStyle name="40 % - Akzent5 3 4 6" xfId="14418"/>
    <cellStyle name="40 % - Akzent5 3 4 6 2" xfId="14419"/>
    <cellStyle name="40 % - Akzent5 3 4 7" xfId="14420"/>
    <cellStyle name="40 % - Akzent5 3 4 8" xfId="14421"/>
    <cellStyle name="40 % - Akzent5 3 5" xfId="14422"/>
    <cellStyle name="40 % - Akzent5 3 5 2" xfId="14423"/>
    <cellStyle name="40 % - Akzent5 3 5 2 2" xfId="14424"/>
    <cellStyle name="40 % - Akzent5 3 5 2 2 2" xfId="14425"/>
    <cellStyle name="40 % - Akzent5 3 5 2 2 2 2" xfId="14426"/>
    <cellStyle name="40 % - Akzent5 3 5 2 2 2 2 2" xfId="14427"/>
    <cellStyle name="40 % - Akzent5 3 5 2 2 2 3" xfId="14428"/>
    <cellStyle name="40 % - Akzent5 3 5 2 2 3" xfId="14429"/>
    <cellStyle name="40 % - Akzent5 3 5 2 2 3 2" xfId="14430"/>
    <cellStyle name="40 % - Akzent5 3 5 2 2 4" xfId="14431"/>
    <cellStyle name="40 % - Akzent5 3 5 2 2 4 2" xfId="14432"/>
    <cellStyle name="40 % - Akzent5 3 5 2 2 5" xfId="14433"/>
    <cellStyle name="40 % - Akzent5 3 5 2 2 6" xfId="14434"/>
    <cellStyle name="40 % - Akzent5 3 5 2 3" xfId="14435"/>
    <cellStyle name="40 % - Akzent5 3 5 2 3 2" xfId="14436"/>
    <cellStyle name="40 % - Akzent5 3 5 2 3 2 2" xfId="14437"/>
    <cellStyle name="40 % - Akzent5 3 5 2 3 3" xfId="14438"/>
    <cellStyle name="40 % - Akzent5 3 5 2 4" xfId="14439"/>
    <cellStyle name="40 % - Akzent5 3 5 2 4 2" xfId="14440"/>
    <cellStyle name="40 % - Akzent5 3 5 2 5" xfId="14441"/>
    <cellStyle name="40 % - Akzent5 3 5 2 5 2" xfId="14442"/>
    <cellStyle name="40 % - Akzent5 3 5 2 6" xfId="14443"/>
    <cellStyle name="40 % - Akzent5 3 5 2 7" xfId="14444"/>
    <cellStyle name="40 % - Akzent5 3 5 3" xfId="14445"/>
    <cellStyle name="40 % - Akzent5 3 5 3 2" xfId="14446"/>
    <cellStyle name="40 % - Akzent5 3 5 3 2 2" xfId="14447"/>
    <cellStyle name="40 % - Akzent5 3 5 3 2 2 2" xfId="14448"/>
    <cellStyle name="40 % - Akzent5 3 5 3 2 3" xfId="14449"/>
    <cellStyle name="40 % - Akzent5 3 5 3 3" xfId="14450"/>
    <cellStyle name="40 % - Akzent5 3 5 3 3 2" xfId="14451"/>
    <cellStyle name="40 % - Akzent5 3 5 3 4" xfId="14452"/>
    <cellStyle name="40 % - Akzent5 3 5 3 4 2" xfId="14453"/>
    <cellStyle name="40 % - Akzent5 3 5 3 5" xfId="14454"/>
    <cellStyle name="40 % - Akzent5 3 5 3 6" xfId="14455"/>
    <cellStyle name="40 % - Akzent5 3 5 4" xfId="14456"/>
    <cellStyle name="40 % - Akzent5 3 5 4 2" xfId="14457"/>
    <cellStyle name="40 % - Akzent5 3 5 4 2 2" xfId="14458"/>
    <cellStyle name="40 % - Akzent5 3 5 4 3" xfId="14459"/>
    <cellStyle name="40 % - Akzent5 3 5 5" xfId="14460"/>
    <cellStyle name="40 % - Akzent5 3 5 5 2" xfId="14461"/>
    <cellStyle name="40 % - Akzent5 3 5 6" xfId="14462"/>
    <cellStyle name="40 % - Akzent5 3 5 6 2" xfId="14463"/>
    <cellStyle name="40 % - Akzent5 3 5 7" xfId="14464"/>
    <cellStyle name="40 % - Akzent5 3 5 8" xfId="14465"/>
    <cellStyle name="40 % - Akzent5 3 6" xfId="14466"/>
    <cellStyle name="40 % - Akzent5 3 6 2" xfId="14467"/>
    <cellStyle name="40 % - Akzent5 3 6 2 2" xfId="14468"/>
    <cellStyle name="40 % - Akzent5 3 6 2 2 2" xfId="14469"/>
    <cellStyle name="40 % - Akzent5 3 6 2 2 2 2" xfId="14470"/>
    <cellStyle name="40 % - Akzent5 3 6 2 2 3" xfId="14471"/>
    <cellStyle name="40 % - Akzent5 3 6 2 3" xfId="14472"/>
    <cellStyle name="40 % - Akzent5 3 6 2 3 2" xfId="14473"/>
    <cellStyle name="40 % - Akzent5 3 6 2 4" xfId="14474"/>
    <cellStyle name="40 % - Akzent5 3 6 2 4 2" xfId="14475"/>
    <cellStyle name="40 % - Akzent5 3 6 2 5" xfId="14476"/>
    <cellStyle name="40 % - Akzent5 3 6 2 6" xfId="14477"/>
    <cellStyle name="40 % - Akzent5 3 6 3" xfId="14478"/>
    <cellStyle name="40 % - Akzent5 3 6 3 2" xfId="14479"/>
    <cellStyle name="40 % - Akzent5 3 6 3 2 2" xfId="14480"/>
    <cellStyle name="40 % - Akzent5 3 6 3 3" xfId="14481"/>
    <cellStyle name="40 % - Akzent5 3 6 4" xfId="14482"/>
    <cellStyle name="40 % - Akzent5 3 6 4 2" xfId="14483"/>
    <cellStyle name="40 % - Akzent5 3 6 5" xfId="14484"/>
    <cellStyle name="40 % - Akzent5 3 6 5 2" xfId="14485"/>
    <cellStyle name="40 % - Akzent5 3 6 6" xfId="14486"/>
    <cellStyle name="40 % - Akzent5 3 6 7" xfId="14487"/>
    <cellStyle name="40 % - Akzent5 3 7" xfId="14488"/>
    <cellStyle name="40 % - Akzent5 3 7 2" xfId="14489"/>
    <cellStyle name="40 % - Akzent5 3 7 2 2" xfId="14490"/>
    <cellStyle name="40 % - Akzent5 3 7 2 2 2" xfId="14491"/>
    <cellStyle name="40 % - Akzent5 3 7 2 2 2 2" xfId="14492"/>
    <cellStyle name="40 % - Akzent5 3 7 2 2 3" xfId="14493"/>
    <cellStyle name="40 % - Akzent5 3 7 2 3" xfId="14494"/>
    <cellStyle name="40 % - Akzent5 3 7 2 3 2" xfId="14495"/>
    <cellStyle name="40 % - Akzent5 3 7 2 4" xfId="14496"/>
    <cellStyle name="40 % - Akzent5 3 7 2 4 2" xfId="14497"/>
    <cellStyle name="40 % - Akzent5 3 7 2 5" xfId="14498"/>
    <cellStyle name="40 % - Akzent5 3 7 2 6" xfId="14499"/>
    <cellStyle name="40 % - Akzent5 3 7 3" xfId="14500"/>
    <cellStyle name="40 % - Akzent5 3 7 3 2" xfId="14501"/>
    <cellStyle name="40 % - Akzent5 3 7 3 2 2" xfId="14502"/>
    <cellStyle name="40 % - Akzent5 3 7 3 3" xfId="14503"/>
    <cellStyle name="40 % - Akzent5 3 7 4" xfId="14504"/>
    <cellStyle name="40 % - Akzent5 3 7 4 2" xfId="14505"/>
    <cellStyle name="40 % - Akzent5 3 7 5" xfId="14506"/>
    <cellStyle name="40 % - Akzent5 3 7 5 2" xfId="14507"/>
    <cellStyle name="40 % - Akzent5 3 7 6" xfId="14508"/>
    <cellStyle name="40 % - Akzent5 3 7 7" xfId="14509"/>
    <cellStyle name="40 % - Akzent5 3 8" xfId="14510"/>
    <cellStyle name="40 % - Akzent5 3 8 2" xfId="14511"/>
    <cellStyle name="40 % - Akzent5 3 8 2 2" xfId="14512"/>
    <cellStyle name="40 % - Akzent5 3 8 2 2 2" xfId="14513"/>
    <cellStyle name="40 % - Akzent5 3 8 2 2 2 2" xfId="14514"/>
    <cellStyle name="40 % - Akzent5 3 8 2 2 3" xfId="14515"/>
    <cellStyle name="40 % - Akzent5 3 8 2 3" xfId="14516"/>
    <cellStyle name="40 % - Akzent5 3 8 2 3 2" xfId="14517"/>
    <cellStyle name="40 % - Akzent5 3 8 2 4" xfId="14518"/>
    <cellStyle name="40 % - Akzent5 3 8 2 4 2" xfId="14519"/>
    <cellStyle name="40 % - Akzent5 3 8 2 5" xfId="14520"/>
    <cellStyle name="40 % - Akzent5 3 8 2 6" xfId="14521"/>
    <cellStyle name="40 % - Akzent5 3 8 3" xfId="14522"/>
    <cellStyle name="40 % - Akzent5 3 8 3 2" xfId="14523"/>
    <cellStyle name="40 % - Akzent5 3 8 3 2 2" xfId="14524"/>
    <cellStyle name="40 % - Akzent5 3 8 3 3" xfId="14525"/>
    <cellStyle name="40 % - Akzent5 3 8 4" xfId="14526"/>
    <cellStyle name="40 % - Akzent5 3 8 4 2" xfId="14527"/>
    <cellStyle name="40 % - Akzent5 3 8 5" xfId="14528"/>
    <cellStyle name="40 % - Akzent5 3 8 5 2" xfId="14529"/>
    <cellStyle name="40 % - Akzent5 3 8 6" xfId="14530"/>
    <cellStyle name="40 % - Akzent5 3 8 7" xfId="14531"/>
    <cellStyle name="40 % - Akzent5 3 9" xfId="14532"/>
    <cellStyle name="40 % - Akzent5 3 9 2" xfId="14533"/>
    <cellStyle name="40 % - Akzent5 3 9 2 2" xfId="14534"/>
    <cellStyle name="40 % - Akzent5 3 9 2 2 2" xfId="14535"/>
    <cellStyle name="40 % - Akzent5 3 9 2 3" xfId="14536"/>
    <cellStyle name="40 % - Akzent5 3 9 3" xfId="14537"/>
    <cellStyle name="40 % - Akzent5 3 9 3 2" xfId="14538"/>
    <cellStyle name="40 % - Akzent5 3 9 4" xfId="14539"/>
    <cellStyle name="40 % - Akzent5 3 9 4 2" xfId="14540"/>
    <cellStyle name="40 % - Akzent5 3 9 5" xfId="14541"/>
    <cellStyle name="40 % - Akzent5 3 9 6" xfId="14542"/>
    <cellStyle name="40 % - Akzent5 4" xfId="134"/>
    <cellStyle name="40 % - Akzent5 4 10" xfId="14543"/>
    <cellStyle name="40 % - Akzent5 4 11" xfId="14544"/>
    <cellStyle name="40 % - Akzent5 4 2" xfId="14545"/>
    <cellStyle name="40 % - Akzent5 4 2 2" xfId="14546"/>
    <cellStyle name="40 % - Akzent5 4 2 2 2" xfId="14547"/>
    <cellStyle name="40 % - Akzent5 4 2 2 2 2" xfId="14548"/>
    <cellStyle name="40 % - Akzent5 4 2 2 2 2 2" xfId="14549"/>
    <cellStyle name="40 % - Akzent5 4 2 2 2 2 2 2" xfId="14550"/>
    <cellStyle name="40 % - Akzent5 4 2 2 2 2 3" xfId="14551"/>
    <cellStyle name="40 % - Akzent5 4 2 2 2 3" xfId="14552"/>
    <cellStyle name="40 % - Akzent5 4 2 2 2 3 2" xfId="14553"/>
    <cellStyle name="40 % - Akzent5 4 2 2 2 4" xfId="14554"/>
    <cellStyle name="40 % - Akzent5 4 2 2 2 4 2" xfId="14555"/>
    <cellStyle name="40 % - Akzent5 4 2 2 2 5" xfId="14556"/>
    <cellStyle name="40 % - Akzent5 4 2 2 2 6" xfId="14557"/>
    <cellStyle name="40 % - Akzent5 4 2 2 3" xfId="14558"/>
    <cellStyle name="40 % - Akzent5 4 2 2 3 2" xfId="14559"/>
    <cellStyle name="40 % - Akzent5 4 2 2 3 2 2" xfId="14560"/>
    <cellStyle name="40 % - Akzent5 4 2 2 3 3" xfId="14561"/>
    <cellStyle name="40 % - Akzent5 4 2 2 4" xfId="14562"/>
    <cellStyle name="40 % - Akzent5 4 2 2 4 2" xfId="14563"/>
    <cellStyle name="40 % - Akzent5 4 2 2 5" xfId="14564"/>
    <cellStyle name="40 % - Akzent5 4 2 2 5 2" xfId="14565"/>
    <cellStyle name="40 % - Akzent5 4 2 2 6" xfId="14566"/>
    <cellStyle name="40 % - Akzent5 4 2 2 7" xfId="14567"/>
    <cellStyle name="40 % - Akzent5 4 2 3" xfId="14568"/>
    <cellStyle name="40 % - Akzent5 4 2 3 2" xfId="14569"/>
    <cellStyle name="40 % - Akzent5 4 2 3 2 2" xfId="14570"/>
    <cellStyle name="40 % - Akzent5 4 2 3 2 2 2" xfId="14571"/>
    <cellStyle name="40 % - Akzent5 4 2 3 2 3" xfId="14572"/>
    <cellStyle name="40 % - Akzent5 4 2 3 3" xfId="14573"/>
    <cellStyle name="40 % - Akzent5 4 2 3 3 2" xfId="14574"/>
    <cellStyle name="40 % - Akzent5 4 2 3 4" xfId="14575"/>
    <cellStyle name="40 % - Akzent5 4 2 3 4 2" xfId="14576"/>
    <cellStyle name="40 % - Akzent5 4 2 3 5" xfId="14577"/>
    <cellStyle name="40 % - Akzent5 4 2 3 6" xfId="14578"/>
    <cellStyle name="40 % - Akzent5 4 2 4" xfId="14579"/>
    <cellStyle name="40 % - Akzent5 4 2 4 2" xfId="14580"/>
    <cellStyle name="40 % - Akzent5 4 2 4 2 2" xfId="14581"/>
    <cellStyle name="40 % - Akzent5 4 2 4 3" xfId="14582"/>
    <cellStyle name="40 % - Akzent5 4 2 5" xfId="14583"/>
    <cellStyle name="40 % - Akzent5 4 2 5 2" xfId="14584"/>
    <cellStyle name="40 % - Akzent5 4 2 6" xfId="14585"/>
    <cellStyle name="40 % - Akzent5 4 2 6 2" xfId="14586"/>
    <cellStyle name="40 % - Akzent5 4 2 7" xfId="14587"/>
    <cellStyle name="40 % - Akzent5 4 2 8" xfId="14588"/>
    <cellStyle name="40 % - Akzent5 4 3" xfId="14589"/>
    <cellStyle name="40 % - Akzent5 4 3 2" xfId="14590"/>
    <cellStyle name="40 % - Akzent5 4 3 2 2" xfId="14591"/>
    <cellStyle name="40 % - Akzent5 4 3 2 2 2" xfId="14592"/>
    <cellStyle name="40 % - Akzent5 4 3 2 2 2 2" xfId="14593"/>
    <cellStyle name="40 % - Akzent5 4 3 2 2 2 2 2" xfId="14594"/>
    <cellStyle name="40 % - Akzent5 4 3 2 2 2 3" xfId="14595"/>
    <cellStyle name="40 % - Akzent5 4 3 2 2 3" xfId="14596"/>
    <cellStyle name="40 % - Akzent5 4 3 2 2 3 2" xfId="14597"/>
    <cellStyle name="40 % - Akzent5 4 3 2 2 4" xfId="14598"/>
    <cellStyle name="40 % - Akzent5 4 3 2 2 4 2" xfId="14599"/>
    <cellStyle name="40 % - Akzent5 4 3 2 2 5" xfId="14600"/>
    <cellStyle name="40 % - Akzent5 4 3 2 2 6" xfId="14601"/>
    <cellStyle name="40 % - Akzent5 4 3 2 3" xfId="14602"/>
    <cellStyle name="40 % - Akzent5 4 3 2 3 2" xfId="14603"/>
    <cellStyle name="40 % - Akzent5 4 3 2 3 2 2" xfId="14604"/>
    <cellStyle name="40 % - Akzent5 4 3 2 3 3" xfId="14605"/>
    <cellStyle name="40 % - Akzent5 4 3 2 4" xfId="14606"/>
    <cellStyle name="40 % - Akzent5 4 3 2 4 2" xfId="14607"/>
    <cellStyle name="40 % - Akzent5 4 3 2 5" xfId="14608"/>
    <cellStyle name="40 % - Akzent5 4 3 2 5 2" xfId="14609"/>
    <cellStyle name="40 % - Akzent5 4 3 2 6" xfId="14610"/>
    <cellStyle name="40 % - Akzent5 4 3 2 7" xfId="14611"/>
    <cellStyle name="40 % - Akzent5 4 3 3" xfId="14612"/>
    <cellStyle name="40 % - Akzent5 4 3 3 2" xfId="14613"/>
    <cellStyle name="40 % - Akzent5 4 3 3 2 2" xfId="14614"/>
    <cellStyle name="40 % - Akzent5 4 3 3 2 2 2" xfId="14615"/>
    <cellStyle name="40 % - Akzent5 4 3 3 2 3" xfId="14616"/>
    <cellStyle name="40 % - Akzent5 4 3 3 3" xfId="14617"/>
    <cellStyle name="40 % - Akzent5 4 3 3 3 2" xfId="14618"/>
    <cellStyle name="40 % - Akzent5 4 3 3 4" xfId="14619"/>
    <cellStyle name="40 % - Akzent5 4 3 3 4 2" xfId="14620"/>
    <cellStyle name="40 % - Akzent5 4 3 3 5" xfId="14621"/>
    <cellStyle name="40 % - Akzent5 4 3 3 6" xfId="14622"/>
    <cellStyle name="40 % - Akzent5 4 3 4" xfId="14623"/>
    <cellStyle name="40 % - Akzent5 4 3 4 2" xfId="14624"/>
    <cellStyle name="40 % - Akzent5 4 3 4 2 2" xfId="14625"/>
    <cellStyle name="40 % - Akzent5 4 3 4 3" xfId="14626"/>
    <cellStyle name="40 % - Akzent5 4 3 5" xfId="14627"/>
    <cellStyle name="40 % - Akzent5 4 3 5 2" xfId="14628"/>
    <cellStyle name="40 % - Akzent5 4 3 6" xfId="14629"/>
    <cellStyle name="40 % - Akzent5 4 3 6 2" xfId="14630"/>
    <cellStyle name="40 % - Akzent5 4 3 7" xfId="14631"/>
    <cellStyle name="40 % - Akzent5 4 3 8" xfId="14632"/>
    <cellStyle name="40 % - Akzent5 4 4" xfId="14633"/>
    <cellStyle name="40 % - Akzent5 4 4 2" xfId="14634"/>
    <cellStyle name="40 % - Akzent5 4 4 2 2" xfId="14635"/>
    <cellStyle name="40 % - Akzent5 4 4 2 2 2" xfId="14636"/>
    <cellStyle name="40 % - Akzent5 4 4 2 2 2 2" xfId="14637"/>
    <cellStyle name="40 % - Akzent5 4 4 2 2 3" xfId="14638"/>
    <cellStyle name="40 % - Akzent5 4 4 2 3" xfId="14639"/>
    <cellStyle name="40 % - Akzent5 4 4 2 3 2" xfId="14640"/>
    <cellStyle name="40 % - Akzent5 4 4 2 4" xfId="14641"/>
    <cellStyle name="40 % - Akzent5 4 4 2 4 2" xfId="14642"/>
    <cellStyle name="40 % - Akzent5 4 4 2 5" xfId="14643"/>
    <cellStyle name="40 % - Akzent5 4 4 2 6" xfId="14644"/>
    <cellStyle name="40 % - Akzent5 4 4 3" xfId="14645"/>
    <cellStyle name="40 % - Akzent5 4 4 3 2" xfId="14646"/>
    <cellStyle name="40 % - Akzent5 4 4 3 2 2" xfId="14647"/>
    <cellStyle name="40 % - Akzent5 4 4 3 3" xfId="14648"/>
    <cellStyle name="40 % - Akzent5 4 4 4" xfId="14649"/>
    <cellStyle name="40 % - Akzent5 4 4 4 2" xfId="14650"/>
    <cellStyle name="40 % - Akzent5 4 4 5" xfId="14651"/>
    <cellStyle name="40 % - Akzent5 4 4 5 2" xfId="14652"/>
    <cellStyle name="40 % - Akzent5 4 4 6" xfId="14653"/>
    <cellStyle name="40 % - Akzent5 4 4 7" xfId="14654"/>
    <cellStyle name="40 % - Akzent5 4 5" xfId="14655"/>
    <cellStyle name="40 % - Akzent5 4 5 2" xfId="14656"/>
    <cellStyle name="40 % - Akzent5 4 5 2 2" xfId="14657"/>
    <cellStyle name="40 % - Akzent5 4 5 2 2 2" xfId="14658"/>
    <cellStyle name="40 % - Akzent5 4 5 2 2 2 2" xfId="14659"/>
    <cellStyle name="40 % - Akzent5 4 5 2 2 3" xfId="14660"/>
    <cellStyle name="40 % - Akzent5 4 5 2 3" xfId="14661"/>
    <cellStyle name="40 % - Akzent5 4 5 2 3 2" xfId="14662"/>
    <cellStyle name="40 % - Akzent5 4 5 2 4" xfId="14663"/>
    <cellStyle name="40 % - Akzent5 4 5 2 4 2" xfId="14664"/>
    <cellStyle name="40 % - Akzent5 4 5 2 5" xfId="14665"/>
    <cellStyle name="40 % - Akzent5 4 5 2 6" xfId="14666"/>
    <cellStyle name="40 % - Akzent5 4 5 3" xfId="14667"/>
    <cellStyle name="40 % - Akzent5 4 5 3 2" xfId="14668"/>
    <cellStyle name="40 % - Akzent5 4 5 3 2 2" xfId="14669"/>
    <cellStyle name="40 % - Akzent5 4 5 3 3" xfId="14670"/>
    <cellStyle name="40 % - Akzent5 4 5 4" xfId="14671"/>
    <cellStyle name="40 % - Akzent5 4 5 4 2" xfId="14672"/>
    <cellStyle name="40 % - Akzent5 4 5 5" xfId="14673"/>
    <cellStyle name="40 % - Akzent5 4 5 5 2" xfId="14674"/>
    <cellStyle name="40 % - Akzent5 4 5 6" xfId="14675"/>
    <cellStyle name="40 % - Akzent5 4 5 7" xfId="14676"/>
    <cellStyle name="40 % - Akzent5 4 6" xfId="14677"/>
    <cellStyle name="40 % - Akzent5 4 6 2" xfId="14678"/>
    <cellStyle name="40 % - Akzent5 4 6 2 2" xfId="14679"/>
    <cellStyle name="40 % - Akzent5 4 6 2 2 2" xfId="14680"/>
    <cellStyle name="40 % - Akzent5 4 6 2 3" xfId="14681"/>
    <cellStyle name="40 % - Akzent5 4 6 3" xfId="14682"/>
    <cellStyle name="40 % - Akzent5 4 6 3 2" xfId="14683"/>
    <cellStyle name="40 % - Akzent5 4 6 4" xfId="14684"/>
    <cellStyle name="40 % - Akzent5 4 6 4 2" xfId="14685"/>
    <cellStyle name="40 % - Akzent5 4 6 5" xfId="14686"/>
    <cellStyle name="40 % - Akzent5 4 6 6" xfId="14687"/>
    <cellStyle name="40 % - Akzent5 4 7" xfId="14688"/>
    <cellStyle name="40 % - Akzent5 4 7 2" xfId="14689"/>
    <cellStyle name="40 % - Akzent5 4 7 2 2" xfId="14690"/>
    <cellStyle name="40 % - Akzent5 4 7 3" xfId="14691"/>
    <cellStyle name="40 % - Akzent5 4 8" xfId="14692"/>
    <cellStyle name="40 % - Akzent5 4 8 2" xfId="14693"/>
    <cellStyle name="40 % - Akzent5 4 9" xfId="14694"/>
    <cellStyle name="40 % - Akzent5 4 9 2" xfId="14695"/>
    <cellStyle name="40 % - Akzent5 5" xfId="2180"/>
    <cellStyle name="40 % - Akzent5 5 2" xfId="14696"/>
    <cellStyle name="40 % - Akzent5 5 2 2" xfId="14697"/>
    <cellStyle name="40 % - Akzent5 5 2 2 2" xfId="14698"/>
    <cellStyle name="40 % - Akzent5 5 2 2 2 2" xfId="14699"/>
    <cellStyle name="40 % - Akzent5 5 2 2 2 2 2" xfId="14700"/>
    <cellStyle name="40 % - Akzent5 5 2 2 2 2 2 2" xfId="14701"/>
    <cellStyle name="40 % - Akzent5 5 2 2 2 2 3" xfId="14702"/>
    <cellStyle name="40 % - Akzent5 5 2 2 2 3" xfId="14703"/>
    <cellStyle name="40 % - Akzent5 5 2 2 2 3 2" xfId="14704"/>
    <cellStyle name="40 % - Akzent5 5 2 2 2 4" xfId="14705"/>
    <cellStyle name="40 % - Akzent5 5 2 2 2 4 2" xfId="14706"/>
    <cellStyle name="40 % - Akzent5 5 2 2 2 5" xfId="14707"/>
    <cellStyle name="40 % - Akzent5 5 2 2 2 6" xfId="14708"/>
    <cellStyle name="40 % - Akzent5 5 2 2 3" xfId="14709"/>
    <cellStyle name="40 % - Akzent5 5 2 2 3 2" xfId="14710"/>
    <cellStyle name="40 % - Akzent5 5 2 2 3 2 2" xfId="14711"/>
    <cellStyle name="40 % - Akzent5 5 2 2 3 3" xfId="14712"/>
    <cellStyle name="40 % - Akzent5 5 2 2 4" xfId="14713"/>
    <cellStyle name="40 % - Akzent5 5 2 2 4 2" xfId="14714"/>
    <cellStyle name="40 % - Akzent5 5 2 2 5" xfId="14715"/>
    <cellStyle name="40 % - Akzent5 5 2 2 5 2" xfId="14716"/>
    <cellStyle name="40 % - Akzent5 5 2 2 6" xfId="14717"/>
    <cellStyle name="40 % - Akzent5 5 2 2 7" xfId="14718"/>
    <cellStyle name="40 % - Akzent5 5 2 3" xfId="14719"/>
    <cellStyle name="40 % - Akzent5 5 2 3 2" xfId="14720"/>
    <cellStyle name="40 % - Akzent5 5 2 3 2 2" xfId="14721"/>
    <cellStyle name="40 % - Akzent5 5 2 3 2 2 2" xfId="14722"/>
    <cellStyle name="40 % - Akzent5 5 2 3 2 3" xfId="14723"/>
    <cellStyle name="40 % - Akzent5 5 2 3 3" xfId="14724"/>
    <cellStyle name="40 % - Akzent5 5 2 3 3 2" xfId="14725"/>
    <cellStyle name="40 % - Akzent5 5 2 3 4" xfId="14726"/>
    <cellStyle name="40 % - Akzent5 5 2 3 4 2" xfId="14727"/>
    <cellStyle name="40 % - Akzent5 5 2 3 5" xfId="14728"/>
    <cellStyle name="40 % - Akzent5 5 2 3 6" xfId="14729"/>
    <cellStyle name="40 % - Akzent5 5 2 4" xfId="14730"/>
    <cellStyle name="40 % - Akzent5 5 2 4 2" xfId="14731"/>
    <cellStyle name="40 % - Akzent5 5 2 4 2 2" xfId="14732"/>
    <cellStyle name="40 % - Akzent5 5 2 4 3" xfId="14733"/>
    <cellStyle name="40 % - Akzent5 5 2 5" xfId="14734"/>
    <cellStyle name="40 % - Akzent5 5 2 5 2" xfId="14735"/>
    <cellStyle name="40 % - Akzent5 5 2 6" xfId="14736"/>
    <cellStyle name="40 % - Akzent5 5 2 6 2" xfId="14737"/>
    <cellStyle name="40 % - Akzent5 5 2 7" xfId="14738"/>
    <cellStyle name="40 % - Akzent5 5 2 8" xfId="14739"/>
    <cellStyle name="40 % - Akzent5 5 3" xfId="14740"/>
    <cellStyle name="40 % - Akzent5 5 3 2" xfId="14741"/>
    <cellStyle name="40 % - Akzent5 5 3 2 2" xfId="14742"/>
    <cellStyle name="40 % - Akzent5 5 3 2 2 2" xfId="14743"/>
    <cellStyle name="40 % - Akzent5 5 3 2 2 2 2" xfId="14744"/>
    <cellStyle name="40 % - Akzent5 5 3 2 2 3" xfId="14745"/>
    <cellStyle name="40 % - Akzent5 5 3 2 3" xfId="14746"/>
    <cellStyle name="40 % - Akzent5 5 3 2 3 2" xfId="14747"/>
    <cellStyle name="40 % - Akzent5 5 3 2 4" xfId="14748"/>
    <cellStyle name="40 % - Akzent5 5 3 2 4 2" xfId="14749"/>
    <cellStyle name="40 % - Akzent5 5 3 2 5" xfId="14750"/>
    <cellStyle name="40 % - Akzent5 5 3 2 6" xfId="14751"/>
    <cellStyle name="40 % - Akzent5 5 3 3" xfId="14752"/>
    <cellStyle name="40 % - Akzent5 5 3 3 2" xfId="14753"/>
    <cellStyle name="40 % - Akzent5 5 3 3 2 2" xfId="14754"/>
    <cellStyle name="40 % - Akzent5 5 3 3 3" xfId="14755"/>
    <cellStyle name="40 % - Akzent5 5 3 4" xfId="14756"/>
    <cellStyle name="40 % - Akzent5 5 3 4 2" xfId="14757"/>
    <cellStyle name="40 % - Akzent5 5 3 5" xfId="14758"/>
    <cellStyle name="40 % - Akzent5 5 3 5 2" xfId="14759"/>
    <cellStyle name="40 % - Akzent5 5 3 6" xfId="14760"/>
    <cellStyle name="40 % - Akzent5 5 3 7" xfId="14761"/>
    <cellStyle name="40 % - Akzent5 5 4" xfId="14762"/>
    <cellStyle name="40 % - Akzent5 5 4 2" xfId="14763"/>
    <cellStyle name="40 % - Akzent5 5 4 2 2" xfId="14764"/>
    <cellStyle name="40 % - Akzent5 5 4 2 2 2" xfId="14765"/>
    <cellStyle name="40 % - Akzent5 5 4 2 3" xfId="14766"/>
    <cellStyle name="40 % - Akzent5 5 4 3" xfId="14767"/>
    <cellStyle name="40 % - Akzent5 5 4 3 2" xfId="14768"/>
    <cellStyle name="40 % - Akzent5 5 4 4" xfId="14769"/>
    <cellStyle name="40 % - Akzent5 5 4 4 2" xfId="14770"/>
    <cellStyle name="40 % - Akzent5 5 4 5" xfId="14771"/>
    <cellStyle name="40 % - Akzent5 5 4 6" xfId="14772"/>
    <cellStyle name="40 % - Akzent5 5 5" xfId="14773"/>
    <cellStyle name="40 % - Akzent5 5 5 2" xfId="14774"/>
    <cellStyle name="40 % - Akzent5 5 5 2 2" xfId="14775"/>
    <cellStyle name="40 % - Akzent5 5 5 3" xfId="14776"/>
    <cellStyle name="40 % - Akzent5 5 6" xfId="14777"/>
    <cellStyle name="40 % - Akzent5 5 6 2" xfId="14778"/>
    <cellStyle name="40 % - Akzent5 5 7" xfId="14779"/>
    <cellStyle name="40 % - Akzent5 5 7 2" xfId="14780"/>
    <cellStyle name="40 % - Akzent5 5 8" xfId="14781"/>
    <cellStyle name="40 % - Akzent5 5 9" xfId="14782"/>
    <cellStyle name="40 % - Akzent5 6" xfId="2181"/>
    <cellStyle name="40 % - Akzent5 6 2" xfId="14783"/>
    <cellStyle name="40 % - Akzent5 6 2 2" xfId="14784"/>
    <cellStyle name="40 % - Akzent5 6 2 2 2" xfId="14785"/>
    <cellStyle name="40 % - Akzent5 6 2 2 2 2" xfId="14786"/>
    <cellStyle name="40 % - Akzent5 6 2 2 2 2 2" xfId="14787"/>
    <cellStyle name="40 % - Akzent5 6 2 2 2 3" xfId="14788"/>
    <cellStyle name="40 % - Akzent5 6 2 2 3" xfId="14789"/>
    <cellStyle name="40 % - Akzent5 6 2 2 3 2" xfId="14790"/>
    <cellStyle name="40 % - Akzent5 6 2 2 4" xfId="14791"/>
    <cellStyle name="40 % - Akzent5 6 2 2 4 2" xfId="14792"/>
    <cellStyle name="40 % - Akzent5 6 2 2 5" xfId="14793"/>
    <cellStyle name="40 % - Akzent5 6 2 2 6" xfId="14794"/>
    <cellStyle name="40 % - Akzent5 6 2 3" xfId="14795"/>
    <cellStyle name="40 % - Akzent5 6 2 3 2" xfId="14796"/>
    <cellStyle name="40 % - Akzent5 6 2 3 2 2" xfId="14797"/>
    <cellStyle name="40 % - Akzent5 6 2 3 3" xfId="14798"/>
    <cellStyle name="40 % - Akzent5 6 2 4" xfId="14799"/>
    <cellStyle name="40 % - Akzent5 6 2 4 2" xfId="14800"/>
    <cellStyle name="40 % - Akzent5 6 2 5" xfId="14801"/>
    <cellStyle name="40 % - Akzent5 6 2 5 2" xfId="14802"/>
    <cellStyle name="40 % - Akzent5 6 2 6" xfId="14803"/>
    <cellStyle name="40 % - Akzent5 6 2 7" xfId="14804"/>
    <cellStyle name="40 % - Akzent5 6 3" xfId="14805"/>
    <cellStyle name="40 % - Akzent5 6 3 2" xfId="14806"/>
    <cellStyle name="40 % - Akzent5 6 3 2 2" xfId="14807"/>
    <cellStyle name="40 % - Akzent5 6 3 2 2 2" xfId="14808"/>
    <cellStyle name="40 % - Akzent5 6 3 2 3" xfId="14809"/>
    <cellStyle name="40 % - Akzent5 6 3 3" xfId="14810"/>
    <cellStyle name="40 % - Akzent5 6 3 3 2" xfId="14811"/>
    <cellStyle name="40 % - Akzent5 6 3 4" xfId="14812"/>
    <cellStyle name="40 % - Akzent5 6 3 4 2" xfId="14813"/>
    <cellStyle name="40 % - Akzent5 6 3 5" xfId="14814"/>
    <cellStyle name="40 % - Akzent5 6 3 6" xfId="14815"/>
    <cellStyle name="40 % - Akzent5 6 4" xfId="14816"/>
    <cellStyle name="40 % - Akzent5 6 4 2" xfId="14817"/>
    <cellStyle name="40 % - Akzent5 6 4 2 2" xfId="14818"/>
    <cellStyle name="40 % - Akzent5 6 4 3" xfId="14819"/>
    <cellStyle name="40 % - Akzent5 6 5" xfId="14820"/>
    <cellStyle name="40 % - Akzent5 6 5 2" xfId="14821"/>
    <cellStyle name="40 % - Akzent5 6 6" xfId="14822"/>
    <cellStyle name="40 % - Akzent5 6 6 2" xfId="14823"/>
    <cellStyle name="40 % - Akzent5 6 7" xfId="14824"/>
    <cellStyle name="40 % - Akzent5 6 8" xfId="14825"/>
    <cellStyle name="40 % - Akzent5 7" xfId="2182"/>
    <cellStyle name="40 % - Akzent5 7 2" xfId="14826"/>
    <cellStyle name="40 % - Akzent5 7 2 2" xfId="14827"/>
    <cellStyle name="40 % - Akzent5 7 2 2 2" xfId="14828"/>
    <cellStyle name="40 % - Akzent5 7 2 2 2 2" xfId="14829"/>
    <cellStyle name="40 % - Akzent5 7 2 2 2 2 2" xfId="14830"/>
    <cellStyle name="40 % - Akzent5 7 2 2 2 3" xfId="14831"/>
    <cellStyle name="40 % - Akzent5 7 2 2 3" xfId="14832"/>
    <cellStyle name="40 % - Akzent5 7 2 2 3 2" xfId="14833"/>
    <cellStyle name="40 % - Akzent5 7 2 2 4" xfId="14834"/>
    <cellStyle name="40 % - Akzent5 7 2 2 4 2" xfId="14835"/>
    <cellStyle name="40 % - Akzent5 7 2 2 5" xfId="14836"/>
    <cellStyle name="40 % - Akzent5 7 2 2 6" xfId="14837"/>
    <cellStyle name="40 % - Akzent5 7 2 3" xfId="14838"/>
    <cellStyle name="40 % - Akzent5 7 2 3 2" xfId="14839"/>
    <cellStyle name="40 % - Akzent5 7 2 3 2 2" xfId="14840"/>
    <cellStyle name="40 % - Akzent5 7 2 3 3" xfId="14841"/>
    <cellStyle name="40 % - Akzent5 7 2 4" xfId="14842"/>
    <cellStyle name="40 % - Akzent5 7 2 4 2" xfId="14843"/>
    <cellStyle name="40 % - Akzent5 7 2 5" xfId="14844"/>
    <cellStyle name="40 % - Akzent5 7 2 5 2" xfId="14845"/>
    <cellStyle name="40 % - Akzent5 7 2 6" xfId="14846"/>
    <cellStyle name="40 % - Akzent5 7 2 7" xfId="14847"/>
    <cellStyle name="40 % - Akzent5 7 3" xfId="14848"/>
    <cellStyle name="40 % - Akzent5 7 3 2" xfId="14849"/>
    <cellStyle name="40 % - Akzent5 7 3 2 2" xfId="14850"/>
    <cellStyle name="40 % - Akzent5 7 3 2 2 2" xfId="14851"/>
    <cellStyle name="40 % - Akzent5 7 3 2 3" xfId="14852"/>
    <cellStyle name="40 % - Akzent5 7 3 3" xfId="14853"/>
    <cellStyle name="40 % - Akzent5 7 3 3 2" xfId="14854"/>
    <cellStyle name="40 % - Akzent5 7 3 4" xfId="14855"/>
    <cellStyle name="40 % - Akzent5 7 3 4 2" xfId="14856"/>
    <cellStyle name="40 % - Akzent5 7 3 5" xfId="14857"/>
    <cellStyle name="40 % - Akzent5 7 3 6" xfId="14858"/>
    <cellStyle name="40 % - Akzent5 7 4" xfId="14859"/>
    <cellStyle name="40 % - Akzent5 7 4 2" xfId="14860"/>
    <cellStyle name="40 % - Akzent5 7 4 2 2" xfId="14861"/>
    <cellStyle name="40 % - Akzent5 7 4 3" xfId="14862"/>
    <cellStyle name="40 % - Akzent5 7 5" xfId="14863"/>
    <cellStyle name="40 % - Akzent5 7 5 2" xfId="14864"/>
    <cellStyle name="40 % - Akzent5 7 6" xfId="14865"/>
    <cellStyle name="40 % - Akzent5 7 6 2" xfId="14866"/>
    <cellStyle name="40 % - Akzent5 7 7" xfId="14867"/>
    <cellStyle name="40 % - Akzent5 7 8" xfId="14868"/>
    <cellStyle name="40 % - Akzent5 8" xfId="2183"/>
    <cellStyle name="40 % - Akzent5 8 2" xfId="14869"/>
    <cellStyle name="40 % - Akzent5 8 2 2" xfId="14870"/>
    <cellStyle name="40 % - Akzent5 8 2 2 2" xfId="14871"/>
    <cellStyle name="40 % - Akzent5 8 2 2 2 2" xfId="14872"/>
    <cellStyle name="40 % - Akzent5 8 2 2 3" xfId="14873"/>
    <cellStyle name="40 % - Akzent5 8 2 3" xfId="14874"/>
    <cellStyle name="40 % - Akzent5 8 2 3 2" xfId="14875"/>
    <cellStyle name="40 % - Akzent5 8 2 4" xfId="14876"/>
    <cellStyle name="40 % - Akzent5 8 2 4 2" xfId="14877"/>
    <cellStyle name="40 % - Akzent5 8 2 5" xfId="14878"/>
    <cellStyle name="40 % - Akzent5 8 2 6" xfId="14879"/>
    <cellStyle name="40 % - Akzent5 8 3" xfId="14880"/>
    <cellStyle name="40 % - Akzent5 8 3 2" xfId="14881"/>
    <cellStyle name="40 % - Akzent5 8 3 2 2" xfId="14882"/>
    <cellStyle name="40 % - Akzent5 8 3 3" xfId="14883"/>
    <cellStyle name="40 % - Akzent5 8 4" xfId="14884"/>
    <cellStyle name="40 % - Akzent5 8 4 2" xfId="14885"/>
    <cellStyle name="40 % - Akzent5 8 5" xfId="14886"/>
    <cellStyle name="40 % - Akzent5 8 5 2" xfId="14887"/>
    <cellStyle name="40 % - Akzent5 8 6" xfId="14888"/>
    <cellStyle name="40 % - Akzent5 8 7" xfId="14889"/>
    <cellStyle name="40 % - Akzent5 9" xfId="2184"/>
    <cellStyle name="40 % - Akzent5 9 2" xfId="14890"/>
    <cellStyle name="40 % - Akzent5 9 2 2" xfId="14891"/>
    <cellStyle name="40 % - Akzent5 9 2 2 2" xfId="14892"/>
    <cellStyle name="40 % - Akzent5 9 2 2 2 2" xfId="14893"/>
    <cellStyle name="40 % - Akzent5 9 2 2 3" xfId="14894"/>
    <cellStyle name="40 % - Akzent5 9 2 3" xfId="14895"/>
    <cellStyle name="40 % - Akzent5 9 2 3 2" xfId="14896"/>
    <cellStyle name="40 % - Akzent5 9 2 4" xfId="14897"/>
    <cellStyle name="40 % - Akzent5 9 2 4 2" xfId="14898"/>
    <cellStyle name="40 % - Akzent5 9 2 5" xfId="14899"/>
    <cellStyle name="40 % - Akzent5 9 2 6" xfId="14900"/>
    <cellStyle name="40 % - Akzent5 9 3" xfId="14901"/>
    <cellStyle name="40 % - Akzent5 9 3 2" xfId="14902"/>
    <cellStyle name="40 % - Akzent5 9 3 2 2" xfId="14903"/>
    <cellStyle name="40 % - Akzent5 9 3 3" xfId="14904"/>
    <cellStyle name="40 % - Akzent5 9 4" xfId="14905"/>
    <cellStyle name="40 % - Akzent5 9 4 2" xfId="14906"/>
    <cellStyle name="40 % - Akzent5 9 5" xfId="14907"/>
    <cellStyle name="40 % - Akzent5 9 5 2" xfId="14908"/>
    <cellStyle name="40 % - Akzent5 9 6" xfId="14909"/>
    <cellStyle name="40 % - Akzent5 9 7" xfId="14910"/>
    <cellStyle name="40 % - Akzent6 10" xfId="2185"/>
    <cellStyle name="40 % - Akzent6 10 2" xfId="14911"/>
    <cellStyle name="40 % - Akzent6 11" xfId="2186"/>
    <cellStyle name="40 % - Akzent6 12" xfId="2187"/>
    <cellStyle name="40 % - Akzent6 13" xfId="2188"/>
    <cellStyle name="40 % - Akzent6 14" xfId="2189"/>
    <cellStyle name="40 % - Akzent6 15" xfId="2190"/>
    <cellStyle name="40 % - Akzent6 16" xfId="2191"/>
    <cellStyle name="40 % - Akzent6 17" xfId="2192"/>
    <cellStyle name="40 % - Akzent6 18" xfId="2193"/>
    <cellStyle name="40 % - Akzent6 19" xfId="2194"/>
    <cellStyle name="40 % - Akzent6 2" xfId="135"/>
    <cellStyle name="40 % - Akzent6 2 10" xfId="14912"/>
    <cellStyle name="40 % - Akzent6 2 10 2" xfId="14913"/>
    <cellStyle name="40 % - Akzent6 2 10 2 2" xfId="14914"/>
    <cellStyle name="40 % - Akzent6 2 10 3" xfId="14915"/>
    <cellStyle name="40 % - Akzent6 2 11" xfId="14916"/>
    <cellStyle name="40 % - Akzent6 2 11 2" xfId="14917"/>
    <cellStyle name="40 % - Akzent6 2 12" xfId="14918"/>
    <cellStyle name="40 % - Akzent6 2 12 2" xfId="14919"/>
    <cellStyle name="40 % - Akzent6 2 13" xfId="14920"/>
    <cellStyle name="40 % - Akzent6 2 14" xfId="14921"/>
    <cellStyle name="40 % - Akzent6 2 2" xfId="136"/>
    <cellStyle name="40 % - Akzent6 2 2 10" xfId="14922"/>
    <cellStyle name="40 % - Akzent6 2 2 2" xfId="137"/>
    <cellStyle name="40 % - Akzent6 2 2 2 2" xfId="14923"/>
    <cellStyle name="40 % - Akzent6 2 2 2 2 2" xfId="14924"/>
    <cellStyle name="40 % - Akzent6 2 2 2 2 2 2" xfId="14925"/>
    <cellStyle name="40 % - Akzent6 2 2 2 2 2 2 2" xfId="14926"/>
    <cellStyle name="40 % - Akzent6 2 2 2 2 2 2 2 2" xfId="14927"/>
    <cellStyle name="40 % - Akzent6 2 2 2 2 2 2 3" xfId="14928"/>
    <cellStyle name="40 % - Akzent6 2 2 2 2 2 3" xfId="14929"/>
    <cellStyle name="40 % - Akzent6 2 2 2 2 2 3 2" xfId="14930"/>
    <cellStyle name="40 % - Akzent6 2 2 2 2 2 4" xfId="14931"/>
    <cellStyle name="40 % - Akzent6 2 2 2 2 2 4 2" xfId="14932"/>
    <cellStyle name="40 % - Akzent6 2 2 2 2 2 5" xfId="14933"/>
    <cellStyle name="40 % - Akzent6 2 2 2 2 2 6" xfId="14934"/>
    <cellStyle name="40 % - Akzent6 2 2 2 2 3" xfId="14935"/>
    <cellStyle name="40 % - Akzent6 2 2 2 2 3 2" xfId="14936"/>
    <cellStyle name="40 % - Akzent6 2 2 2 2 3 2 2" xfId="14937"/>
    <cellStyle name="40 % - Akzent6 2 2 2 2 3 3" xfId="14938"/>
    <cellStyle name="40 % - Akzent6 2 2 2 2 4" xfId="14939"/>
    <cellStyle name="40 % - Akzent6 2 2 2 2 4 2" xfId="14940"/>
    <cellStyle name="40 % - Akzent6 2 2 2 2 5" xfId="14941"/>
    <cellStyle name="40 % - Akzent6 2 2 2 2 5 2" xfId="14942"/>
    <cellStyle name="40 % - Akzent6 2 2 2 2 6" xfId="14943"/>
    <cellStyle name="40 % - Akzent6 2 2 2 2 7" xfId="14944"/>
    <cellStyle name="40 % - Akzent6 2 2 2 3" xfId="14945"/>
    <cellStyle name="40 % - Akzent6 2 2 2 3 2" xfId="14946"/>
    <cellStyle name="40 % - Akzent6 2 2 2 3 2 2" xfId="14947"/>
    <cellStyle name="40 % - Akzent6 2 2 2 3 2 2 2" xfId="14948"/>
    <cellStyle name="40 % - Akzent6 2 2 2 3 2 3" xfId="14949"/>
    <cellStyle name="40 % - Akzent6 2 2 2 3 3" xfId="14950"/>
    <cellStyle name="40 % - Akzent6 2 2 2 3 3 2" xfId="14951"/>
    <cellStyle name="40 % - Akzent6 2 2 2 3 4" xfId="14952"/>
    <cellStyle name="40 % - Akzent6 2 2 2 3 4 2" xfId="14953"/>
    <cellStyle name="40 % - Akzent6 2 2 2 3 5" xfId="14954"/>
    <cellStyle name="40 % - Akzent6 2 2 2 3 6" xfId="14955"/>
    <cellStyle name="40 % - Akzent6 2 2 2 4" xfId="14956"/>
    <cellStyle name="40 % - Akzent6 2 2 2 4 2" xfId="14957"/>
    <cellStyle name="40 % - Akzent6 2 2 2 4 2 2" xfId="14958"/>
    <cellStyle name="40 % - Akzent6 2 2 2 4 3" xfId="14959"/>
    <cellStyle name="40 % - Akzent6 2 2 2 5" xfId="14960"/>
    <cellStyle name="40 % - Akzent6 2 2 2 5 2" xfId="14961"/>
    <cellStyle name="40 % - Akzent6 2 2 2 6" xfId="14962"/>
    <cellStyle name="40 % - Akzent6 2 2 2 6 2" xfId="14963"/>
    <cellStyle name="40 % - Akzent6 2 2 2 7" xfId="14964"/>
    <cellStyle name="40 % - Akzent6 2 2 2 8" xfId="14965"/>
    <cellStyle name="40 % - Akzent6 2 2 3" xfId="14966"/>
    <cellStyle name="40 % - Akzent6 2 2 3 2" xfId="14967"/>
    <cellStyle name="40 % - Akzent6 2 2 3 2 2" xfId="14968"/>
    <cellStyle name="40 % - Akzent6 2 2 3 2 2 2" xfId="14969"/>
    <cellStyle name="40 % - Akzent6 2 2 3 2 2 2 2" xfId="14970"/>
    <cellStyle name="40 % - Akzent6 2 2 3 2 2 2 2 2" xfId="14971"/>
    <cellStyle name="40 % - Akzent6 2 2 3 2 2 2 3" xfId="14972"/>
    <cellStyle name="40 % - Akzent6 2 2 3 2 2 3" xfId="14973"/>
    <cellStyle name="40 % - Akzent6 2 2 3 2 2 3 2" xfId="14974"/>
    <cellStyle name="40 % - Akzent6 2 2 3 2 2 4" xfId="14975"/>
    <cellStyle name="40 % - Akzent6 2 2 3 2 2 4 2" xfId="14976"/>
    <cellStyle name="40 % - Akzent6 2 2 3 2 2 5" xfId="14977"/>
    <cellStyle name="40 % - Akzent6 2 2 3 2 2 6" xfId="14978"/>
    <cellStyle name="40 % - Akzent6 2 2 3 2 3" xfId="14979"/>
    <cellStyle name="40 % - Akzent6 2 2 3 2 3 2" xfId="14980"/>
    <cellStyle name="40 % - Akzent6 2 2 3 2 3 2 2" xfId="14981"/>
    <cellStyle name="40 % - Akzent6 2 2 3 2 3 3" xfId="14982"/>
    <cellStyle name="40 % - Akzent6 2 2 3 2 4" xfId="14983"/>
    <cellStyle name="40 % - Akzent6 2 2 3 2 4 2" xfId="14984"/>
    <cellStyle name="40 % - Akzent6 2 2 3 2 5" xfId="14985"/>
    <cellStyle name="40 % - Akzent6 2 2 3 2 5 2" xfId="14986"/>
    <cellStyle name="40 % - Akzent6 2 2 3 2 6" xfId="14987"/>
    <cellStyle name="40 % - Akzent6 2 2 3 2 7" xfId="14988"/>
    <cellStyle name="40 % - Akzent6 2 2 3 3" xfId="14989"/>
    <cellStyle name="40 % - Akzent6 2 2 3 3 2" xfId="14990"/>
    <cellStyle name="40 % - Akzent6 2 2 3 3 2 2" xfId="14991"/>
    <cellStyle name="40 % - Akzent6 2 2 3 3 2 2 2" xfId="14992"/>
    <cellStyle name="40 % - Akzent6 2 2 3 3 2 3" xfId="14993"/>
    <cellStyle name="40 % - Akzent6 2 2 3 3 3" xfId="14994"/>
    <cellStyle name="40 % - Akzent6 2 2 3 3 3 2" xfId="14995"/>
    <cellStyle name="40 % - Akzent6 2 2 3 3 4" xfId="14996"/>
    <cellStyle name="40 % - Akzent6 2 2 3 3 4 2" xfId="14997"/>
    <cellStyle name="40 % - Akzent6 2 2 3 3 5" xfId="14998"/>
    <cellStyle name="40 % - Akzent6 2 2 3 3 6" xfId="14999"/>
    <cellStyle name="40 % - Akzent6 2 2 3 4" xfId="15000"/>
    <cellStyle name="40 % - Akzent6 2 2 3 4 2" xfId="15001"/>
    <cellStyle name="40 % - Akzent6 2 2 3 4 2 2" xfId="15002"/>
    <cellStyle name="40 % - Akzent6 2 2 3 4 3" xfId="15003"/>
    <cellStyle name="40 % - Akzent6 2 2 3 5" xfId="15004"/>
    <cellStyle name="40 % - Akzent6 2 2 3 5 2" xfId="15005"/>
    <cellStyle name="40 % - Akzent6 2 2 3 6" xfId="15006"/>
    <cellStyle name="40 % - Akzent6 2 2 3 6 2" xfId="15007"/>
    <cellStyle name="40 % - Akzent6 2 2 3 7" xfId="15008"/>
    <cellStyle name="40 % - Akzent6 2 2 3 8" xfId="15009"/>
    <cellStyle name="40 % - Akzent6 2 2 4" xfId="15010"/>
    <cellStyle name="40 % - Akzent6 2 2 4 2" xfId="15011"/>
    <cellStyle name="40 % - Akzent6 2 2 4 2 2" xfId="15012"/>
    <cellStyle name="40 % - Akzent6 2 2 4 2 2 2" xfId="15013"/>
    <cellStyle name="40 % - Akzent6 2 2 4 2 2 2 2" xfId="15014"/>
    <cellStyle name="40 % - Akzent6 2 2 4 2 2 3" xfId="15015"/>
    <cellStyle name="40 % - Akzent6 2 2 4 2 3" xfId="15016"/>
    <cellStyle name="40 % - Akzent6 2 2 4 2 3 2" xfId="15017"/>
    <cellStyle name="40 % - Akzent6 2 2 4 2 4" xfId="15018"/>
    <cellStyle name="40 % - Akzent6 2 2 4 2 4 2" xfId="15019"/>
    <cellStyle name="40 % - Akzent6 2 2 4 2 5" xfId="15020"/>
    <cellStyle name="40 % - Akzent6 2 2 4 2 6" xfId="15021"/>
    <cellStyle name="40 % - Akzent6 2 2 4 3" xfId="15022"/>
    <cellStyle name="40 % - Akzent6 2 2 4 3 2" xfId="15023"/>
    <cellStyle name="40 % - Akzent6 2 2 4 3 2 2" xfId="15024"/>
    <cellStyle name="40 % - Akzent6 2 2 4 3 3" xfId="15025"/>
    <cellStyle name="40 % - Akzent6 2 2 4 4" xfId="15026"/>
    <cellStyle name="40 % - Akzent6 2 2 4 4 2" xfId="15027"/>
    <cellStyle name="40 % - Akzent6 2 2 4 5" xfId="15028"/>
    <cellStyle name="40 % - Akzent6 2 2 4 5 2" xfId="15029"/>
    <cellStyle name="40 % - Akzent6 2 2 4 6" xfId="15030"/>
    <cellStyle name="40 % - Akzent6 2 2 4 7" xfId="15031"/>
    <cellStyle name="40 % - Akzent6 2 2 5" xfId="15032"/>
    <cellStyle name="40 % - Akzent6 2 2 5 2" xfId="15033"/>
    <cellStyle name="40 % - Akzent6 2 2 5 2 2" xfId="15034"/>
    <cellStyle name="40 % - Akzent6 2 2 5 2 2 2" xfId="15035"/>
    <cellStyle name="40 % - Akzent6 2 2 5 2 3" xfId="15036"/>
    <cellStyle name="40 % - Akzent6 2 2 5 3" xfId="15037"/>
    <cellStyle name="40 % - Akzent6 2 2 5 3 2" xfId="15038"/>
    <cellStyle name="40 % - Akzent6 2 2 5 4" xfId="15039"/>
    <cellStyle name="40 % - Akzent6 2 2 5 4 2" xfId="15040"/>
    <cellStyle name="40 % - Akzent6 2 2 5 5" xfId="15041"/>
    <cellStyle name="40 % - Akzent6 2 2 5 6" xfId="15042"/>
    <cellStyle name="40 % - Akzent6 2 2 6" xfId="15043"/>
    <cellStyle name="40 % - Akzent6 2 2 6 2" xfId="15044"/>
    <cellStyle name="40 % - Akzent6 2 2 6 2 2" xfId="15045"/>
    <cellStyle name="40 % - Akzent6 2 2 6 3" xfId="15046"/>
    <cellStyle name="40 % - Akzent6 2 2 7" xfId="15047"/>
    <cellStyle name="40 % - Akzent6 2 2 7 2" xfId="15048"/>
    <cellStyle name="40 % - Akzent6 2 2 8" xfId="15049"/>
    <cellStyle name="40 % - Akzent6 2 2 8 2" xfId="15050"/>
    <cellStyle name="40 % - Akzent6 2 2 9" xfId="15051"/>
    <cellStyle name="40 % - Akzent6 2 3" xfId="138"/>
    <cellStyle name="40 % - Akzent6 2 3 2" xfId="15052"/>
    <cellStyle name="40 % - Akzent6 2 3 2 2" xfId="15053"/>
    <cellStyle name="40 % - Akzent6 2 3 2 2 2" xfId="15054"/>
    <cellStyle name="40 % - Akzent6 2 3 2 2 2 2" xfId="15055"/>
    <cellStyle name="40 % - Akzent6 2 3 2 2 2 2 2" xfId="15056"/>
    <cellStyle name="40 % - Akzent6 2 3 2 2 2 2 2 2" xfId="15057"/>
    <cellStyle name="40 % - Akzent6 2 3 2 2 2 2 3" xfId="15058"/>
    <cellStyle name="40 % - Akzent6 2 3 2 2 2 3" xfId="15059"/>
    <cellStyle name="40 % - Akzent6 2 3 2 2 2 3 2" xfId="15060"/>
    <cellStyle name="40 % - Akzent6 2 3 2 2 2 4" xfId="15061"/>
    <cellStyle name="40 % - Akzent6 2 3 2 2 2 4 2" xfId="15062"/>
    <cellStyle name="40 % - Akzent6 2 3 2 2 2 5" xfId="15063"/>
    <cellStyle name="40 % - Akzent6 2 3 2 2 2 6" xfId="15064"/>
    <cellStyle name="40 % - Akzent6 2 3 2 2 3" xfId="15065"/>
    <cellStyle name="40 % - Akzent6 2 3 2 2 3 2" xfId="15066"/>
    <cellStyle name="40 % - Akzent6 2 3 2 2 3 2 2" xfId="15067"/>
    <cellStyle name="40 % - Akzent6 2 3 2 2 3 3" xfId="15068"/>
    <cellStyle name="40 % - Akzent6 2 3 2 2 4" xfId="15069"/>
    <cellStyle name="40 % - Akzent6 2 3 2 2 4 2" xfId="15070"/>
    <cellStyle name="40 % - Akzent6 2 3 2 2 5" xfId="15071"/>
    <cellStyle name="40 % - Akzent6 2 3 2 2 5 2" xfId="15072"/>
    <cellStyle name="40 % - Akzent6 2 3 2 2 6" xfId="15073"/>
    <cellStyle name="40 % - Akzent6 2 3 2 2 7" xfId="15074"/>
    <cellStyle name="40 % - Akzent6 2 3 2 3" xfId="15075"/>
    <cellStyle name="40 % - Akzent6 2 3 2 3 2" xfId="15076"/>
    <cellStyle name="40 % - Akzent6 2 3 2 3 2 2" xfId="15077"/>
    <cellStyle name="40 % - Akzent6 2 3 2 3 2 2 2" xfId="15078"/>
    <cellStyle name="40 % - Akzent6 2 3 2 3 2 3" xfId="15079"/>
    <cellStyle name="40 % - Akzent6 2 3 2 3 3" xfId="15080"/>
    <cellStyle name="40 % - Akzent6 2 3 2 3 3 2" xfId="15081"/>
    <cellStyle name="40 % - Akzent6 2 3 2 3 4" xfId="15082"/>
    <cellStyle name="40 % - Akzent6 2 3 2 3 4 2" xfId="15083"/>
    <cellStyle name="40 % - Akzent6 2 3 2 3 5" xfId="15084"/>
    <cellStyle name="40 % - Akzent6 2 3 2 3 6" xfId="15085"/>
    <cellStyle name="40 % - Akzent6 2 3 2 4" xfId="15086"/>
    <cellStyle name="40 % - Akzent6 2 3 2 4 2" xfId="15087"/>
    <cellStyle name="40 % - Akzent6 2 3 2 4 2 2" xfId="15088"/>
    <cellStyle name="40 % - Akzent6 2 3 2 4 3" xfId="15089"/>
    <cellStyle name="40 % - Akzent6 2 3 2 5" xfId="15090"/>
    <cellStyle name="40 % - Akzent6 2 3 2 5 2" xfId="15091"/>
    <cellStyle name="40 % - Akzent6 2 3 2 6" xfId="15092"/>
    <cellStyle name="40 % - Akzent6 2 3 2 6 2" xfId="15093"/>
    <cellStyle name="40 % - Akzent6 2 3 2 7" xfId="15094"/>
    <cellStyle name="40 % - Akzent6 2 3 2 8" xfId="15095"/>
    <cellStyle name="40 % - Akzent6 2 3 3" xfId="15096"/>
    <cellStyle name="40 % - Akzent6 2 3 3 2" xfId="15097"/>
    <cellStyle name="40 % - Akzent6 2 3 3 2 2" xfId="15098"/>
    <cellStyle name="40 % - Akzent6 2 3 3 2 2 2" xfId="15099"/>
    <cellStyle name="40 % - Akzent6 2 3 3 2 2 2 2" xfId="15100"/>
    <cellStyle name="40 % - Akzent6 2 3 3 2 2 3" xfId="15101"/>
    <cellStyle name="40 % - Akzent6 2 3 3 2 3" xfId="15102"/>
    <cellStyle name="40 % - Akzent6 2 3 3 2 3 2" xfId="15103"/>
    <cellStyle name="40 % - Akzent6 2 3 3 2 4" xfId="15104"/>
    <cellStyle name="40 % - Akzent6 2 3 3 2 4 2" xfId="15105"/>
    <cellStyle name="40 % - Akzent6 2 3 3 2 5" xfId="15106"/>
    <cellStyle name="40 % - Akzent6 2 3 3 2 6" xfId="15107"/>
    <cellStyle name="40 % - Akzent6 2 3 3 3" xfId="15108"/>
    <cellStyle name="40 % - Akzent6 2 3 3 3 2" xfId="15109"/>
    <cellStyle name="40 % - Akzent6 2 3 3 3 2 2" xfId="15110"/>
    <cellStyle name="40 % - Akzent6 2 3 3 3 3" xfId="15111"/>
    <cellStyle name="40 % - Akzent6 2 3 3 4" xfId="15112"/>
    <cellStyle name="40 % - Akzent6 2 3 3 4 2" xfId="15113"/>
    <cellStyle name="40 % - Akzent6 2 3 3 5" xfId="15114"/>
    <cellStyle name="40 % - Akzent6 2 3 3 5 2" xfId="15115"/>
    <cellStyle name="40 % - Akzent6 2 3 3 6" xfId="15116"/>
    <cellStyle name="40 % - Akzent6 2 3 3 7" xfId="15117"/>
    <cellStyle name="40 % - Akzent6 2 3 4" xfId="15118"/>
    <cellStyle name="40 % - Akzent6 2 3 4 2" xfId="15119"/>
    <cellStyle name="40 % - Akzent6 2 3 4 2 2" xfId="15120"/>
    <cellStyle name="40 % - Akzent6 2 3 4 2 2 2" xfId="15121"/>
    <cellStyle name="40 % - Akzent6 2 3 4 2 3" xfId="15122"/>
    <cellStyle name="40 % - Akzent6 2 3 4 3" xfId="15123"/>
    <cellStyle name="40 % - Akzent6 2 3 4 3 2" xfId="15124"/>
    <cellStyle name="40 % - Akzent6 2 3 4 4" xfId="15125"/>
    <cellStyle name="40 % - Akzent6 2 3 4 4 2" xfId="15126"/>
    <cellStyle name="40 % - Akzent6 2 3 4 5" xfId="15127"/>
    <cellStyle name="40 % - Akzent6 2 3 4 6" xfId="15128"/>
    <cellStyle name="40 % - Akzent6 2 3 5" xfId="15129"/>
    <cellStyle name="40 % - Akzent6 2 3 5 2" xfId="15130"/>
    <cellStyle name="40 % - Akzent6 2 3 5 2 2" xfId="15131"/>
    <cellStyle name="40 % - Akzent6 2 3 5 3" xfId="15132"/>
    <cellStyle name="40 % - Akzent6 2 3 6" xfId="15133"/>
    <cellStyle name="40 % - Akzent6 2 3 6 2" xfId="15134"/>
    <cellStyle name="40 % - Akzent6 2 3 7" xfId="15135"/>
    <cellStyle name="40 % - Akzent6 2 3 7 2" xfId="15136"/>
    <cellStyle name="40 % - Akzent6 2 3 8" xfId="15137"/>
    <cellStyle name="40 % - Akzent6 2 3 9" xfId="15138"/>
    <cellStyle name="40 % - Akzent6 2 4" xfId="139"/>
    <cellStyle name="40 % - Akzent6 2 4 2" xfId="15139"/>
    <cellStyle name="40 % - Akzent6 2 4 2 2" xfId="15140"/>
    <cellStyle name="40 % - Akzent6 2 4 2 2 2" xfId="15141"/>
    <cellStyle name="40 % - Akzent6 2 4 2 2 2 2" xfId="15142"/>
    <cellStyle name="40 % - Akzent6 2 4 2 2 2 2 2" xfId="15143"/>
    <cellStyle name="40 % - Akzent6 2 4 2 2 2 3" xfId="15144"/>
    <cellStyle name="40 % - Akzent6 2 4 2 2 3" xfId="15145"/>
    <cellStyle name="40 % - Akzent6 2 4 2 2 3 2" xfId="15146"/>
    <cellStyle name="40 % - Akzent6 2 4 2 2 4" xfId="15147"/>
    <cellStyle name="40 % - Akzent6 2 4 2 2 4 2" xfId="15148"/>
    <cellStyle name="40 % - Akzent6 2 4 2 2 5" xfId="15149"/>
    <cellStyle name="40 % - Akzent6 2 4 2 2 6" xfId="15150"/>
    <cellStyle name="40 % - Akzent6 2 4 2 3" xfId="15151"/>
    <cellStyle name="40 % - Akzent6 2 4 2 3 2" xfId="15152"/>
    <cellStyle name="40 % - Akzent6 2 4 2 3 2 2" xfId="15153"/>
    <cellStyle name="40 % - Akzent6 2 4 2 3 3" xfId="15154"/>
    <cellStyle name="40 % - Akzent6 2 4 2 4" xfId="15155"/>
    <cellStyle name="40 % - Akzent6 2 4 2 4 2" xfId="15156"/>
    <cellStyle name="40 % - Akzent6 2 4 2 5" xfId="15157"/>
    <cellStyle name="40 % - Akzent6 2 4 2 5 2" xfId="15158"/>
    <cellStyle name="40 % - Akzent6 2 4 2 6" xfId="15159"/>
    <cellStyle name="40 % - Akzent6 2 4 2 7" xfId="15160"/>
    <cellStyle name="40 % - Akzent6 2 4 3" xfId="15161"/>
    <cellStyle name="40 % - Akzent6 2 4 3 2" xfId="15162"/>
    <cellStyle name="40 % - Akzent6 2 4 3 2 2" xfId="15163"/>
    <cellStyle name="40 % - Akzent6 2 4 3 2 2 2" xfId="15164"/>
    <cellStyle name="40 % - Akzent6 2 4 3 2 3" xfId="15165"/>
    <cellStyle name="40 % - Akzent6 2 4 3 3" xfId="15166"/>
    <cellStyle name="40 % - Akzent6 2 4 3 3 2" xfId="15167"/>
    <cellStyle name="40 % - Akzent6 2 4 3 4" xfId="15168"/>
    <cellStyle name="40 % - Akzent6 2 4 3 4 2" xfId="15169"/>
    <cellStyle name="40 % - Akzent6 2 4 3 5" xfId="15170"/>
    <cellStyle name="40 % - Akzent6 2 4 3 6" xfId="15171"/>
    <cellStyle name="40 % - Akzent6 2 4 4" xfId="15172"/>
    <cellStyle name="40 % - Akzent6 2 4 4 2" xfId="15173"/>
    <cellStyle name="40 % - Akzent6 2 4 4 2 2" xfId="15174"/>
    <cellStyle name="40 % - Akzent6 2 4 4 3" xfId="15175"/>
    <cellStyle name="40 % - Akzent6 2 4 5" xfId="15176"/>
    <cellStyle name="40 % - Akzent6 2 4 5 2" xfId="15177"/>
    <cellStyle name="40 % - Akzent6 2 4 6" xfId="15178"/>
    <cellStyle name="40 % - Akzent6 2 4 6 2" xfId="15179"/>
    <cellStyle name="40 % - Akzent6 2 4 7" xfId="15180"/>
    <cellStyle name="40 % - Akzent6 2 4 8" xfId="15181"/>
    <cellStyle name="40 % - Akzent6 2 5" xfId="140"/>
    <cellStyle name="40 % - Akzent6 2 5 2" xfId="15182"/>
    <cellStyle name="40 % - Akzent6 2 5 2 2" xfId="15183"/>
    <cellStyle name="40 % - Akzent6 2 5 2 2 2" xfId="15184"/>
    <cellStyle name="40 % - Akzent6 2 5 2 2 2 2" xfId="15185"/>
    <cellStyle name="40 % - Akzent6 2 5 2 2 2 2 2" xfId="15186"/>
    <cellStyle name="40 % - Akzent6 2 5 2 2 2 3" xfId="15187"/>
    <cellStyle name="40 % - Akzent6 2 5 2 2 3" xfId="15188"/>
    <cellStyle name="40 % - Akzent6 2 5 2 2 3 2" xfId="15189"/>
    <cellStyle name="40 % - Akzent6 2 5 2 2 4" xfId="15190"/>
    <cellStyle name="40 % - Akzent6 2 5 2 2 4 2" xfId="15191"/>
    <cellStyle name="40 % - Akzent6 2 5 2 2 5" xfId="15192"/>
    <cellStyle name="40 % - Akzent6 2 5 2 2 6" xfId="15193"/>
    <cellStyle name="40 % - Akzent6 2 5 2 3" xfId="15194"/>
    <cellStyle name="40 % - Akzent6 2 5 2 3 2" xfId="15195"/>
    <cellStyle name="40 % - Akzent6 2 5 2 3 2 2" xfId="15196"/>
    <cellStyle name="40 % - Akzent6 2 5 2 3 3" xfId="15197"/>
    <cellStyle name="40 % - Akzent6 2 5 2 4" xfId="15198"/>
    <cellStyle name="40 % - Akzent6 2 5 2 4 2" xfId="15199"/>
    <cellStyle name="40 % - Akzent6 2 5 2 5" xfId="15200"/>
    <cellStyle name="40 % - Akzent6 2 5 2 5 2" xfId="15201"/>
    <cellStyle name="40 % - Akzent6 2 5 2 6" xfId="15202"/>
    <cellStyle name="40 % - Akzent6 2 5 2 7" xfId="15203"/>
    <cellStyle name="40 % - Akzent6 2 5 3" xfId="15204"/>
    <cellStyle name="40 % - Akzent6 2 5 3 2" xfId="15205"/>
    <cellStyle name="40 % - Akzent6 2 5 3 2 2" xfId="15206"/>
    <cellStyle name="40 % - Akzent6 2 5 3 2 2 2" xfId="15207"/>
    <cellStyle name="40 % - Akzent6 2 5 3 2 3" xfId="15208"/>
    <cellStyle name="40 % - Akzent6 2 5 3 3" xfId="15209"/>
    <cellStyle name="40 % - Akzent6 2 5 3 3 2" xfId="15210"/>
    <cellStyle name="40 % - Akzent6 2 5 3 4" xfId="15211"/>
    <cellStyle name="40 % - Akzent6 2 5 3 4 2" xfId="15212"/>
    <cellStyle name="40 % - Akzent6 2 5 3 5" xfId="15213"/>
    <cellStyle name="40 % - Akzent6 2 5 3 6" xfId="15214"/>
    <cellStyle name="40 % - Akzent6 2 5 4" xfId="15215"/>
    <cellStyle name="40 % - Akzent6 2 5 4 2" xfId="15216"/>
    <cellStyle name="40 % - Akzent6 2 5 4 2 2" xfId="15217"/>
    <cellStyle name="40 % - Akzent6 2 5 4 3" xfId="15218"/>
    <cellStyle name="40 % - Akzent6 2 5 5" xfId="15219"/>
    <cellStyle name="40 % - Akzent6 2 5 5 2" xfId="15220"/>
    <cellStyle name="40 % - Akzent6 2 5 6" xfId="15221"/>
    <cellStyle name="40 % - Akzent6 2 5 6 2" xfId="15222"/>
    <cellStyle name="40 % - Akzent6 2 5 7" xfId="15223"/>
    <cellStyle name="40 % - Akzent6 2 5 8" xfId="15224"/>
    <cellStyle name="40 % - Akzent6 2 6" xfId="15225"/>
    <cellStyle name="40 % - Akzent6 2 6 2" xfId="15226"/>
    <cellStyle name="40 % - Akzent6 2 6 2 2" xfId="15227"/>
    <cellStyle name="40 % - Akzent6 2 6 2 2 2" xfId="15228"/>
    <cellStyle name="40 % - Akzent6 2 6 2 2 2 2" xfId="15229"/>
    <cellStyle name="40 % - Akzent6 2 6 2 2 3" xfId="15230"/>
    <cellStyle name="40 % - Akzent6 2 6 2 3" xfId="15231"/>
    <cellStyle name="40 % - Akzent6 2 6 2 3 2" xfId="15232"/>
    <cellStyle name="40 % - Akzent6 2 6 2 4" xfId="15233"/>
    <cellStyle name="40 % - Akzent6 2 6 2 4 2" xfId="15234"/>
    <cellStyle name="40 % - Akzent6 2 6 2 5" xfId="15235"/>
    <cellStyle name="40 % - Akzent6 2 6 2 6" xfId="15236"/>
    <cellStyle name="40 % - Akzent6 2 6 3" xfId="15237"/>
    <cellStyle name="40 % - Akzent6 2 6 3 2" xfId="15238"/>
    <cellStyle name="40 % - Akzent6 2 6 3 2 2" xfId="15239"/>
    <cellStyle name="40 % - Akzent6 2 6 3 3" xfId="15240"/>
    <cellStyle name="40 % - Akzent6 2 6 4" xfId="15241"/>
    <cellStyle name="40 % - Akzent6 2 6 4 2" xfId="15242"/>
    <cellStyle name="40 % - Akzent6 2 6 5" xfId="15243"/>
    <cellStyle name="40 % - Akzent6 2 6 5 2" xfId="15244"/>
    <cellStyle name="40 % - Akzent6 2 6 6" xfId="15245"/>
    <cellStyle name="40 % - Akzent6 2 6 7" xfId="15246"/>
    <cellStyle name="40 % - Akzent6 2 7" xfId="15247"/>
    <cellStyle name="40 % - Akzent6 2 7 2" xfId="15248"/>
    <cellStyle name="40 % - Akzent6 2 7 2 2" xfId="15249"/>
    <cellStyle name="40 % - Akzent6 2 7 2 2 2" xfId="15250"/>
    <cellStyle name="40 % - Akzent6 2 7 2 2 2 2" xfId="15251"/>
    <cellStyle name="40 % - Akzent6 2 7 2 2 3" xfId="15252"/>
    <cellStyle name="40 % - Akzent6 2 7 2 3" xfId="15253"/>
    <cellStyle name="40 % - Akzent6 2 7 2 3 2" xfId="15254"/>
    <cellStyle name="40 % - Akzent6 2 7 2 4" xfId="15255"/>
    <cellStyle name="40 % - Akzent6 2 7 2 4 2" xfId="15256"/>
    <cellStyle name="40 % - Akzent6 2 7 2 5" xfId="15257"/>
    <cellStyle name="40 % - Akzent6 2 7 2 6" xfId="15258"/>
    <cellStyle name="40 % - Akzent6 2 7 3" xfId="15259"/>
    <cellStyle name="40 % - Akzent6 2 7 3 2" xfId="15260"/>
    <cellStyle name="40 % - Akzent6 2 7 3 2 2" xfId="15261"/>
    <cellStyle name="40 % - Akzent6 2 7 3 3" xfId="15262"/>
    <cellStyle name="40 % - Akzent6 2 7 4" xfId="15263"/>
    <cellStyle name="40 % - Akzent6 2 7 4 2" xfId="15264"/>
    <cellStyle name="40 % - Akzent6 2 7 5" xfId="15265"/>
    <cellStyle name="40 % - Akzent6 2 7 5 2" xfId="15266"/>
    <cellStyle name="40 % - Akzent6 2 7 6" xfId="15267"/>
    <cellStyle name="40 % - Akzent6 2 7 7" xfId="15268"/>
    <cellStyle name="40 % - Akzent6 2 8" xfId="15269"/>
    <cellStyle name="40 % - Akzent6 2 8 2" xfId="15270"/>
    <cellStyle name="40 % - Akzent6 2 8 2 2" xfId="15271"/>
    <cellStyle name="40 % - Akzent6 2 8 2 2 2" xfId="15272"/>
    <cellStyle name="40 % - Akzent6 2 8 2 2 2 2" xfId="15273"/>
    <cellStyle name="40 % - Akzent6 2 8 2 2 3" xfId="15274"/>
    <cellStyle name="40 % - Akzent6 2 8 2 3" xfId="15275"/>
    <cellStyle name="40 % - Akzent6 2 8 2 3 2" xfId="15276"/>
    <cellStyle name="40 % - Akzent6 2 8 2 4" xfId="15277"/>
    <cellStyle name="40 % - Akzent6 2 8 2 4 2" xfId="15278"/>
    <cellStyle name="40 % - Akzent6 2 8 2 5" xfId="15279"/>
    <cellStyle name="40 % - Akzent6 2 8 2 6" xfId="15280"/>
    <cellStyle name="40 % - Akzent6 2 8 3" xfId="15281"/>
    <cellStyle name="40 % - Akzent6 2 8 3 2" xfId="15282"/>
    <cellStyle name="40 % - Akzent6 2 8 3 2 2" xfId="15283"/>
    <cellStyle name="40 % - Akzent6 2 8 3 3" xfId="15284"/>
    <cellStyle name="40 % - Akzent6 2 8 4" xfId="15285"/>
    <cellStyle name="40 % - Akzent6 2 8 4 2" xfId="15286"/>
    <cellStyle name="40 % - Akzent6 2 8 5" xfId="15287"/>
    <cellStyle name="40 % - Akzent6 2 8 5 2" xfId="15288"/>
    <cellStyle name="40 % - Akzent6 2 8 6" xfId="15289"/>
    <cellStyle name="40 % - Akzent6 2 8 7" xfId="15290"/>
    <cellStyle name="40 % - Akzent6 2 9" xfId="15291"/>
    <cellStyle name="40 % - Akzent6 2 9 2" xfId="15292"/>
    <cellStyle name="40 % - Akzent6 2 9 2 2" xfId="15293"/>
    <cellStyle name="40 % - Akzent6 2 9 2 2 2" xfId="15294"/>
    <cellStyle name="40 % - Akzent6 2 9 2 3" xfId="15295"/>
    <cellStyle name="40 % - Akzent6 2 9 3" xfId="15296"/>
    <cellStyle name="40 % - Akzent6 2 9 3 2" xfId="15297"/>
    <cellStyle name="40 % - Akzent6 2 9 4" xfId="15298"/>
    <cellStyle name="40 % - Akzent6 2 9 4 2" xfId="15299"/>
    <cellStyle name="40 % - Akzent6 2 9 5" xfId="15300"/>
    <cellStyle name="40 % - Akzent6 2 9 6" xfId="15301"/>
    <cellStyle name="40 % - Akzent6 20" xfId="2195"/>
    <cellStyle name="40 % - Akzent6 21" xfId="2196"/>
    <cellStyle name="40 % - Akzent6 22" xfId="2197"/>
    <cellStyle name="40 % - Akzent6 23" xfId="2198"/>
    <cellStyle name="40 % - Akzent6 3" xfId="141"/>
    <cellStyle name="40 % - Akzent6 3 10" xfId="15302"/>
    <cellStyle name="40 % - Akzent6 3 10 2" xfId="15303"/>
    <cellStyle name="40 % - Akzent6 3 10 2 2" xfId="15304"/>
    <cellStyle name="40 % - Akzent6 3 10 3" xfId="15305"/>
    <cellStyle name="40 % - Akzent6 3 11" xfId="15306"/>
    <cellStyle name="40 % - Akzent6 3 11 2" xfId="15307"/>
    <cellStyle name="40 % - Akzent6 3 12" xfId="15308"/>
    <cellStyle name="40 % - Akzent6 3 12 2" xfId="15309"/>
    <cellStyle name="40 % - Akzent6 3 13" xfId="15310"/>
    <cellStyle name="40 % - Akzent6 3 14" xfId="15311"/>
    <cellStyle name="40 % - Akzent6 3 2" xfId="2199"/>
    <cellStyle name="40 % - Akzent6 3 2 10" xfId="15312"/>
    <cellStyle name="40 % - Akzent6 3 2 2" xfId="15313"/>
    <cellStyle name="40 % - Akzent6 3 2 2 2" xfId="15314"/>
    <cellStyle name="40 % - Akzent6 3 2 2 2 2" xfId="15315"/>
    <cellStyle name="40 % - Akzent6 3 2 2 2 2 2" xfId="15316"/>
    <cellStyle name="40 % - Akzent6 3 2 2 2 2 2 2" xfId="15317"/>
    <cellStyle name="40 % - Akzent6 3 2 2 2 2 2 2 2" xfId="15318"/>
    <cellStyle name="40 % - Akzent6 3 2 2 2 2 2 3" xfId="15319"/>
    <cellStyle name="40 % - Akzent6 3 2 2 2 2 3" xfId="15320"/>
    <cellStyle name="40 % - Akzent6 3 2 2 2 2 3 2" xfId="15321"/>
    <cellStyle name="40 % - Akzent6 3 2 2 2 2 4" xfId="15322"/>
    <cellStyle name="40 % - Akzent6 3 2 2 2 2 4 2" xfId="15323"/>
    <cellStyle name="40 % - Akzent6 3 2 2 2 2 5" xfId="15324"/>
    <cellStyle name="40 % - Akzent6 3 2 2 2 2 6" xfId="15325"/>
    <cellStyle name="40 % - Akzent6 3 2 2 2 3" xfId="15326"/>
    <cellStyle name="40 % - Akzent6 3 2 2 2 3 2" xfId="15327"/>
    <cellStyle name="40 % - Akzent6 3 2 2 2 3 2 2" xfId="15328"/>
    <cellStyle name="40 % - Akzent6 3 2 2 2 3 3" xfId="15329"/>
    <cellStyle name="40 % - Akzent6 3 2 2 2 4" xfId="15330"/>
    <cellStyle name="40 % - Akzent6 3 2 2 2 4 2" xfId="15331"/>
    <cellStyle name="40 % - Akzent6 3 2 2 2 5" xfId="15332"/>
    <cellStyle name="40 % - Akzent6 3 2 2 2 5 2" xfId="15333"/>
    <cellStyle name="40 % - Akzent6 3 2 2 2 6" xfId="15334"/>
    <cellStyle name="40 % - Akzent6 3 2 2 2 7" xfId="15335"/>
    <cellStyle name="40 % - Akzent6 3 2 2 3" xfId="15336"/>
    <cellStyle name="40 % - Akzent6 3 2 2 3 2" xfId="15337"/>
    <cellStyle name="40 % - Akzent6 3 2 2 3 2 2" xfId="15338"/>
    <cellStyle name="40 % - Akzent6 3 2 2 3 2 2 2" xfId="15339"/>
    <cellStyle name="40 % - Akzent6 3 2 2 3 2 3" xfId="15340"/>
    <cellStyle name="40 % - Akzent6 3 2 2 3 3" xfId="15341"/>
    <cellStyle name="40 % - Akzent6 3 2 2 3 3 2" xfId="15342"/>
    <cellStyle name="40 % - Akzent6 3 2 2 3 4" xfId="15343"/>
    <cellStyle name="40 % - Akzent6 3 2 2 3 4 2" xfId="15344"/>
    <cellStyle name="40 % - Akzent6 3 2 2 3 5" xfId="15345"/>
    <cellStyle name="40 % - Akzent6 3 2 2 3 6" xfId="15346"/>
    <cellStyle name="40 % - Akzent6 3 2 2 4" xfId="15347"/>
    <cellStyle name="40 % - Akzent6 3 2 2 4 2" xfId="15348"/>
    <cellStyle name="40 % - Akzent6 3 2 2 4 2 2" xfId="15349"/>
    <cellStyle name="40 % - Akzent6 3 2 2 4 3" xfId="15350"/>
    <cellStyle name="40 % - Akzent6 3 2 2 5" xfId="15351"/>
    <cellStyle name="40 % - Akzent6 3 2 2 5 2" xfId="15352"/>
    <cellStyle name="40 % - Akzent6 3 2 2 6" xfId="15353"/>
    <cellStyle name="40 % - Akzent6 3 2 2 6 2" xfId="15354"/>
    <cellStyle name="40 % - Akzent6 3 2 2 7" xfId="15355"/>
    <cellStyle name="40 % - Akzent6 3 2 2 8" xfId="15356"/>
    <cellStyle name="40 % - Akzent6 3 2 3" xfId="15357"/>
    <cellStyle name="40 % - Akzent6 3 2 3 2" xfId="15358"/>
    <cellStyle name="40 % - Akzent6 3 2 3 2 2" xfId="15359"/>
    <cellStyle name="40 % - Akzent6 3 2 3 2 2 2" xfId="15360"/>
    <cellStyle name="40 % - Akzent6 3 2 3 2 2 2 2" xfId="15361"/>
    <cellStyle name="40 % - Akzent6 3 2 3 2 2 2 2 2" xfId="15362"/>
    <cellStyle name="40 % - Akzent6 3 2 3 2 2 2 3" xfId="15363"/>
    <cellStyle name="40 % - Akzent6 3 2 3 2 2 3" xfId="15364"/>
    <cellStyle name="40 % - Akzent6 3 2 3 2 2 3 2" xfId="15365"/>
    <cellStyle name="40 % - Akzent6 3 2 3 2 2 4" xfId="15366"/>
    <cellStyle name="40 % - Akzent6 3 2 3 2 2 4 2" xfId="15367"/>
    <cellStyle name="40 % - Akzent6 3 2 3 2 2 5" xfId="15368"/>
    <cellStyle name="40 % - Akzent6 3 2 3 2 2 6" xfId="15369"/>
    <cellStyle name="40 % - Akzent6 3 2 3 2 3" xfId="15370"/>
    <cellStyle name="40 % - Akzent6 3 2 3 2 3 2" xfId="15371"/>
    <cellStyle name="40 % - Akzent6 3 2 3 2 3 2 2" xfId="15372"/>
    <cellStyle name="40 % - Akzent6 3 2 3 2 3 3" xfId="15373"/>
    <cellStyle name="40 % - Akzent6 3 2 3 2 4" xfId="15374"/>
    <cellStyle name="40 % - Akzent6 3 2 3 2 4 2" xfId="15375"/>
    <cellStyle name="40 % - Akzent6 3 2 3 2 5" xfId="15376"/>
    <cellStyle name="40 % - Akzent6 3 2 3 2 5 2" xfId="15377"/>
    <cellStyle name="40 % - Akzent6 3 2 3 2 6" xfId="15378"/>
    <cellStyle name="40 % - Akzent6 3 2 3 2 7" xfId="15379"/>
    <cellStyle name="40 % - Akzent6 3 2 3 3" xfId="15380"/>
    <cellStyle name="40 % - Akzent6 3 2 3 3 2" xfId="15381"/>
    <cellStyle name="40 % - Akzent6 3 2 3 3 2 2" xfId="15382"/>
    <cellStyle name="40 % - Akzent6 3 2 3 3 2 2 2" xfId="15383"/>
    <cellStyle name="40 % - Akzent6 3 2 3 3 2 3" xfId="15384"/>
    <cellStyle name="40 % - Akzent6 3 2 3 3 3" xfId="15385"/>
    <cellStyle name="40 % - Akzent6 3 2 3 3 3 2" xfId="15386"/>
    <cellStyle name="40 % - Akzent6 3 2 3 3 4" xfId="15387"/>
    <cellStyle name="40 % - Akzent6 3 2 3 3 4 2" xfId="15388"/>
    <cellStyle name="40 % - Akzent6 3 2 3 3 5" xfId="15389"/>
    <cellStyle name="40 % - Akzent6 3 2 3 3 6" xfId="15390"/>
    <cellStyle name="40 % - Akzent6 3 2 3 4" xfId="15391"/>
    <cellStyle name="40 % - Akzent6 3 2 3 4 2" xfId="15392"/>
    <cellStyle name="40 % - Akzent6 3 2 3 4 2 2" xfId="15393"/>
    <cellStyle name="40 % - Akzent6 3 2 3 4 3" xfId="15394"/>
    <cellStyle name="40 % - Akzent6 3 2 3 5" xfId="15395"/>
    <cellStyle name="40 % - Akzent6 3 2 3 5 2" xfId="15396"/>
    <cellStyle name="40 % - Akzent6 3 2 3 6" xfId="15397"/>
    <cellStyle name="40 % - Akzent6 3 2 3 6 2" xfId="15398"/>
    <cellStyle name="40 % - Akzent6 3 2 3 7" xfId="15399"/>
    <cellStyle name="40 % - Akzent6 3 2 3 8" xfId="15400"/>
    <cellStyle name="40 % - Akzent6 3 2 4" xfId="15401"/>
    <cellStyle name="40 % - Akzent6 3 2 4 2" xfId="15402"/>
    <cellStyle name="40 % - Akzent6 3 2 4 2 2" xfId="15403"/>
    <cellStyle name="40 % - Akzent6 3 2 4 2 2 2" xfId="15404"/>
    <cellStyle name="40 % - Akzent6 3 2 4 2 2 2 2" xfId="15405"/>
    <cellStyle name="40 % - Akzent6 3 2 4 2 2 3" xfId="15406"/>
    <cellStyle name="40 % - Akzent6 3 2 4 2 3" xfId="15407"/>
    <cellStyle name="40 % - Akzent6 3 2 4 2 3 2" xfId="15408"/>
    <cellStyle name="40 % - Akzent6 3 2 4 2 4" xfId="15409"/>
    <cellStyle name="40 % - Akzent6 3 2 4 2 4 2" xfId="15410"/>
    <cellStyle name="40 % - Akzent6 3 2 4 2 5" xfId="15411"/>
    <cellStyle name="40 % - Akzent6 3 2 4 2 6" xfId="15412"/>
    <cellStyle name="40 % - Akzent6 3 2 4 3" xfId="15413"/>
    <cellStyle name="40 % - Akzent6 3 2 4 3 2" xfId="15414"/>
    <cellStyle name="40 % - Akzent6 3 2 4 3 2 2" xfId="15415"/>
    <cellStyle name="40 % - Akzent6 3 2 4 3 3" xfId="15416"/>
    <cellStyle name="40 % - Akzent6 3 2 4 4" xfId="15417"/>
    <cellStyle name="40 % - Akzent6 3 2 4 4 2" xfId="15418"/>
    <cellStyle name="40 % - Akzent6 3 2 4 5" xfId="15419"/>
    <cellStyle name="40 % - Akzent6 3 2 4 5 2" xfId="15420"/>
    <cellStyle name="40 % - Akzent6 3 2 4 6" xfId="15421"/>
    <cellStyle name="40 % - Akzent6 3 2 4 7" xfId="15422"/>
    <cellStyle name="40 % - Akzent6 3 2 5" xfId="15423"/>
    <cellStyle name="40 % - Akzent6 3 2 5 2" xfId="15424"/>
    <cellStyle name="40 % - Akzent6 3 2 5 2 2" xfId="15425"/>
    <cellStyle name="40 % - Akzent6 3 2 5 2 2 2" xfId="15426"/>
    <cellStyle name="40 % - Akzent6 3 2 5 2 3" xfId="15427"/>
    <cellStyle name="40 % - Akzent6 3 2 5 3" xfId="15428"/>
    <cellStyle name="40 % - Akzent6 3 2 5 3 2" xfId="15429"/>
    <cellStyle name="40 % - Akzent6 3 2 5 4" xfId="15430"/>
    <cellStyle name="40 % - Akzent6 3 2 5 4 2" xfId="15431"/>
    <cellStyle name="40 % - Akzent6 3 2 5 5" xfId="15432"/>
    <cellStyle name="40 % - Akzent6 3 2 5 6" xfId="15433"/>
    <cellStyle name="40 % - Akzent6 3 2 6" xfId="15434"/>
    <cellStyle name="40 % - Akzent6 3 2 6 2" xfId="15435"/>
    <cellStyle name="40 % - Akzent6 3 2 6 2 2" xfId="15436"/>
    <cellStyle name="40 % - Akzent6 3 2 6 3" xfId="15437"/>
    <cellStyle name="40 % - Akzent6 3 2 7" xfId="15438"/>
    <cellStyle name="40 % - Akzent6 3 2 7 2" xfId="15439"/>
    <cellStyle name="40 % - Akzent6 3 2 8" xfId="15440"/>
    <cellStyle name="40 % - Akzent6 3 2 8 2" xfId="15441"/>
    <cellStyle name="40 % - Akzent6 3 2 9" xfId="15442"/>
    <cellStyle name="40 % - Akzent6 3 3" xfId="15443"/>
    <cellStyle name="40 % - Akzent6 3 3 2" xfId="15444"/>
    <cellStyle name="40 % - Akzent6 3 3 2 2" xfId="15445"/>
    <cellStyle name="40 % - Akzent6 3 3 2 2 2" xfId="15446"/>
    <cellStyle name="40 % - Akzent6 3 3 2 2 2 2" xfId="15447"/>
    <cellStyle name="40 % - Akzent6 3 3 2 2 2 2 2" xfId="15448"/>
    <cellStyle name="40 % - Akzent6 3 3 2 2 2 2 2 2" xfId="15449"/>
    <cellStyle name="40 % - Akzent6 3 3 2 2 2 2 3" xfId="15450"/>
    <cellStyle name="40 % - Akzent6 3 3 2 2 2 3" xfId="15451"/>
    <cellStyle name="40 % - Akzent6 3 3 2 2 2 3 2" xfId="15452"/>
    <cellStyle name="40 % - Akzent6 3 3 2 2 2 4" xfId="15453"/>
    <cellStyle name="40 % - Akzent6 3 3 2 2 2 4 2" xfId="15454"/>
    <cellStyle name="40 % - Akzent6 3 3 2 2 2 5" xfId="15455"/>
    <cellStyle name="40 % - Akzent6 3 3 2 2 2 6" xfId="15456"/>
    <cellStyle name="40 % - Akzent6 3 3 2 2 3" xfId="15457"/>
    <cellStyle name="40 % - Akzent6 3 3 2 2 3 2" xfId="15458"/>
    <cellStyle name="40 % - Akzent6 3 3 2 2 3 2 2" xfId="15459"/>
    <cellStyle name="40 % - Akzent6 3 3 2 2 3 3" xfId="15460"/>
    <cellStyle name="40 % - Akzent6 3 3 2 2 4" xfId="15461"/>
    <cellStyle name="40 % - Akzent6 3 3 2 2 4 2" xfId="15462"/>
    <cellStyle name="40 % - Akzent6 3 3 2 2 5" xfId="15463"/>
    <cellStyle name="40 % - Akzent6 3 3 2 2 5 2" xfId="15464"/>
    <cellStyle name="40 % - Akzent6 3 3 2 2 6" xfId="15465"/>
    <cellStyle name="40 % - Akzent6 3 3 2 2 7" xfId="15466"/>
    <cellStyle name="40 % - Akzent6 3 3 2 3" xfId="15467"/>
    <cellStyle name="40 % - Akzent6 3 3 2 3 2" xfId="15468"/>
    <cellStyle name="40 % - Akzent6 3 3 2 3 2 2" xfId="15469"/>
    <cellStyle name="40 % - Akzent6 3 3 2 3 2 2 2" xfId="15470"/>
    <cellStyle name="40 % - Akzent6 3 3 2 3 2 3" xfId="15471"/>
    <cellStyle name="40 % - Akzent6 3 3 2 3 3" xfId="15472"/>
    <cellStyle name="40 % - Akzent6 3 3 2 3 3 2" xfId="15473"/>
    <cellStyle name="40 % - Akzent6 3 3 2 3 4" xfId="15474"/>
    <cellStyle name="40 % - Akzent6 3 3 2 3 4 2" xfId="15475"/>
    <cellStyle name="40 % - Akzent6 3 3 2 3 5" xfId="15476"/>
    <cellStyle name="40 % - Akzent6 3 3 2 3 6" xfId="15477"/>
    <cellStyle name="40 % - Akzent6 3 3 2 4" xfId="15478"/>
    <cellStyle name="40 % - Akzent6 3 3 2 4 2" xfId="15479"/>
    <cellStyle name="40 % - Akzent6 3 3 2 4 2 2" xfId="15480"/>
    <cellStyle name="40 % - Akzent6 3 3 2 4 3" xfId="15481"/>
    <cellStyle name="40 % - Akzent6 3 3 2 5" xfId="15482"/>
    <cellStyle name="40 % - Akzent6 3 3 2 5 2" xfId="15483"/>
    <cellStyle name="40 % - Akzent6 3 3 2 6" xfId="15484"/>
    <cellStyle name="40 % - Akzent6 3 3 2 6 2" xfId="15485"/>
    <cellStyle name="40 % - Akzent6 3 3 2 7" xfId="15486"/>
    <cellStyle name="40 % - Akzent6 3 3 2 8" xfId="15487"/>
    <cellStyle name="40 % - Akzent6 3 3 3" xfId="15488"/>
    <cellStyle name="40 % - Akzent6 3 3 3 2" xfId="15489"/>
    <cellStyle name="40 % - Akzent6 3 3 3 2 2" xfId="15490"/>
    <cellStyle name="40 % - Akzent6 3 3 3 2 2 2" xfId="15491"/>
    <cellStyle name="40 % - Akzent6 3 3 3 2 2 2 2" xfId="15492"/>
    <cellStyle name="40 % - Akzent6 3 3 3 2 2 3" xfId="15493"/>
    <cellStyle name="40 % - Akzent6 3 3 3 2 3" xfId="15494"/>
    <cellStyle name="40 % - Akzent6 3 3 3 2 3 2" xfId="15495"/>
    <cellStyle name="40 % - Akzent6 3 3 3 2 4" xfId="15496"/>
    <cellStyle name="40 % - Akzent6 3 3 3 2 4 2" xfId="15497"/>
    <cellStyle name="40 % - Akzent6 3 3 3 2 5" xfId="15498"/>
    <cellStyle name="40 % - Akzent6 3 3 3 2 6" xfId="15499"/>
    <cellStyle name="40 % - Akzent6 3 3 3 3" xfId="15500"/>
    <cellStyle name="40 % - Akzent6 3 3 3 3 2" xfId="15501"/>
    <cellStyle name="40 % - Akzent6 3 3 3 3 2 2" xfId="15502"/>
    <cellStyle name="40 % - Akzent6 3 3 3 3 3" xfId="15503"/>
    <cellStyle name="40 % - Akzent6 3 3 3 4" xfId="15504"/>
    <cellStyle name="40 % - Akzent6 3 3 3 4 2" xfId="15505"/>
    <cellStyle name="40 % - Akzent6 3 3 3 5" xfId="15506"/>
    <cellStyle name="40 % - Akzent6 3 3 3 5 2" xfId="15507"/>
    <cellStyle name="40 % - Akzent6 3 3 3 6" xfId="15508"/>
    <cellStyle name="40 % - Akzent6 3 3 3 7" xfId="15509"/>
    <cellStyle name="40 % - Akzent6 3 3 4" xfId="15510"/>
    <cellStyle name="40 % - Akzent6 3 3 4 2" xfId="15511"/>
    <cellStyle name="40 % - Akzent6 3 3 4 2 2" xfId="15512"/>
    <cellStyle name="40 % - Akzent6 3 3 4 2 2 2" xfId="15513"/>
    <cellStyle name="40 % - Akzent6 3 3 4 2 3" xfId="15514"/>
    <cellStyle name="40 % - Akzent6 3 3 4 3" xfId="15515"/>
    <cellStyle name="40 % - Akzent6 3 3 4 3 2" xfId="15516"/>
    <cellStyle name="40 % - Akzent6 3 3 4 4" xfId="15517"/>
    <cellStyle name="40 % - Akzent6 3 3 4 4 2" xfId="15518"/>
    <cellStyle name="40 % - Akzent6 3 3 4 5" xfId="15519"/>
    <cellStyle name="40 % - Akzent6 3 3 4 6" xfId="15520"/>
    <cellStyle name="40 % - Akzent6 3 3 5" xfId="15521"/>
    <cellStyle name="40 % - Akzent6 3 3 5 2" xfId="15522"/>
    <cellStyle name="40 % - Akzent6 3 3 5 2 2" xfId="15523"/>
    <cellStyle name="40 % - Akzent6 3 3 5 3" xfId="15524"/>
    <cellStyle name="40 % - Akzent6 3 3 6" xfId="15525"/>
    <cellStyle name="40 % - Akzent6 3 3 6 2" xfId="15526"/>
    <cellStyle name="40 % - Akzent6 3 3 7" xfId="15527"/>
    <cellStyle name="40 % - Akzent6 3 3 7 2" xfId="15528"/>
    <cellStyle name="40 % - Akzent6 3 3 8" xfId="15529"/>
    <cellStyle name="40 % - Akzent6 3 3 9" xfId="15530"/>
    <cellStyle name="40 % - Akzent6 3 4" xfId="15531"/>
    <cellStyle name="40 % - Akzent6 3 4 2" xfId="15532"/>
    <cellStyle name="40 % - Akzent6 3 4 2 2" xfId="15533"/>
    <cellStyle name="40 % - Akzent6 3 4 2 2 2" xfId="15534"/>
    <cellStyle name="40 % - Akzent6 3 4 2 2 2 2" xfId="15535"/>
    <cellStyle name="40 % - Akzent6 3 4 2 2 2 2 2" xfId="15536"/>
    <cellStyle name="40 % - Akzent6 3 4 2 2 2 3" xfId="15537"/>
    <cellStyle name="40 % - Akzent6 3 4 2 2 3" xfId="15538"/>
    <cellStyle name="40 % - Akzent6 3 4 2 2 3 2" xfId="15539"/>
    <cellStyle name="40 % - Akzent6 3 4 2 2 4" xfId="15540"/>
    <cellStyle name="40 % - Akzent6 3 4 2 2 4 2" xfId="15541"/>
    <cellStyle name="40 % - Akzent6 3 4 2 2 5" xfId="15542"/>
    <cellStyle name="40 % - Akzent6 3 4 2 2 6" xfId="15543"/>
    <cellStyle name="40 % - Akzent6 3 4 2 3" xfId="15544"/>
    <cellStyle name="40 % - Akzent6 3 4 2 3 2" xfId="15545"/>
    <cellStyle name="40 % - Akzent6 3 4 2 3 2 2" xfId="15546"/>
    <cellStyle name="40 % - Akzent6 3 4 2 3 3" xfId="15547"/>
    <cellStyle name="40 % - Akzent6 3 4 2 4" xfId="15548"/>
    <cellStyle name="40 % - Akzent6 3 4 2 4 2" xfId="15549"/>
    <cellStyle name="40 % - Akzent6 3 4 2 5" xfId="15550"/>
    <cellStyle name="40 % - Akzent6 3 4 2 5 2" xfId="15551"/>
    <cellStyle name="40 % - Akzent6 3 4 2 6" xfId="15552"/>
    <cellStyle name="40 % - Akzent6 3 4 2 7" xfId="15553"/>
    <cellStyle name="40 % - Akzent6 3 4 3" xfId="15554"/>
    <cellStyle name="40 % - Akzent6 3 4 3 2" xfId="15555"/>
    <cellStyle name="40 % - Akzent6 3 4 3 2 2" xfId="15556"/>
    <cellStyle name="40 % - Akzent6 3 4 3 2 2 2" xfId="15557"/>
    <cellStyle name="40 % - Akzent6 3 4 3 2 3" xfId="15558"/>
    <cellStyle name="40 % - Akzent6 3 4 3 3" xfId="15559"/>
    <cellStyle name="40 % - Akzent6 3 4 3 3 2" xfId="15560"/>
    <cellStyle name="40 % - Akzent6 3 4 3 4" xfId="15561"/>
    <cellStyle name="40 % - Akzent6 3 4 3 4 2" xfId="15562"/>
    <cellStyle name="40 % - Akzent6 3 4 3 5" xfId="15563"/>
    <cellStyle name="40 % - Akzent6 3 4 3 6" xfId="15564"/>
    <cellStyle name="40 % - Akzent6 3 4 4" xfId="15565"/>
    <cellStyle name="40 % - Akzent6 3 4 4 2" xfId="15566"/>
    <cellStyle name="40 % - Akzent6 3 4 4 2 2" xfId="15567"/>
    <cellStyle name="40 % - Akzent6 3 4 4 3" xfId="15568"/>
    <cellStyle name="40 % - Akzent6 3 4 5" xfId="15569"/>
    <cellStyle name="40 % - Akzent6 3 4 5 2" xfId="15570"/>
    <cellStyle name="40 % - Akzent6 3 4 6" xfId="15571"/>
    <cellStyle name="40 % - Akzent6 3 4 6 2" xfId="15572"/>
    <cellStyle name="40 % - Akzent6 3 4 7" xfId="15573"/>
    <cellStyle name="40 % - Akzent6 3 4 8" xfId="15574"/>
    <cellStyle name="40 % - Akzent6 3 5" xfId="15575"/>
    <cellStyle name="40 % - Akzent6 3 5 2" xfId="15576"/>
    <cellStyle name="40 % - Akzent6 3 5 2 2" xfId="15577"/>
    <cellStyle name="40 % - Akzent6 3 5 2 2 2" xfId="15578"/>
    <cellStyle name="40 % - Akzent6 3 5 2 2 2 2" xfId="15579"/>
    <cellStyle name="40 % - Akzent6 3 5 2 2 2 2 2" xfId="15580"/>
    <cellStyle name="40 % - Akzent6 3 5 2 2 2 3" xfId="15581"/>
    <cellStyle name="40 % - Akzent6 3 5 2 2 3" xfId="15582"/>
    <cellStyle name="40 % - Akzent6 3 5 2 2 3 2" xfId="15583"/>
    <cellStyle name="40 % - Akzent6 3 5 2 2 4" xfId="15584"/>
    <cellStyle name="40 % - Akzent6 3 5 2 2 4 2" xfId="15585"/>
    <cellStyle name="40 % - Akzent6 3 5 2 2 5" xfId="15586"/>
    <cellStyle name="40 % - Akzent6 3 5 2 2 6" xfId="15587"/>
    <cellStyle name="40 % - Akzent6 3 5 2 3" xfId="15588"/>
    <cellStyle name="40 % - Akzent6 3 5 2 3 2" xfId="15589"/>
    <cellStyle name="40 % - Akzent6 3 5 2 3 2 2" xfId="15590"/>
    <cellStyle name="40 % - Akzent6 3 5 2 3 3" xfId="15591"/>
    <cellStyle name="40 % - Akzent6 3 5 2 4" xfId="15592"/>
    <cellStyle name="40 % - Akzent6 3 5 2 4 2" xfId="15593"/>
    <cellStyle name="40 % - Akzent6 3 5 2 5" xfId="15594"/>
    <cellStyle name="40 % - Akzent6 3 5 2 5 2" xfId="15595"/>
    <cellStyle name="40 % - Akzent6 3 5 2 6" xfId="15596"/>
    <cellStyle name="40 % - Akzent6 3 5 2 7" xfId="15597"/>
    <cellStyle name="40 % - Akzent6 3 5 3" xfId="15598"/>
    <cellStyle name="40 % - Akzent6 3 5 3 2" xfId="15599"/>
    <cellStyle name="40 % - Akzent6 3 5 3 2 2" xfId="15600"/>
    <cellStyle name="40 % - Akzent6 3 5 3 2 2 2" xfId="15601"/>
    <cellStyle name="40 % - Akzent6 3 5 3 2 3" xfId="15602"/>
    <cellStyle name="40 % - Akzent6 3 5 3 3" xfId="15603"/>
    <cellStyle name="40 % - Akzent6 3 5 3 3 2" xfId="15604"/>
    <cellStyle name="40 % - Akzent6 3 5 3 4" xfId="15605"/>
    <cellStyle name="40 % - Akzent6 3 5 3 4 2" xfId="15606"/>
    <cellStyle name="40 % - Akzent6 3 5 3 5" xfId="15607"/>
    <cellStyle name="40 % - Akzent6 3 5 3 6" xfId="15608"/>
    <cellStyle name="40 % - Akzent6 3 5 4" xfId="15609"/>
    <cellStyle name="40 % - Akzent6 3 5 4 2" xfId="15610"/>
    <cellStyle name="40 % - Akzent6 3 5 4 2 2" xfId="15611"/>
    <cellStyle name="40 % - Akzent6 3 5 4 3" xfId="15612"/>
    <cellStyle name="40 % - Akzent6 3 5 5" xfId="15613"/>
    <cellStyle name="40 % - Akzent6 3 5 5 2" xfId="15614"/>
    <cellStyle name="40 % - Akzent6 3 5 6" xfId="15615"/>
    <cellStyle name="40 % - Akzent6 3 5 6 2" xfId="15616"/>
    <cellStyle name="40 % - Akzent6 3 5 7" xfId="15617"/>
    <cellStyle name="40 % - Akzent6 3 5 8" xfId="15618"/>
    <cellStyle name="40 % - Akzent6 3 6" xfId="15619"/>
    <cellStyle name="40 % - Akzent6 3 6 2" xfId="15620"/>
    <cellStyle name="40 % - Akzent6 3 6 2 2" xfId="15621"/>
    <cellStyle name="40 % - Akzent6 3 6 2 2 2" xfId="15622"/>
    <cellStyle name="40 % - Akzent6 3 6 2 2 2 2" xfId="15623"/>
    <cellStyle name="40 % - Akzent6 3 6 2 2 3" xfId="15624"/>
    <cellStyle name="40 % - Akzent6 3 6 2 3" xfId="15625"/>
    <cellStyle name="40 % - Akzent6 3 6 2 3 2" xfId="15626"/>
    <cellStyle name="40 % - Akzent6 3 6 2 4" xfId="15627"/>
    <cellStyle name="40 % - Akzent6 3 6 2 4 2" xfId="15628"/>
    <cellStyle name="40 % - Akzent6 3 6 2 5" xfId="15629"/>
    <cellStyle name="40 % - Akzent6 3 6 2 6" xfId="15630"/>
    <cellStyle name="40 % - Akzent6 3 6 3" xfId="15631"/>
    <cellStyle name="40 % - Akzent6 3 6 3 2" xfId="15632"/>
    <cellStyle name="40 % - Akzent6 3 6 3 2 2" xfId="15633"/>
    <cellStyle name="40 % - Akzent6 3 6 3 3" xfId="15634"/>
    <cellStyle name="40 % - Akzent6 3 6 4" xfId="15635"/>
    <cellStyle name="40 % - Akzent6 3 6 4 2" xfId="15636"/>
    <cellStyle name="40 % - Akzent6 3 6 5" xfId="15637"/>
    <cellStyle name="40 % - Akzent6 3 6 5 2" xfId="15638"/>
    <cellStyle name="40 % - Akzent6 3 6 6" xfId="15639"/>
    <cellStyle name="40 % - Akzent6 3 6 7" xfId="15640"/>
    <cellStyle name="40 % - Akzent6 3 7" xfId="15641"/>
    <cellStyle name="40 % - Akzent6 3 7 2" xfId="15642"/>
    <cellStyle name="40 % - Akzent6 3 7 2 2" xfId="15643"/>
    <cellStyle name="40 % - Akzent6 3 7 2 2 2" xfId="15644"/>
    <cellStyle name="40 % - Akzent6 3 7 2 2 2 2" xfId="15645"/>
    <cellStyle name="40 % - Akzent6 3 7 2 2 3" xfId="15646"/>
    <cellStyle name="40 % - Akzent6 3 7 2 3" xfId="15647"/>
    <cellStyle name="40 % - Akzent6 3 7 2 3 2" xfId="15648"/>
    <cellStyle name="40 % - Akzent6 3 7 2 4" xfId="15649"/>
    <cellStyle name="40 % - Akzent6 3 7 2 4 2" xfId="15650"/>
    <cellStyle name="40 % - Akzent6 3 7 2 5" xfId="15651"/>
    <cellStyle name="40 % - Akzent6 3 7 2 6" xfId="15652"/>
    <cellStyle name="40 % - Akzent6 3 7 3" xfId="15653"/>
    <cellStyle name="40 % - Akzent6 3 7 3 2" xfId="15654"/>
    <cellStyle name="40 % - Akzent6 3 7 3 2 2" xfId="15655"/>
    <cellStyle name="40 % - Akzent6 3 7 3 3" xfId="15656"/>
    <cellStyle name="40 % - Akzent6 3 7 4" xfId="15657"/>
    <cellStyle name="40 % - Akzent6 3 7 4 2" xfId="15658"/>
    <cellStyle name="40 % - Akzent6 3 7 5" xfId="15659"/>
    <cellStyle name="40 % - Akzent6 3 7 5 2" xfId="15660"/>
    <cellStyle name="40 % - Akzent6 3 7 6" xfId="15661"/>
    <cellStyle name="40 % - Akzent6 3 7 7" xfId="15662"/>
    <cellStyle name="40 % - Akzent6 3 8" xfId="15663"/>
    <cellStyle name="40 % - Akzent6 3 8 2" xfId="15664"/>
    <cellStyle name="40 % - Akzent6 3 8 2 2" xfId="15665"/>
    <cellStyle name="40 % - Akzent6 3 8 2 2 2" xfId="15666"/>
    <cellStyle name="40 % - Akzent6 3 8 2 2 2 2" xfId="15667"/>
    <cellStyle name="40 % - Akzent6 3 8 2 2 3" xfId="15668"/>
    <cellStyle name="40 % - Akzent6 3 8 2 3" xfId="15669"/>
    <cellStyle name="40 % - Akzent6 3 8 2 3 2" xfId="15670"/>
    <cellStyle name="40 % - Akzent6 3 8 2 4" xfId="15671"/>
    <cellStyle name="40 % - Akzent6 3 8 2 4 2" xfId="15672"/>
    <cellStyle name="40 % - Akzent6 3 8 2 5" xfId="15673"/>
    <cellStyle name="40 % - Akzent6 3 8 2 6" xfId="15674"/>
    <cellStyle name="40 % - Akzent6 3 8 3" xfId="15675"/>
    <cellStyle name="40 % - Akzent6 3 8 3 2" xfId="15676"/>
    <cellStyle name="40 % - Akzent6 3 8 3 2 2" xfId="15677"/>
    <cellStyle name="40 % - Akzent6 3 8 3 3" xfId="15678"/>
    <cellStyle name="40 % - Akzent6 3 8 4" xfId="15679"/>
    <cellStyle name="40 % - Akzent6 3 8 4 2" xfId="15680"/>
    <cellStyle name="40 % - Akzent6 3 8 5" xfId="15681"/>
    <cellStyle name="40 % - Akzent6 3 8 5 2" xfId="15682"/>
    <cellStyle name="40 % - Akzent6 3 8 6" xfId="15683"/>
    <cellStyle name="40 % - Akzent6 3 8 7" xfId="15684"/>
    <cellStyle name="40 % - Akzent6 3 9" xfId="15685"/>
    <cellStyle name="40 % - Akzent6 3 9 2" xfId="15686"/>
    <cellStyle name="40 % - Akzent6 3 9 2 2" xfId="15687"/>
    <cellStyle name="40 % - Akzent6 3 9 2 2 2" xfId="15688"/>
    <cellStyle name="40 % - Akzent6 3 9 2 3" xfId="15689"/>
    <cellStyle name="40 % - Akzent6 3 9 3" xfId="15690"/>
    <cellStyle name="40 % - Akzent6 3 9 3 2" xfId="15691"/>
    <cellStyle name="40 % - Akzent6 3 9 4" xfId="15692"/>
    <cellStyle name="40 % - Akzent6 3 9 4 2" xfId="15693"/>
    <cellStyle name="40 % - Akzent6 3 9 5" xfId="15694"/>
    <cellStyle name="40 % - Akzent6 3 9 6" xfId="15695"/>
    <cellStyle name="40 % - Akzent6 4" xfId="142"/>
    <cellStyle name="40 % - Akzent6 4 10" xfId="15696"/>
    <cellStyle name="40 % - Akzent6 4 11" xfId="15697"/>
    <cellStyle name="40 % - Akzent6 4 2" xfId="15698"/>
    <cellStyle name="40 % - Akzent6 4 2 2" xfId="15699"/>
    <cellStyle name="40 % - Akzent6 4 2 2 2" xfId="15700"/>
    <cellStyle name="40 % - Akzent6 4 2 2 2 2" xfId="15701"/>
    <cellStyle name="40 % - Akzent6 4 2 2 2 2 2" xfId="15702"/>
    <cellStyle name="40 % - Akzent6 4 2 2 2 2 2 2" xfId="15703"/>
    <cellStyle name="40 % - Akzent6 4 2 2 2 2 3" xfId="15704"/>
    <cellStyle name="40 % - Akzent6 4 2 2 2 3" xfId="15705"/>
    <cellStyle name="40 % - Akzent6 4 2 2 2 3 2" xfId="15706"/>
    <cellStyle name="40 % - Akzent6 4 2 2 2 4" xfId="15707"/>
    <cellStyle name="40 % - Akzent6 4 2 2 2 4 2" xfId="15708"/>
    <cellStyle name="40 % - Akzent6 4 2 2 2 5" xfId="15709"/>
    <cellStyle name="40 % - Akzent6 4 2 2 2 6" xfId="15710"/>
    <cellStyle name="40 % - Akzent6 4 2 2 3" xfId="15711"/>
    <cellStyle name="40 % - Akzent6 4 2 2 3 2" xfId="15712"/>
    <cellStyle name="40 % - Akzent6 4 2 2 3 2 2" xfId="15713"/>
    <cellStyle name="40 % - Akzent6 4 2 2 3 3" xfId="15714"/>
    <cellStyle name="40 % - Akzent6 4 2 2 4" xfId="15715"/>
    <cellStyle name="40 % - Akzent6 4 2 2 4 2" xfId="15716"/>
    <cellStyle name="40 % - Akzent6 4 2 2 5" xfId="15717"/>
    <cellStyle name="40 % - Akzent6 4 2 2 5 2" xfId="15718"/>
    <cellStyle name="40 % - Akzent6 4 2 2 6" xfId="15719"/>
    <cellStyle name="40 % - Akzent6 4 2 2 7" xfId="15720"/>
    <cellStyle name="40 % - Akzent6 4 2 3" xfId="15721"/>
    <cellStyle name="40 % - Akzent6 4 2 3 2" xfId="15722"/>
    <cellStyle name="40 % - Akzent6 4 2 3 2 2" xfId="15723"/>
    <cellStyle name="40 % - Akzent6 4 2 3 2 2 2" xfId="15724"/>
    <cellStyle name="40 % - Akzent6 4 2 3 2 3" xfId="15725"/>
    <cellStyle name="40 % - Akzent6 4 2 3 3" xfId="15726"/>
    <cellStyle name="40 % - Akzent6 4 2 3 3 2" xfId="15727"/>
    <cellStyle name="40 % - Akzent6 4 2 3 4" xfId="15728"/>
    <cellStyle name="40 % - Akzent6 4 2 3 4 2" xfId="15729"/>
    <cellStyle name="40 % - Akzent6 4 2 3 5" xfId="15730"/>
    <cellStyle name="40 % - Akzent6 4 2 3 6" xfId="15731"/>
    <cellStyle name="40 % - Akzent6 4 2 4" xfId="15732"/>
    <cellStyle name="40 % - Akzent6 4 2 4 2" xfId="15733"/>
    <cellStyle name="40 % - Akzent6 4 2 4 2 2" xfId="15734"/>
    <cellStyle name="40 % - Akzent6 4 2 4 3" xfId="15735"/>
    <cellStyle name="40 % - Akzent6 4 2 5" xfId="15736"/>
    <cellStyle name="40 % - Akzent6 4 2 5 2" xfId="15737"/>
    <cellStyle name="40 % - Akzent6 4 2 6" xfId="15738"/>
    <cellStyle name="40 % - Akzent6 4 2 6 2" xfId="15739"/>
    <cellStyle name="40 % - Akzent6 4 2 7" xfId="15740"/>
    <cellStyle name="40 % - Akzent6 4 2 8" xfId="15741"/>
    <cellStyle name="40 % - Akzent6 4 3" xfId="15742"/>
    <cellStyle name="40 % - Akzent6 4 3 2" xfId="15743"/>
    <cellStyle name="40 % - Akzent6 4 3 2 2" xfId="15744"/>
    <cellStyle name="40 % - Akzent6 4 3 2 2 2" xfId="15745"/>
    <cellStyle name="40 % - Akzent6 4 3 2 2 2 2" xfId="15746"/>
    <cellStyle name="40 % - Akzent6 4 3 2 2 2 2 2" xfId="15747"/>
    <cellStyle name="40 % - Akzent6 4 3 2 2 2 3" xfId="15748"/>
    <cellStyle name="40 % - Akzent6 4 3 2 2 3" xfId="15749"/>
    <cellStyle name="40 % - Akzent6 4 3 2 2 3 2" xfId="15750"/>
    <cellStyle name="40 % - Akzent6 4 3 2 2 4" xfId="15751"/>
    <cellStyle name="40 % - Akzent6 4 3 2 2 4 2" xfId="15752"/>
    <cellStyle name="40 % - Akzent6 4 3 2 2 5" xfId="15753"/>
    <cellStyle name="40 % - Akzent6 4 3 2 2 6" xfId="15754"/>
    <cellStyle name="40 % - Akzent6 4 3 2 3" xfId="15755"/>
    <cellStyle name="40 % - Akzent6 4 3 2 3 2" xfId="15756"/>
    <cellStyle name="40 % - Akzent6 4 3 2 3 2 2" xfId="15757"/>
    <cellStyle name="40 % - Akzent6 4 3 2 3 3" xfId="15758"/>
    <cellStyle name="40 % - Akzent6 4 3 2 4" xfId="15759"/>
    <cellStyle name="40 % - Akzent6 4 3 2 4 2" xfId="15760"/>
    <cellStyle name="40 % - Akzent6 4 3 2 5" xfId="15761"/>
    <cellStyle name="40 % - Akzent6 4 3 2 5 2" xfId="15762"/>
    <cellStyle name="40 % - Akzent6 4 3 2 6" xfId="15763"/>
    <cellStyle name="40 % - Akzent6 4 3 2 7" xfId="15764"/>
    <cellStyle name="40 % - Akzent6 4 3 3" xfId="15765"/>
    <cellStyle name="40 % - Akzent6 4 3 3 2" xfId="15766"/>
    <cellStyle name="40 % - Akzent6 4 3 3 2 2" xfId="15767"/>
    <cellStyle name="40 % - Akzent6 4 3 3 2 2 2" xfId="15768"/>
    <cellStyle name="40 % - Akzent6 4 3 3 2 3" xfId="15769"/>
    <cellStyle name="40 % - Akzent6 4 3 3 3" xfId="15770"/>
    <cellStyle name="40 % - Akzent6 4 3 3 3 2" xfId="15771"/>
    <cellStyle name="40 % - Akzent6 4 3 3 4" xfId="15772"/>
    <cellStyle name="40 % - Akzent6 4 3 3 4 2" xfId="15773"/>
    <cellStyle name="40 % - Akzent6 4 3 3 5" xfId="15774"/>
    <cellStyle name="40 % - Akzent6 4 3 3 6" xfId="15775"/>
    <cellStyle name="40 % - Akzent6 4 3 4" xfId="15776"/>
    <cellStyle name="40 % - Akzent6 4 3 4 2" xfId="15777"/>
    <cellStyle name="40 % - Akzent6 4 3 4 2 2" xfId="15778"/>
    <cellStyle name="40 % - Akzent6 4 3 4 3" xfId="15779"/>
    <cellStyle name="40 % - Akzent6 4 3 5" xfId="15780"/>
    <cellStyle name="40 % - Akzent6 4 3 5 2" xfId="15781"/>
    <cellStyle name="40 % - Akzent6 4 3 6" xfId="15782"/>
    <cellStyle name="40 % - Akzent6 4 3 6 2" xfId="15783"/>
    <cellStyle name="40 % - Akzent6 4 3 7" xfId="15784"/>
    <cellStyle name="40 % - Akzent6 4 3 8" xfId="15785"/>
    <cellStyle name="40 % - Akzent6 4 4" xfId="15786"/>
    <cellStyle name="40 % - Akzent6 4 4 2" xfId="15787"/>
    <cellStyle name="40 % - Akzent6 4 4 2 2" xfId="15788"/>
    <cellStyle name="40 % - Akzent6 4 4 2 2 2" xfId="15789"/>
    <cellStyle name="40 % - Akzent6 4 4 2 2 2 2" xfId="15790"/>
    <cellStyle name="40 % - Akzent6 4 4 2 2 3" xfId="15791"/>
    <cellStyle name="40 % - Akzent6 4 4 2 3" xfId="15792"/>
    <cellStyle name="40 % - Akzent6 4 4 2 3 2" xfId="15793"/>
    <cellStyle name="40 % - Akzent6 4 4 2 4" xfId="15794"/>
    <cellStyle name="40 % - Akzent6 4 4 2 4 2" xfId="15795"/>
    <cellStyle name="40 % - Akzent6 4 4 2 5" xfId="15796"/>
    <cellStyle name="40 % - Akzent6 4 4 2 6" xfId="15797"/>
    <cellStyle name="40 % - Akzent6 4 4 3" xfId="15798"/>
    <cellStyle name="40 % - Akzent6 4 4 3 2" xfId="15799"/>
    <cellStyle name="40 % - Akzent6 4 4 3 2 2" xfId="15800"/>
    <cellStyle name="40 % - Akzent6 4 4 3 3" xfId="15801"/>
    <cellStyle name="40 % - Akzent6 4 4 4" xfId="15802"/>
    <cellStyle name="40 % - Akzent6 4 4 4 2" xfId="15803"/>
    <cellStyle name="40 % - Akzent6 4 4 5" xfId="15804"/>
    <cellStyle name="40 % - Akzent6 4 4 5 2" xfId="15805"/>
    <cellStyle name="40 % - Akzent6 4 4 6" xfId="15806"/>
    <cellStyle name="40 % - Akzent6 4 4 7" xfId="15807"/>
    <cellStyle name="40 % - Akzent6 4 5" xfId="15808"/>
    <cellStyle name="40 % - Akzent6 4 5 2" xfId="15809"/>
    <cellStyle name="40 % - Akzent6 4 5 2 2" xfId="15810"/>
    <cellStyle name="40 % - Akzent6 4 5 2 2 2" xfId="15811"/>
    <cellStyle name="40 % - Akzent6 4 5 2 2 2 2" xfId="15812"/>
    <cellStyle name="40 % - Akzent6 4 5 2 2 3" xfId="15813"/>
    <cellStyle name="40 % - Akzent6 4 5 2 3" xfId="15814"/>
    <cellStyle name="40 % - Akzent6 4 5 2 3 2" xfId="15815"/>
    <cellStyle name="40 % - Akzent6 4 5 2 4" xfId="15816"/>
    <cellStyle name="40 % - Akzent6 4 5 2 4 2" xfId="15817"/>
    <cellStyle name="40 % - Akzent6 4 5 2 5" xfId="15818"/>
    <cellStyle name="40 % - Akzent6 4 5 2 6" xfId="15819"/>
    <cellStyle name="40 % - Akzent6 4 5 3" xfId="15820"/>
    <cellStyle name="40 % - Akzent6 4 5 3 2" xfId="15821"/>
    <cellStyle name="40 % - Akzent6 4 5 3 2 2" xfId="15822"/>
    <cellStyle name="40 % - Akzent6 4 5 3 3" xfId="15823"/>
    <cellStyle name="40 % - Akzent6 4 5 4" xfId="15824"/>
    <cellStyle name="40 % - Akzent6 4 5 4 2" xfId="15825"/>
    <cellStyle name="40 % - Akzent6 4 5 5" xfId="15826"/>
    <cellStyle name="40 % - Akzent6 4 5 5 2" xfId="15827"/>
    <cellStyle name="40 % - Akzent6 4 5 6" xfId="15828"/>
    <cellStyle name="40 % - Akzent6 4 5 7" xfId="15829"/>
    <cellStyle name="40 % - Akzent6 4 6" xfId="15830"/>
    <cellStyle name="40 % - Akzent6 4 6 2" xfId="15831"/>
    <cellStyle name="40 % - Akzent6 4 6 2 2" xfId="15832"/>
    <cellStyle name="40 % - Akzent6 4 6 2 2 2" xfId="15833"/>
    <cellStyle name="40 % - Akzent6 4 6 2 3" xfId="15834"/>
    <cellStyle name="40 % - Akzent6 4 6 3" xfId="15835"/>
    <cellStyle name="40 % - Akzent6 4 6 3 2" xfId="15836"/>
    <cellStyle name="40 % - Akzent6 4 6 4" xfId="15837"/>
    <cellStyle name="40 % - Akzent6 4 6 4 2" xfId="15838"/>
    <cellStyle name="40 % - Akzent6 4 6 5" xfId="15839"/>
    <cellStyle name="40 % - Akzent6 4 6 6" xfId="15840"/>
    <cellStyle name="40 % - Akzent6 4 7" xfId="15841"/>
    <cellStyle name="40 % - Akzent6 4 7 2" xfId="15842"/>
    <cellStyle name="40 % - Akzent6 4 7 2 2" xfId="15843"/>
    <cellStyle name="40 % - Akzent6 4 7 3" xfId="15844"/>
    <cellStyle name="40 % - Akzent6 4 8" xfId="15845"/>
    <cellStyle name="40 % - Akzent6 4 8 2" xfId="15846"/>
    <cellStyle name="40 % - Akzent6 4 9" xfId="15847"/>
    <cellStyle name="40 % - Akzent6 4 9 2" xfId="15848"/>
    <cellStyle name="40 % - Akzent6 5" xfId="2200"/>
    <cellStyle name="40 % - Akzent6 5 2" xfId="15849"/>
    <cellStyle name="40 % - Akzent6 5 2 2" xfId="15850"/>
    <cellStyle name="40 % - Akzent6 5 2 2 2" xfId="15851"/>
    <cellStyle name="40 % - Akzent6 5 2 2 2 2" xfId="15852"/>
    <cellStyle name="40 % - Akzent6 5 2 2 2 2 2" xfId="15853"/>
    <cellStyle name="40 % - Akzent6 5 2 2 2 2 2 2" xfId="15854"/>
    <cellStyle name="40 % - Akzent6 5 2 2 2 2 3" xfId="15855"/>
    <cellStyle name="40 % - Akzent6 5 2 2 2 3" xfId="15856"/>
    <cellStyle name="40 % - Akzent6 5 2 2 2 3 2" xfId="15857"/>
    <cellStyle name="40 % - Akzent6 5 2 2 2 4" xfId="15858"/>
    <cellStyle name="40 % - Akzent6 5 2 2 2 4 2" xfId="15859"/>
    <cellStyle name="40 % - Akzent6 5 2 2 2 5" xfId="15860"/>
    <cellStyle name="40 % - Akzent6 5 2 2 2 6" xfId="15861"/>
    <cellStyle name="40 % - Akzent6 5 2 2 3" xfId="15862"/>
    <cellStyle name="40 % - Akzent6 5 2 2 3 2" xfId="15863"/>
    <cellStyle name="40 % - Akzent6 5 2 2 3 2 2" xfId="15864"/>
    <cellStyle name="40 % - Akzent6 5 2 2 3 3" xfId="15865"/>
    <cellStyle name="40 % - Akzent6 5 2 2 4" xfId="15866"/>
    <cellStyle name="40 % - Akzent6 5 2 2 4 2" xfId="15867"/>
    <cellStyle name="40 % - Akzent6 5 2 2 5" xfId="15868"/>
    <cellStyle name="40 % - Akzent6 5 2 2 5 2" xfId="15869"/>
    <cellStyle name="40 % - Akzent6 5 2 2 6" xfId="15870"/>
    <cellStyle name="40 % - Akzent6 5 2 2 7" xfId="15871"/>
    <cellStyle name="40 % - Akzent6 5 2 3" xfId="15872"/>
    <cellStyle name="40 % - Akzent6 5 2 3 2" xfId="15873"/>
    <cellStyle name="40 % - Akzent6 5 2 3 2 2" xfId="15874"/>
    <cellStyle name="40 % - Akzent6 5 2 3 2 2 2" xfId="15875"/>
    <cellStyle name="40 % - Akzent6 5 2 3 2 3" xfId="15876"/>
    <cellStyle name="40 % - Akzent6 5 2 3 3" xfId="15877"/>
    <cellStyle name="40 % - Akzent6 5 2 3 3 2" xfId="15878"/>
    <cellStyle name="40 % - Akzent6 5 2 3 4" xfId="15879"/>
    <cellStyle name="40 % - Akzent6 5 2 3 4 2" xfId="15880"/>
    <cellStyle name="40 % - Akzent6 5 2 3 5" xfId="15881"/>
    <cellStyle name="40 % - Akzent6 5 2 3 6" xfId="15882"/>
    <cellStyle name="40 % - Akzent6 5 2 4" xfId="15883"/>
    <cellStyle name="40 % - Akzent6 5 2 4 2" xfId="15884"/>
    <cellStyle name="40 % - Akzent6 5 2 4 2 2" xfId="15885"/>
    <cellStyle name="40 % - Akzent6 5 2 4 3" xfId="15886"/>
    <cellStyle name="40 % - Akzent6 5 2 5" xfId="15887"/>
    <cellStyle name="40 % - Akzent6 5 2 5 2" xfId="15888"/>
    <cellStyle name="40 % - Akzent6 5 2 6" xfId="15889"/>
    <cellStyle name="40 % - Akzent6 5 2 6 2" xfId="15890"/>
    <cellStyle name="40 % - Akzent6 5 2 7" xfId="15891"/>
    <cellStyle name="40 % - Akzent6 5 2 8" xfId="15892"/>
    <cellStyle name="40 % - Akzent6 5 3" xfId="15893"/>
    <cellStyle name="40 % - Akzent6 5 3 2" xfId="15894"/>
    <cellStyle name="40 % - Akzent6 5 3 2 2" xfId="15895"/>
    <cellStyle name="40 % - Akzent6 5 3 2 2 2" xfId="15896"/>
    <cellStyle name="40 % - Akzent6 5 3 2 2 2 2" xfId="15897"/>
    <cellStyle name="40 % - Akzent6 5 3 2 2 3" xfId="15898"/>
    <cellStyle name="40 % - Akzent6 5 3 2 3" xfId="15899"/>
    <cellStyle name="40 % - Akzent6 5 3 2 3 2" xfId="15900"/>
    <cellStyle name="40 % - Akzent6 5 3 2 4" xfId="15901"/>
    <cellStyle name="40 % - Akzent6 5 3 2 4 2" xfId="15902"/>
    <cellStyle name="40 % - Akzent6 5 3 2 5" xfId="15903"/>
    <cellStyle name="40 % - Akzent6 5 3 2 6" xfId="15904"/>
    <cellStyle name="40 % - Akzent6 5 3 3" xfId="15905"/>
    <cellStyle name="40 % - Akzent6 5 3 3 2" xfId="15906"/>
    <cellStyle name="40 % - Akzent6 5 3 3 2 2" xfId="15907"/>
    <cellStyle name="40 % - Akzent6 5 3 3 3" xfId="15908"/>
    <cellStyle name="40 % - Akzent6 5 3 4" xfId="15909"/>
    <cellStyle name="40 % - Akzent6 5 3 4 2" xfId="15910"/>
    <cellStyle name="40 % - Akzent6 5 3 5" xfId="15911"/>
    <cellStyle name="40 % - Akzent6 5 3 5 2" xfId="15912"/>
    <cellStyle name="40 % - Akzent6 5 3 6" xfId="15913"/>
    <cellStyle name="40 % - Akzent6 5 3 7" xfId="15914"/>
    <cellStyle name="40 % - Akzent6 5 4" xfId="15915"/>
    <cellStyle name="40 % - Akzent6 5 4 2" xfId="15916"/>
    <cellStyle name="40 % - Akzent6 5 4 2 2" xfId="15917"/>
    <cellStyle name="40 % - Akzent6 5 4 2 2 2" xfId="15918"/>
    <cellStyle name="40 % - Akzent6 5 4 2 3" xfId="15919"/>
    <cellStyle name="40 % - Akzent6 5 4 3" xfId="15920"/>
    <cellStyle name="40 % - Akzent6 5 4 3 2" xfId="15921"/>
    <cellStyle name="40 % - Akzent6 5 4 4" xfId="15922"/>
    <cellStyle name="40 % - Akzent6 5 4 4 2" xfId="15923"/>
    <cellStyle name="40 % - Akzent6 5 4 5" xfId="15924"/>
    <cellStyle name="40 % - Akzent6 5 4 6" xfId="15925"/>
    <cellStyle name="40 % - Akzent6 5 5" xfId="15926"/>
    <cellStyle name="40 % - Akzent6 5 5 2" xfId="15927"/>
    <cellStyle name="40 % - Akzent6 5 5 2 2" xfId="15928"/>
    <cellStyle name="40 % - Akzent6 5 5 3" xfId="15929"/>
    <cellStyle name="40 % - Akzent6 5 6" xfId="15930"/>
    <cellStyle name="40 % - Akzent6 5 6 2" xfId="15931"/>
    <cellStyle name="40 % - Akzent6 5 7" xfId="15932"/>
    <cellStyle name="40 % - Akzent6 5 7 2" xfId="15933"/>
    <cellStyle name="40 % - Akzent6 5 8" xfId="15934"/>
    <cellStyle name="40 % - Akzent6 5 9" xfId="15935"/>
    <cellStyle name="40 % - Akzent6 6" xfId="2201"/>
    <cellStyle name="40 % - Akzent6 6 2" xfId="15936"/>
    <cellStyle name="40 % - Akzent6 6 2 2" xfId="15937"/>
    <cellStyle name="40 % - Akzent6 6 2 2 2" xfId="15938"/>
    <cellStyle name="40 % - Akzent6 6 2 2 2 2" xfId="15939"/>
    <cellStyle name="40 % - Akzent6 6 2 2 2 2 2" xfId="15940"/>
    <cellStyle name="40 % - Akzent6 6 2 2 2 3" xfId="15941"/>
    <cellStyle name="40 % - Akzent6 6 2 2 3" xfId="15942"/>
    <cellStyle name="40 % - Akzent6 6 2 2 3 2" xfId="15943"/>
    <cellStyle name="40 % - Akzent6 6 2 2 4" xfId="15944"/>
    <cellStyle name="40 % - Akzent6 6 2 2 4 2" xfId="15945"/>
    <cellStyle name="40 % - Akzent6 6 2 2 5" xfId="15946"/>
    <cellStyle name="40 % - Akzent6 6 2 2 6" xfId="15947"/>
    <cellStyle name="40 % - Akzent6 6 2 3" xfId="15948"/>
    <cellStyle name="40 % - Akzent6 6 2 3 2" xfId="15949"/>
    <cellStyle name="40 % - Akzent6 6 2 3 2 2" xfId="15950"/>
    <cellStyle name="40 % - Akzent6 6 2 3 3" xfId="15951"/>
    <cellStyle name="40 % - Akzent6 6 2 4" xfId="15952"/>
    <cellStyle name="40 % - Akzent6 6 2 4 2" xfId="15953"/>
    <cellStyle name="40 % - Akzent6 6 2 5" xfId="15954"/>
    <cellStyle name="40 % - Akzent6 6 2 5 2" xfId="15955"/>
    <cellStyle name="40 % - Akzent6 6 2 6" xfId="15956"/>
    <cellStyle name="40 % - Akzent6 6 2 7" xfId="15957"/>
    <cellStyle name="40 % - Akzent6 6 3" xfId="15958"/>
    <cellStyle name="40 % - Akzent6 6 3 2" xfId="15959"/>
    <cellStyle name="40 % - Akzent6 6 3 2 2" xfId="15960"/>
    <cellStyle name="40 % - Akzent6 6 3 2 2 2" xfId="15961"/>
    <cellStyle name="40 % - Akzent6 6 3 2 3" xfId="15962"/>
    <cellStyle name="40 % - Akzent6 6 3 3" xfId="15963"/>
    <cellStyle name="40 % - Akzent6 6 3 3 2" xfId="15964"/>
    <cellStyle name="40 % - Akzent6 6 3 4" xfId="15965"/>
    <cellStyle name="40 % - Akzent6 6 3 4 2" xfId="15966"/>
    <cellStyle name="40 % - Akzent6 6 3 5" xfId="15967"/>
    <cellStyle name="40 % - Akzent6 6 3 6" xfId="15968"/>
    <cellStyle name="40 % - Akzent6 6 4" xfId="15969"/>
    <cellStyle name="40 % - Akzent6 6 4 2" xfId="15970"/>
    <cellStyle name="40 % - Akzent6 6 4 2 2" xfId="15971"/>
    <cellStyle name="40 % - Akzent6 6 4 3" xfId="15972"/>
    <cellStyle name="40 % - Akzent6 6 5" xfId="15973"/>
    <cellStyle name="40 % - Akzent6 6 5 2" xfId="15974"/>
    <cellStyle name="40 % - Akzent6 6 6" xfId="15975"/>
    <cellStyle name="40 % - Akzent6 6 6 2" xfId="15976"/>
    <cellStyle name="40 % - Akzent6 6 7" xfId="15977"/>
    <cellStyle name="40 % - Akzent6 6 8" xfId="15978"/>
    <cellStyle name="40 % - Akzent6 7" xfId="2202"/>
    <cellStyle name="40 % - Akzent6 7 2" xfId="15979"/>
    <cellStyle name="40 % - Akzent6 7 2 2" xfId="15980"/>
    <cellStyle name="40 % - Akzent6 7 2 2 2" xfId="15981"/>
    <cellStyle name="40 % - Akzent6 7 2 2 2 2" xfId="15982"/>
    <cellStyle name="40 % - Akzent6 7 2 2 2 2 2" xfId="15983"/>
    <cellStyle name="40 % - Akzent6 7 2 2 2 3" xfId="15984"/>
    <cellStyle name="40 % - Akzent6 7 2 2 3" xfId="15985"/>
    <cellStyle name="40 % - Akzent6 7 2 2 3 2" xfId="15986"/>
    <cellStyle name="40 % - Akzent6 7 2 2 4" xfId="15987"/>
    <cellStyle name="40 % - Akzent6 7 2 2 4 2" xfId="15988"/>
    <cellStyle name="40 % - Akzent6 7 2 2 5" xfId="15989"/>
    <cellStyle name="40 % - Akzent6 7 2 2 6" xfId="15990"/>
    <cellStyle name="40 % - Akzent6 7 2 3" xfId="15991"/>
    <cellStyle name="40 % - Akzent6 7 2 3 2" xfId="15992"/>
    <cellStyle name="40 % - Akzent6 7 2 3 2 2" xfId="15993"/>
    <cellStyle name="40 % - Akzent6 7 2 3 3" xfId="15994"/>
    <cellStyle name="40 % - Akzent6 7 2 4" xfId="15995"/>
    <cellStyle name="40 % - Akzent6 7 2 4 2" xfId="15996"/>
    <cellStyle name="40 % - Akzent6 7 2 5" xfId="15997"/>
    <cellStyle name="40 % - Akzent6 7 2 5 2" xfId="15998"/>
    <cellStyle name="40 % - Akzent6 7 2 6" xfId="15999"/>
    <cellStyle name="40 % - Akzent6 7 2 7" xfId="16000"/>
    <cellStyle name="40 % - Akzent6 7 3" xfId="16001"/>
    <cellStyle name="40 % - Akzent6 7 3 2" xfId="16002"/>
    <cellStyle name="40 % - Akzent6 7 3 2 2" xfId="16003"/>
    <cellStyle name="40 % - Akzent6 7 3 2 2 2" xfId="16004"/>
    <cellStyle name="40 % - Akzent6 7 3 2 3" xfId="16005"/>
    <cellStyle name="40 % - Akzent6 7 3 3" xfId="16006"/>
    <cellStyle name="40 % - Akzent6 7 3 3 2" xfId="16007"/>
    <cellStyle name="40 % - Akzent6 7 3 4" xfId="16008"/>
    <cellStyle name="40 % - Akzent6 7 3 4 2" xfId="16009"/>
    <cellStyle name="40 % - Akzent6 7 3 5" xfId="16010"/>
    <cellStyle name="40 % - Akzent6 7 3 6" xfId="16011"/>
    <cellStyle name="40 % - Akzent6 7 4" xfId="16012"/>
    <cellStyle name="40 % - Akzent6 7 4 2" xfId="16013"/>
    <cellStyle name="40 % - Akzent6 7 4 2 2" xfId="16014"/>
    <cellStyle name="40 % - Akzent6 7 4 3" xfId="16015"/>
    <cellStyle name="40 % - Akzent6 7 5" xfId="16016"/>
    <cellStyle name="40 % - Akzent6 7 5 2" xfId="16017"/>
    <cellStyle name="40 % - Akzent6 7 6" xfId="16018"/>
    <cellStyle name="40 % - Akzent6 7 6 2" xfId="16019"/>
    <cellStyle name="40 % - Akzent6 7 7" xfId="16020"/>
    <cellStyle name="40 % - Akzent6 7 8" xfId="16021"/>
    <cellStyle name="40 % - Akzent6 8" xfId="2203"/>
    <cellStyle name="40 % - Akzent6 8 2" xfId="16022"/>
    <cellStyle name="40 % - Akzent6 8 2 2" xfId="16023"/>
    <cellStyle name="40 % - Akzent6 8 2 2 2" xfId="16024"/>
    <cellStyle name="40 % - Akzent6 8 2 2 2 2" xfId="16025"/>
    <cellStyle name="40 % - Akzent6 8 2 2 3" xfId="16026"/>
    <cellStyle name="40 % - Akzent6 8 2 3" xfId="16027"/>
    <cellStyle name="40 % - Akzent6 8 2 3 2" xfId="16028"/>
    <cellStyle name="40 % - Akzent6 8 2 4" xfId="16029"/>
    <cellStyle name="40 % - Akzent6 8 2 4 2" xfId="16030"/>
    <cellStyle name="40 % - Akzent6 8 2 5" xfId="16031"/>
    <cellStyle name="40 % - Akzent6 8 2 6" xfId="16032"/>
    <cellStyle name="40 % - Akzent6 8 3" xfId="16033"/>
    <cellStyle name="40 % - Akzent6 8 3 2" xfId="16034"/>
    <cellStyle name="40 % - Akzent6 8 3 2 2" xfId="16035"/>
    <cellStyle name="40 % - Akzent6 8 3 3" xfId="16036"/>
    <cellStyle name="40 % - Akzent6 8 4" xfId="16037"/>
    <cellStyle name="40 % - Akzent6 8 4 2" xfId="16038"/>
    <cellStyle name="40 % - Akzent6 8 5" xfId="16039"/>
    <cellStyle name="40 % - Akzent6 8 5 2" xfId="16040"/>
    <cellStyle name="40 % - Akzent6 8 6" xfId="16041"/>
    <cellStyle name="40 % - Akzent6 8 7" xfId="16042"/>
    <cellStyle name="40 % - Akzent6 9" xfId="2204"/>
    <cellStyle name="40 % - Akzent6 9 2" xfId="16043"/>
    <cellStyle name="40 % - Akzent6 9 2 2" xfId="16044"/>
    <cellStyle name="40 % - Akzent6 9 2 2 2" xfId="16045"/>
    <cellStyle name="40 % - Akzent6 9 2 2 2 2" xfId="16046"/>
    <cellStyle name="40 % - Akzent6 9 2 2 3" xfId="16047"/>
    <cellStyle name="40 % - Akzent6 9 2 3" xfId="16048"/>
    <cellStyle name="40 % - Akzent6 9 2 3 2" xfId="16049"/>
    <cellStyle name="40 % - Akzent6 9 2 4" xfId="16050"/>
    <cellStyle name="40 % - Akzent6 9 2 4 2" xfId="16051"/>
    <cellStyle name="40 % - Akzent6 9 2 5" xfId="16052"/>
    <cellStyle name="40 % - Akzent6 9 2 6" xfId="16053"/>
    <cellStyle name="40 % - Akzent6 9 3" xfId="16054"/>
    <cellStyle name="40 % - Akzent6 9 3 2" xfId="16055"/>
    <cellStyle name="40 % - Akzent6 9 3 2 2" xfId="16056"/>
    <cellStyle name="40 % - Akzent6 9 3 3" xfId="16057"/>
    <cellStyle name="40 % - Akzent6 9 4" xfId="16058"/>
    <cellStyle name="40 % - Akzent6 9 4 2" xfId="16059"/>
    <cellStyle name="40 % - Akzent6 9 5" xfId="16060"/>
    <cellStyle name="40 % - Akzent6 9 5 2" xfId="16061"/>
    <cellStyle name="40 % - Akzent6 9 6" xfId="16062"/>
    <cellStyle name="40 % - Akzent6 9 7" xfId="16063"/>
    <cellStyle name="40% - Akzent1" xfId="143"/>
    <cellStyle name="40% - Akzent1 2" xfId="144"/>
    <cellStyle name="40% - Akzent1 3" xfId="145"/>
    <cellStyle name="40% - Akzent2" xfId="146"/>
    <cellStyle name="40% - Akzent2 2" xfId="147"/>
    <cellStyle name="40% - Akzent2 3" xfId="148"/>
    <cellStyle name="40% - Akzent3" xfId="149"/>
    <cellStyle name="40% - Akzent3 2" xfId="150"/>
    <cellStyle name="40% - Akzent3 3" xfId="151"/>
    <cellStyle name="40% - Akzent4" xfId="152"/>
    <cellStyle name="40% - Akzent4 2" xfId="153"/>
    <cellStyle name="40% - Akzent4 3" xfId="154"/>
    <cellStyle name="40% - Akzent5" xfId="155"/>
    <cellStyle name="40% - Akzent5 2" xfId="156"/>
    <cellStyle name="40% - Akzent5 3" xfId="157"/>
    <cellStyle name="40% - Akzent6" xfId="158"/>
    <cellStyle name="40% - Akzent6 2" xfId="159"/>
    <cellStyle name="40% - Akzent6 3" xfId="160"/>
    <cellStyle name="4mitP" xfId="161"/>
    <cellStyle name="4mitP 2" xfId="162"/>
    <cellStyle name="4mitP_R12_Fs-j33" xfId="163"/>
    <cellStyle name="4ohneP" xfId="164"/>
    <cellStyle name="60 % - Akzent1 2" xfId="165"/>
    <cellStyle name="60 % - Akzent1 3" xfId="166"/>
    <cellStyle name="60 % - Akzent1 4" xfId="167"/>
    <cellStyle name="60 % - Akzent2 2" xfId="168"/>
    <cellStyle name="60 % - Akzent2 3" xfId="169"/>
    <cellStyle name="60 % - Akzent2 4" xfId="170"/>
    <cellStyle name="60 % - Akzent3 2" xfId="171"/>
    <cellStyle name="60 % - Akzent3 3" xfId="172"/>
    <cellStyle name="60 % - Akzent3 4" xfId="173"/>
    <cellStyle name="60 % - Akzent4 2" xfId="174"/>
    <cellStyle name="60 % - Akzent4 3" xfId="175"/>
    <cellStyle name="60 % - Akzent4 4" xfId="176"/>
    <cellStyle name="60 % - Akzent5 2" xfId="177"/>
    <cellStyle name="60 % - Akzent5 3" xfId="178"/>
    <cellStyle name="60 % - Akzent5 4" xfId="179"/>
    <cellStyle name="60 % - Akzent6 2" xfId="180"/>
    <cellStyle name="60 % - Akzent6 3" xfId="181"/>
    <cellStyle name="60 % - Akzent6 4" xfId="182"/>
    <cellStyle name="60% - Akzent1" xfId="183"/>
    <cellStyle name="60% - Akzent1 2" xfId="184"/>
    <cellStyle name="60% - Akzent1 3" xfId="185"/>
    <cellStyle name="60% - Akzent2" xfId="186"/>
    <cellStyle name="60% - Akzent2 2" xfId="187"/>
    <cellStyle name="60% - Akzent2 3" xfId="188"/>
    <cellStyle name="60% - Akzent3" xfId="189"/>
    <cellStyle name="60% - Akzent3 2" xfId="190"/>
    <cellStyle name="60% - Akzent3 3" xfId="191"/>
    <cellStyle name="60% - Akzent4" xfId="192"/>
    <cellStyle name="60% - Akzent4 2" xfId="193"/>
    <cellStyle name="60% - Akzent4 3" xfId="194"/>
    <cellStyle name="60% - Akzent5" xfId="195"/>
    <cellStyle name="60% - Akzent5 2" xfId="196"/>
    <cellStyle name="60% - Akzent5 3" xfId="197"/>
    <cellStyle name="60% - Akzent6" xfId="198"/>
    <cellStyle name="60% - Akzent6 2" xfId="199"/>
    <cellStyle name="60% - Akzent6 3" xfId="200"/>
    <cellStyle name="6mitP" xfId="201"/>
    <cellStyle name="6mitP 2" xfId="202"/>
    <cellStyle name="6mitP 2 2" xfId="203"/>
    <cellStyle name="6mitP_R12_Fs-j33" xfId="204"/>
    <cellStyle name="6ohneP" xfId="205"/>
    <cellStyle name="6ohneP 2" xfId="206"/>
    <cellStyle name="6ohneP 2 2" xfId="207"/>
    <cellStyle name="7mitP" xfId="208"/>
    <cellStyle name="7mitP 2" xfId="209"/>
    <cellStyle name="7mitP 2 2" xfId="210"/>
    <cellStyle name="9mitP" xfId="211"/>
    <cellStyle name="9mitP 2" xfId="212"/>
    <cellStyle name="9mitP 2 2" xfId="213"/>
    <cellStyle name="9mitP_R14_J33" xfId="214"/>
    <cellStyle name="9ohneP" xfId="215"/>
    <cellStyle name="9ohneP 2" xfId="216"/>
    <cellStyle name="9ohneP 2 2" xfId="217"/>
    <cellStyle name="Akzent1 2" xfId="218"/>
    <cellStyle name="Akzent1 2 2" xfId="219"/>
    <cellStyle name="Akzent1 3" xfId="220"/>
    <cellStyle name="Akzent2 2" xfId="221"/>
    <cellStyle name="Akzent2 2 2" xfId="222"/>
    <cellStyle name="Akzent2 3" xfId="223"/>
    <cellStyle name="Akzent3 2" xfId="224"/>
    <cellStyle name="Akzent3 2 2" xfId="225"/>
    <cellStyle name="Akzent3 3" xfId="226"/>
    <cellStyle name="Akzent4 2" xfId="227"/>
    <cellStyle name="Akzent4 2 2" xfId="228"/>
    <cellStyle name="Akzent4 3" xfId="229"/>
    <cellStyle name="Akzent5 2" xfId="230"/>
    <cellStyle name="Akzent5 2 2" xfId="231"/>
    <cellStyle name="Akzent5 3" xfId="232"/>
    <cellStyle name="Akzent6 2" xfId="233"/>
    <cellStyle name="Akzent6 2 2" xfId="234"/>
    <cellStyle name="Akzent6 3" xfId="235"/>
    <cellStyle name="Ausgabe 2" xfId="236"/>
    <cellStyle name="Ausgabe 2 2" xfId="237"/>
    <cellStyle name="Ausgabe 3" xfId="238"/>
    <cellStyle name="BasisDreiNK" xfId="239"/>
    <cellStyle name="BasisDreiNK 2" xfId="240"/>
    <cellStyle name="BasisEineNK" xfId="241"/>
    <cellStyle name="BasisEineNK 2" xfId="242"/>
    <cellStyle name="BasisEineNK 2 2" xfId="243"/>
    <cellStyle name="BasisOhneNK" xfId="244"/>
    <cellStyle name="BasisOhneNK 2" xfId="245"/>
    <cellStyle name="BasisStandard" xfId="246"/>
    <cellStyle name="BasisStandard 2" xfId="247"/>
    <cellStyle name="BasisZweiNK" xfId="248"/>
    <cellStyle name="BasisZweiNK 2" xfId="249"/>
    <cellStyle name="Benennungen" xfId="250"/>
    <cellStyle name="Berechnung 2" xfId="251"/>
    <cellStyle name="Berechnung 2 2" xfId="252"/>
    <cellStyle name="Berechnung 3" xfId="253"/>
    <cellStyle name="Bilanz" xfId="254"/>
    <cellStyle name="Eingabe 2" xfId="255"/>
    <cellStyle name="Eingabe 2 2" xfId="256"/>
    <cellStyle name="Eingabe 3" xfId="257"/>
    <cellStyle name="Ergebnis 2" xfId="258"/>
    <cellStyle name="Ergebnis 2 2" xfId="259"/>
    <cellStyle name="Ergebnis 3" xfId="260"/>
    <cellStyle name="Erklärender Text 2" xfId="261"/>
    <cellStyle name="Erklärender Text 2 2" xfId="262"/>
    <cellStyle name="Erklärender Text 3" xfId="263"/>
    <cellStyle name="Euro" xfId="264"/>
    <cellStyle name="Euro 2" xfId="265"/>
    <cellStyle name="Euro 2 2" xfId="266"/>
    <cellStyle name="Euro 2 3" xfId="267"/>
    <cellStyle name="Euro 3" xfId="268"/>
    <cellStyle name="Euro 3 2" xfId="269"/>
    <cellStyle name="Euro 4" xfId="270"/>
    <cellStyle name="Euro_BA_WZ" xfId="271"/>
    <cellStyle name="Fuss" xfId="272"/>
    <cellStyle name="Fuss 2" xfId="273"/>
    <cellStyle name="Fuss 2 2" xfId="274"/>
    <cellStyle name="Geheimhaltung" xfId="275"/>
    <cellStyle name="Gut 2" xfId="276"/>
    <cellStyle name="Gut 2 2" xfId="277"/>
    <cellStyle name="Gut 3" xfId="278"/>
    <cellStyle name="Haupttitel" xfId="279"/>
    <cellStyle name="Haupttitel 2" xfId="280"/>
    <cellStyle name="Hyperlink" xfId="2" builtinId="8"/>
    <cellStyle name="Hyperlink 2" xfId="281"/>
    <cellStyle name="Hyperlink 2 2" xfId="282"/>
    <cellStyle name="Hyperlink 2 2 2" xfId="283"/>
    <cellStyle name="Hyperlink 2 3" xfId="284"/>
    <cellStyle name="Hyperlink 2 3 2" xfId="285"/>
    <cellStyle name="Hyperlink 2 4" xfId="286"/>
    <cellStyle name="Hyperlink 3" xfId="287"/>
    <cellStyle name="Hyperlink 3 2" xfId="288"/>
    <cellStyle name="Hyperlink 3 3" xfId="289"/>
    <cellStyle name="Hyperlink 4" xfId="290"/>
    <cellStyle name="Hyperlink 5" xfId="291"/>
    <cellStyle name="Hyperlink 6" xfId="292"/>
    <cellStyle name="Hyperlink 7" xfId="1963"/>
    <cellStyle name="InhaltNormal" xfId="293"/>
    <cellStyle name="InhaltNormal 2" xfId="294"/>
    <cellStyle name="Jahr" xfId="295"/>
    <cellStyle name="Jahr 2" xfId="296"/>
    <cellStyle name="Komma 10" xfId="297"/>
    <cellStyle name="Komma 11" xfId="298"/>
    <cellStyle name="Komma 12" xfId="299"/>
    <cellStyle name="Komma 13" xfId="300"/>
    <cellStyle name="Komma 14" xfId="301"/>
    <cellStyle name="Komma 2" xfId="302"/>
    <cellStyle name="Komma 2 2" xfId="303"/>
    <cellStyle name="Komma 2 3" xfId="304"/>
    <cellStyle name="Komma 3" xfId="305"/>
    <cellStyle name="Komma 3 2" xfId="306"/>
    <cellStyle name="Komma 4" xfId="307"/>
    <cellStyle name="Komma 5" xfId="308"/>
    <cellStyle name="Komma 5 2" xfId="309"/>
    <cellStyle name="Komma 6" xfId="310"/>
    <cellStyle name="Komma 6 2" xfId="311"/>
    <cellStyle name="Komma 7" xfId="312"/>
    <cellStyle name="Komma 8" xfId="313"/>
    <cellStyle name="Komma 9" xfId="314"/>
    <cellStyle name="Komma 9 2" xfId="315"/>
    <cellStyle name="LinkGemVeroeff" xfId="316"/>
    <cellStyle name="LinkGemVeroeff 2" xfId="317"/>
    <cellStyle name="LinkGemVeroeffFett" xfId="318"/>
    <cellStyle name="LinkGemVeroeffFett 2" xfId="319"/>
    <cellStyle name="Messziffer" xfId="320"/>
    <cellStyle name="Messziffer 2" xfId="321"/>
    <cellStyle name="Messziffer 2 2" xfId="322"/>
    <cellStyle name="MesszifferD" xfId="323"/>
    <cellStyle name="MesszifferD 2" xfId="324"/>
    <cellStyle name="mitP" xfId="325"/>
    <cellStyle name="Neutral 2" xfId="326"/>
    <cellStyle name="Neutral 2 2" xfId="327"/>
    <cellStyle name="Neutral 3" xfId="328"/>
    <cellStyle name="nf2" xfId="329"/>
    <cellStyle name="Noch" xfId="330"/>
    <cellStyle name="Noch 2" xfId="331"/>
    <cellStyle name="Normal_040831_KapaBedarf-AA_Hochfahrlogik_A2LL_KT" xfId="332"/>
    <cellStyle name="Notiz 10" xfId="2205"/>
    <cellStyle name="Notiz 11" xfId="2206"/>
    <cellStyle name="Notiz 12" xfId="2207"/>
    <cellStyle name="Notiz 13" xfId="2208"/>
    <cellStyle name="Notiz 14" xfId="2209"/>
    <cellStyle name="Notiz 15" xfId="2210"/>
    <cellStyle name="Notiz 16" xfId="2211"/>
    <cellStyle name="Notiz 17" xfId="2212"/>
    <cellStyle name="Notiz 18" xfId="2213"/>
    <cellStyle name="Notiz 19" xfId="2214"/>
    <cellStyle name="Notiz 2" xfId="333"/>
    <cellStyle name="Notiz 2 10" xfId="16064"/>
    <cellStyle name="Notiz 2 10 2" xfId="16065"/>
    <cellStyle name="Notiz 2 10 2 2" xfId="16066"/>
    <cellStyle name="Notiz 2 10 3" xfId="16067"/>
    <cellStyle name="Notiz 2 11" xfId="16068"/>
    <cellStyle name="Notiz 2 11 2" xfId="16069"/>
    <cellStyle name="Notiz 2 12" xfId="16070"/>
    <cellStyle name="Notiz 2 12 2" xfId="16071"/>
    <cellStyle name="Notiz 2 13" xfId="16072"/>
    <cellStyle name="Notiz 2 14" xfId="16073"/>
    <cellStyle name="Notiz 2 2" xfId="334"/>
    <cellStyle name="Notiz 2 2 10" xfId="16074"/>
    <cellStyle name="Notiz 2 2 2" xfId="335"/>
    <cellStyle name="Notiz 2 2 2 2" xfId="16075"/>
    <cellStyle name="Notiz 2 2 2 2 2" xfId="16076"/>
    <cellStyle name="Notiz 2 2 2 2 2 2" xfId="16077"/>
    <cellStyle name="Notiz 2 2 2 2 2 2 2" xfId="16078"/>
    <cellStyle name="Notiz 2 2 2 2 2 2 2 2" xfId="16079"/>
    <cellStyle name="Notiz 2 2 2 2 2 2 3" xfId="16080"/>
    <cellStyle name="Notiz 2 2 2 2 2 3" xfId="16081"/>
    <cellStyle name="Notiz 2 2 2 2 2 3 2" xfId="16082"/>
    <cellStyle name="Notiz 2 2 2 2 2 4" xfId="16083"/>
    <cellStyle name="Notiz 2 2 2 2 2 4 2" xfId="16084"/>
    <cellStyle name="Notiz 2 2 2 2 2 5" xfId="16085"/>
    <cellStyle name="Notiz 2 2 2 2 2 6" xfId="16086"/>
    <cellStyle name="Notiz 2 2 2 2 3" xfId="16087"/>
    <cellStyle name="Notiz 2 2 2 2 3 2" xfId="16088"/>
    <cellStyle name="Notiz 2 2 2 2 3 2 2" xfId="16089"/>
    <cellStyle name="Notiz 2 2 2 2 3 3" xfId="16090"/>
    <cellStyle name="Notiz 2 2 2 2 4" xfId="16091"/>
    <cellStyle name="Notiz 2 2 2 2 4 2" xfId="16092"/>
    <cellStyle name="Notiz 2 2 2 2 5" xfId="16093"/>
    <cellStyle name="Notiz 2 2 2 2 5 2" xfId="16094"/>
    <cellStyle name="Notiz 2 2 2 2 6" xfId="16095"/>
    <cellStyle name="Notiz 2 2 2 2 7" xfId="16096"/>
    <cellStyle name="Notiz 2 2 2 3" xfId="16097"/>
    <cellStyle name="Notiz 2 2 2 3 2" xfId="16098"/>
    <cellStyle name="Notiz 2 2 2 3 2 2" xfId="16099"/>
    <cellStyle name="Notiz 2 2 2 3 2 2 2" xfId="16100"/>
    <cellStyle name="Notiz 2 2 2 3 2 3" xfId="16101"/>
    <cellStyle name="Notiz 2 2 2 3 3" xfId="16102"/>
    <cellStyle name="Notiz 2 2 2 3 3 2" xfId="16103"/>
    <cellStyle name="Notiz 2 2 2 3 4" xfId="16104"/>
    <cellStyle name="Notiz 2 2 2 3 4 2" xfId="16105"/>
    <cellStyle name="Notiz 2 2 2 3 5" xfId="16106"/>
    <cellStyle name="Notiz 2 2 2 3 6" xfId="16107"/>
    <cellStyle name="Notiz 2 2 2 4" xfId="16108"/>
    <cellStyle name="Notiz 2 2 2 4 2" xfId="16109"/>
    <cellStyle name="Notiz 2 2 2 4 2 2" xfId="16110"/>
    <cellStyle name="Notiz 2 2 2 4 3" xfId="16111"/>
    <cellStyle name="Notiz 2 2 2 5" xfId="16112"/>
    <cellStyle name="Notiz 2 2 2 5 2" xfId="16113"/>
    <cellStyle name="Notiz 2 2 2 6" xfId="16114"/>
    <cellStyle name="Notiz 2 2 2 6 2" xfId="16115"/>
    <cellStyle name="Notiz 2 2 2 7" xfId="16116"/>
    <cellStyle name="Notiz 2 2 2 8" xfId="16117"/>
    <cellStyle name="Notiz 2 2 3" xfId="16118"/>
    <cellStyle name="Notiz 2 2 3 2" xfId="16119"/>
    <cellStyle name="Notiz 2 2 3 2 2" xfId="16120"/>
    <cellStyle name="Notiz 2 2 3 2 2 2" xfId="16121"/>
    <cellStyle name="Notiz 2 2 3 2 2 2 2" xfId="16122"/>
    <cellStyle name="Notiz 2 2 3 2 2 2 2 2" xfId="16123"/>
    <cellStyle name="Notiz 2 2 3 2 2 2 3" xfId="16124"/>
    <cellStyle name="Notiz 2 2 3 2 2 3" xfId="16125"/>
    <cellStyle name="Notiz 2 2 3 2 2 3 2" xfId="16126"/>
    <cellStyle name="Notiz 2 2 3 2 2 4" xfId="16127"/>
    <cellStyle name="Notiz 2 2 3 2 2 4 2" xfId="16128"/>
    <cellStyle name="Notiz 2 2 3 2 2 5" xfId="16129"/>
    <cellStyle name="Notiz 2 2 3 2 2 6" xfId="16130"/>
    <cellStyle name="Notiz 2 2 3 2 3" xfId="16131"/>
    <cellStyle name="Notiz 2 2 3 2 3 2" xfId="16132"/>
    <cellStyle name="Notiz 2 2 3 2 3 2 2" xfId="16133"/>
    <cellStyle name="Notiz 2 2 3 2 3 3" xfId="16134"/>
    <cellStyle name="Notiz 2 2 3 2 4" xfId="16135"/>
    <cellStyle name="Notiz 2 2 3 2 4 2" xfId="16136"/>
    <cellStyle name="Notiz 2 2 3 2 5" xfId="16137"/>
    <cellStyle name="Notiz 2 2 3 2 5 2" xfId="16138"/>
    <cellStyle name="Notiz 2 2 3 2 6" xfId="16139"/>
    <cellStyle name="Notiz 2 2 3 2 7" xfId="16140"/>
    <cellStyle name="Notiz 2 2 3 3" xfId="16141"/>
    <cellStyle name="Notiz 2 2 3 3 2" xfId="16142"/>
    <cellStyle name="Notiz 2 2 3 3 2 2" xfId="16143"/>
    <cellStyle name="Notiz 2 2 3 3 2 2 2" xfId="16144"/>
    <cellStyle name="Notiz 2 2 3 3 2 3" xfId="16145"/>
    <cellStyle name="Notiz 2 2 3 3 3" xfId="16146"/>
    <cellStyle name="Notiz 2 2 3 3 3 2" xfId="16147"/>
    <cellStyle name="Notiz 2 2 3 3 4" xfId="16148"/>
    <cellStyle name="Notiz 2 2 3 3 4 2" xfId="16149"/>
    <cellStyle name="Notiz 2 2 3 3 5" xfId="16150"/>
    <cellStyle name="Notiz 2 2 3 3 6" xfId="16151"/>
    <cellStyle name="Notiz 2 2 3 4" xfId="16152"/>
    <cellStyle name="Notiz 2 2 3 4 2" xfId="16153"/>
    <cellStyle name="Notiz 2 2 3 4 2 2" xfId="16154"/>
    <cellStyle name="Notiz 2 2 3 4 3" xfId="16155"/>
    <cellStyle name="Notiz 2 2 3 5" xfId="16156"/>
    <cellStyle name="Notiz 2 2 3 5 2" xfId="16157"/>
    <cellStyle name="Notiz 2 2 3 6" xfId="16158"/>
    <cellStyle name="Notiz 2 2 3 6 2" xfId="16159"/>
    <cellStyle name="Notiz 2 2 3 7" xfId="16160"/>
    <cellStyle name="Notiz 2 2 3 8" xfId="16161"/>
    <cellStyle name="Notiz 2 2 4" xfId="16162"/>
    <cellStyle name="Notiz 2 2 4 2" xfId="16163"/>
    <cellStyle name="Notiz 2 2 4 2 2" xfId="16164"/>
    <cellStyle name="Notiz 2 2 4 2 2 2" xfId="16165"/>
    <cellStyle name="Notiz 2 2 4 2 2 2 2" xfId="16166"/>
    <cellStyle name="Notiz 2 2 4 2 2 3" xfId="16167"/>
    <cellStyle name="Notiz 2 2 4 2 3" xfId="16168"/>
    <cellStyle name="Notiz 2 2 4 2 3 2" xfId="16169"/>
    <cellStyle name="Notiz 2 2 4 2 4" xfId="16170"/>
    <cellStyle name="Notiz 2 2 4 2 4 2" xfId="16171"/>
    <cellStyle name="Notiz 2 2 4 2 5" xfId="16172"/>
    <cellStyle name="Notiz 2 2 4 2 6" xfId="16173"/>
    <cellStyle name="Notiz 2 2 4 3" xfId="16174"/>
    <cellStyle name="Notiz 2 2 4 3 2" xfId="16175"/>
    <cellStyle name="Notiz 2 2 4 3 2 2" xfId="16176"/>
    <cellStyle name="Notiz 2 2 4 3 3" xfId="16177"/>
    <cellStyle name="Notiz 2 2 4 4" xfId="16178"/>
    <cellStyle name="Notiz 2 2 4 4 2" xfId="16179"/>
    <cellStyle name="Notiz 2 2 4 5" xfId="16180"/>
    <cellStyle name="Notiz 2 2 4 5 2" xfId="16181"/>
    <cellStyle name="Notiz 2 2 4 6" xfId="16182"/>
    <cellStyle name="Notiz 2 2 4 7" xfId="16183"/>
    <cellStyle name="Notiz 2 2 5" xfId="16184"/>
    <cellStyle name="Notiz 2 2 5 2" xfId="16185"/>
    <cellStyle name="Notiz 2 2 5 2 2" xfId="16186"/>
    <cellStyle name="Notiz 2 2 5 2 2 2" xfId="16187"/>
    <cellStyle name="Notiz 2 2 5 2 3" xfId="16188"/>
    <cellStyle name="Notiz 2 2 5 3" xfId="16189"/>
    <cellStyle name="Notiz 2 2 5 3 2" xfId="16190"/>
    <cellStyle name="Notiz 2 2 5 4" xfId="16191"/>
    <cellStyle name="Notiz 2 2 5 4 2" xfId="16192"/>
    <cellStyle name="Notiz 2 2 5 5" xfId="16193"/>
    <cellStyle name="Notiz 2 2 5 6" xfId="16194"/>
    <cellStyle name="Notiz 2 2 6" xfId="16195"/>
    <cellStyle name="Notiz 2 2 6 2" xfId="16196"/>
    <cellStyle name="Notiz 2 2 6 2 2" xfId="16197"/>
    <cellStyle name="Notiz 2 2 6 3" xfId="16198"/>
    <cellStyle name="Notiz 2 2 7" xfId="16199"/>
    <cellStyle name="Notiz 2 2 7 2" xfId="16200"/>
    <cellStyle name="Notiz 2 2 8" xfId="16201"/>
    <cellStyle name="Notiz 2 2 8 2" xfId="16202"/>
    <cellStyle name="Notiz 2 2 9" xfId="16203"/>
    <cellStyle name="Notiz 2 3" xfId="336"/>
    <cellStyle name="Notiz 2 3 2" xfId="16204"/>
    <cellStyle name="Notiz 2 3 2 2" xfId="16205"/>
    <cellStyle name="Notiz 2 3 2 2 2" xfId="16206"/>
    <cellStyle name="Notiz 2 3 2 2 2 2" xfId="16207"/>
    <cellStyle name="Notiz 2 3 2 2 2 2 2" xfId="16208"/>
    <cellStyle name="Notiz 2 3 2 2 2 2 2 2" xfId="16209"/>
    <cellStyle name="Notiz 2 3 2 2 2 2 3" xfId="16210"/>
    <cellStyle name="Notiz 2 3 2 2 2 3" xfId="16211"/>
    <cellStyle name="Notiz 2 3 2 2 2 3 2" xfId="16212"/>
    <cellStyle name="Notiz 2 3 2 2 2 4" xfId="16213"/>
    <cellStyle name="Notiz 2 3 2 2 2 4 2" xfId="16214"/>
    <cellStyle name="Notiz 2 3 2 2 2 5" xfId="16215"/>
    <cellStyle name="Notiz 2 3 2 2 2 6" xfId="16216"/>
    <cellStyle name="Notiz 2 3 2 2 3" xfId="16217"/>
    <cellStyle name="Notiz 2 3 2 2 3 2" xfId="16218"/>
    <cellStyle name="Notiz 2 3 2 2 3 2 2" xfId="16219"/>
    <cellStyle name="Notiz 2 3 2 2 3 3" xfId="16220"/>
    <cellStyle name="Notiz 2 3 2 2 4" xfId="16221"/>
    <cellStyle name="Notiz 2 3 2 2 4 2" xfId="16222"/>
    <cellStyle name="Notiz 2 3 2 2 5" xfId="16223"/>
    <cellStyle name="Notiz 2 3 2 2 5 2" xfId="16224"/>
    <cellStyle name="Notiz 2 3 2 2 6" xfId="16225"/>
    <cellStyle name="Notiz 2 3 2 2 7" xfId="16226"/>
    <cellStyle name="Notiz 2 3 2 3" xfId="16227"/>
    <cellStyle name="Notiz 2 3 2 3 2" xfId="16228"/>
    <cellStyle name="Notiz 2 3 2 3 2 2" xfId="16229"/>
    <cellStyle name="Notiz 2 3 2 3 2 2 2" xfId="16230"/>
    <cellStyle name="Notiz 2 3 2 3 2 3" xfId="16231"/>
    <cellStyle name="Notiz 2 3 2 3 3" xfId="16232"/>
    <cellStyle name="Notiz 2 3 2 3 3 2" xfId="16233"/>
    <cellStyle name="Notiz 2 3 2 3 4" xfId="16234"/>
    <cellStyle name="Notiz 2 3 2 3 4 2" xfId="16235"/>
    <cellStyle name="Notiz 2 3 2 3 5" xfId="16236"/>
    <cellStyle name="Notiz 2 3 2 3 6" xfId="16237"/>
    <cellStyle name="Notiz 2 3 2 4" xfId="16238"/>
    <cellStyle name="Notiz 2 3 2 4 2" xfId="16239"/>
    <cellStyle name="Notiz 2 3 2 4 2 2" xfId="16240"/>
    <cellStyle name="Notiz 2 3 2 4 3" xfId="16241"/>
    <cellStyle name="Notiz 2 3 2 5" xfId="16242"/>
    <cellStyle name="Notiz 2 3 2 5 2" xfId="16243"/>
    <cellStyle name="Notiz 2 3 2 6" xfId="16244"/>
    <cellStyle name="Notiz 2 3 2 6 2" xfId="16245"/>
    <cellStyle name="Notiz 2 3 2 7" xfId="16246"/>
    <cellStyle name="Notiz 2 3 2 8" xfId="16247"/>
    <cellStyle name="Notiz 2 3 3" xfId="16248"/>
    <cellStyle name="Notiz 2 3 3 2" xfId="16249"/>
    <cellStyle name="Notiz 2 3 3 2 2" xfId="16250"/>
    <cellStyle name="Notiz 2 3 3 2 2 2" xfId="16251"/>
    <cellStyle name="Notiz 2 3 3 2 2 2 2" xfId="16252"/>
    <cellStyle name="Notiz 2 3 3 2 2 3" xfId="16253"/>
    <cellStyle name="Notiz 2 3 3 2 3" xfId="16254"/>
    <cellStyle name="Notiz 2 3 3 2 3 2" xfId="16255"/>
    <cellStyle name="Notiz 2 3 3 2 4" xfId="16256"/>
    <cellStyle name="Notiz 2 3 3 2 4 2" xfId="16257"/>
    <cellStyle name="Notiz 2 3 3 2 5" xfId="16258"/>
    <cellStyle name="Notiz 2 3 3 2 6" xfId="16259"/>
    <cellStyle name="Notiz 2 3 3 3" xfId="16260"/>
    <cellStyle name="Notiz 2 3 3 3 2" xfId="16261"/>
    <cellStyle name="Notiz 2 3 3 3 2 2" xfId="16262"/>
    <cellStyle name="Notiz 2 3 3 3 3" xfId="16263"/>
    <cellStyle name="Notiz 2 3 3 4" xfId="16264"/>
    <cellStyle name="Notiz 2 3 3 4 2" xfId="16265"/>
    <cellStyle name="Notiz 2 3 3 5" xfId="16266"/>
    <cellStyle name="Notiz 2 3 3 5 2" xfId="16267"/>
    <cellStyle name="Notiz 2 3 3 6" xfId="16268"/>
    <cellStyle name="Notiz 2 3 3 7" xfId="16269"/>
    <cellStyle name="Notiz 2 3 4" xfId="16270"/>
    <cellStyle name="Notiz 2 3 4 2" xfId="16271"/>
    <cellStyle name="Notiz 2 3 4 2 2" xfId="16272"/>
    <cellStyle name="Notiz 2 3 4 2 2 2" xfId="16273"/>
    <cellStyle name="Notiz 2 3 4 2 3" xfId="16274"/>
    <cellStyle name="Notiz 2 3 4 3" xfId="16275"/>
    <cellStyle name="Notiz 2 3 4 3 2" xfId="16276"/>
    <cellStyle name="Notiz 2 3 4 4" xfId="16277"/>
    <cellStyle name="Notiz 2 3 4 4 2" xfId="16278"/>
    <cellStyle name="Notiz 2 3 4 5" xfId="16279"/>
    <cellStyle name="Notiz 2 3 4 6" xfId="16280"/>
    <cellStyle name="Notiz 2 3 5" xfId="16281"/>
    <cellStyle name="Notiz 2 3 5 2" xfId="16282"/>
    <cellStyle name="Notiz 2 3 5 2 2" xfId="16283"/>
    <cellStyle name="Notiz 2 3 5 3" xfId="16284"/>
    <cellStyle name="Notiz 2 3 6" xfId="16285"/>
    <cellStyle name="Notiz 2 3 6 2" xfId="16286"/>
    <cellStyle name="Notiz 2 3 7" xfId="16287"/>
    <cellStyle name="Notiz 2 3 7 2" xfId="16288"/>
    <cellStyle name="Notiz 2 3 8" xfId="16289"/>
    <cellStyle name="Notiz 2 3 9" xfId="16290"/>
    <cellStyle name="Notiz 2 4" xfId="337"/>
    <cellStyle name="Notiz 2 4 2" xfId="16291"/>
    <cellStyle name="Notiz 2 4 2 2" xfId="16292"/>
    <cellStyle name="Notiz 2 4 2 2 2" xfId="16293"/>
    <cellStyle name="Notiz 2 4 2 2 2 2" xfId="16294"/>
    <cellStyle name="Notiz 2 4 2 2 2 2 2" xfId="16295"/>
    <cellStyle name="Notiz 2 4 2 2 2 3" xfId="16296"/>
    <cellStyle name="Notiz 2 4 2 2 3" xfId="16297"/>
    <cellStyle name="Notiz 2 4 2 2 3 2" xfId="16298"/>
    <cellStyle name="Notiz 2 4 2 2 4" xfId="16299"/>
    <cellStyle name="Notiz 2 4 2 2 4 2" xfId="16300"/>
    <cellStyle name="Notiz 2 4 2 2 5" xfId="16301"/>
    <cellStyle name="Notiz 2 4 2 2 6" xfId="16302"/>
    <cellStyle name="Notiz 2 4 2 3" xfId="16303"/>
    <cellStyle name="Notiz 2 4 2 3 2" xfId="16304"/>
    <cellStyle name="Notiz 2 4 2 3 2 2" xfId="16305"/>
    <cellStyle name="Notiz 2 4 2 3 3" xfId="16306"/>
    <cellStyle name="Notiz 2 4 2 4" xfId="16307"/>
    <cellStyle name="Notiz 2 4 2 4 2" xfId="16308"/>
    <cellStyle name="Notiz 2 4 2 5" xfId="16309"/>
    <cellStyle name="Notiz 2 4 2 5 2" xfId="16310"/>
    <cellStyle name="Notiz 2 4 2 6" xfId="16311"/>
    <cellStyle name="Notiz 2 4 2 7" xfId="16312"/>
    <cellStyle name="Notiz 2 4 3" xfId="16313"/>
    <cellStyle name="Notiz 2 4 3 2" xfId="16314"/>
    <cellStyle name="Notiz 2 4 3 2 2" xfId="16315"/>
    <cellStyle name="Notiz 2 4 3 2 2 2" xfId="16316"/>
    <cellStyle name="Notiz 2 4 3 2 3" xfId="16317"/>
    <cellStyle name="Notiz 2 4 3 3" xfId="16318"/>
    <cellStyle name="Notiz 2 4 3 3 2" xfId="16319"/>
    <cellStyle name="Notiz 2 4 3 4" xfId="16320"/>
    <cellStyle name="Notiz 2 4 3 4 2" xfId="16321"/>
    <cellStyle name="Notiz 2 4 3 5" xfId="16322"/>
    <cellStyle name="Notiz 2 4 3 6" xfId="16323"/>
    <cellStyle name="Notiz 2 4 4" xfId="16324"/>
    <cellStyle name="Notiz 2 4 4 2" xfId="16325"/>
    <cellStyle name="Notiz 2 4 4 2 2" xfId="16326"/>
    <cellStyle name="Notiz 2 4 4 3" xfId="16327"/>
    <cellStyle name="Notiz 2 4 5" xfId="16328"/>
    <cellStyle name="Notiz 2 4 5 2" xfId="16329"/>
    <cellStyle name="Notiz 2 4 6" xfId="16330"/>
    <cellStyle name="Notiz 2 4 6 2" xfId="16331"/>
    <cellStyle name="Notiz 2 4 7" xfId="16332"/>
    <cellStyle name="Notiz 2 4 8" xfId="16333"/>
    <cellStyle name="Notiz 2 5" xfId="338"/>
    <cellStyle name="Notiz 2 5 2" xfId="16334"/>
    <cellStyle name="Notiz 2 5 2 2" xfId="16335"/>
    <cellStyle name="Notiz 2 5 2 2 2" xfId="16336"/>
    <cellStyle name="Notiz 2 5 2 2 2 2" xfId="16337"/>
    <cellStyle name="Notiz 2 5 2 2 2 2 2" xfId="16338"/>
    <cellStyle name="Notiz 2 5 2 2 2 3" xfId="16339"/>
    <cellStyle name="Notiz 2 5 2 2 3" xfId="16340"/>
    <cellStyle name="Notiz 2 5 2 2 3 2" xfId="16341"/>
    <cellStyle name="Notiz 2 5 2 2 4" xfId="16342"/>
    <cellStyle name="Notiz 2 5 2 2 4 2" xfId="16343"/>
    <cellStyle name="Notiz 2 5 2 2 5" xfId="16344"/>
    <cellStyle name="Notiz 2 5 2 2 6" xfId="16345"/>
    <cellStyle name="Notiz 2 5 2 3" xfId="16346"/>
    <cellStyle name="Notiz 2 5 2 3 2" xfId="16347"/>
    <cellStyle name="Notiz 2 5 2 3 2 2" xfId="16348"/>
    <cellStyle name="Notiz 2 5 2 3 3" xfId="16349"/>
    <cellStyle name="Notiz 2 5 2 4" xfId="16350"/>
    <cellStyle name="Notiz 2 5 2 4 2" xfId="16351"/>
    <cellStyle name="Notiz 2 5 2 5" xfId="16352"/>
    <cellStyle name="Notiz 2 5 2 5 2" xfId="16353"/>
    <cellStyle name="Notiz 2 5 2 6" xfId="16354"/>
    <cellStyle name="Notiz 2 5 2 7" xfId="16355"/>
    <cellStyle name="Notiz 2 5 3" xfId="16356"/>
    <cellStyle name="Notiz 2 5 3 2" xfId="16357"/>
    <cellStyle name="Notiz 2 5 3 2 2" xfId="16358"/>
    <cellStyle name="Notiz 2 5 3 2 2 2" xfId="16359"/>
    <cellStyle name="Notiz 2 5 3 2 3" xfId="16360"/>
    <cellStyle name="Notiz 2 5 3 3" xfId="16361"/>
    <cellStyle name="Notiz 2 5 3 3 2" xfId="16362"/>
    <cellStyle name="Notiz 2 5 3 4" xfId="16363"/>
    <cellStyle name="Notiz 2 5 3 4 2" xfId="16364"/>
    <cellStyle name="Notiz 2 5 3 5" xfId="16365"/>
    <cellStyle name="Notiz 2 5 3 6" xfId="16366"/>
    <cellStyle name="Notiz 2 5 4" xfId="16367"/>
    <cellStyle name="Notiz 2 5 4 2" xfId="16368"/>
    <cellStyle name="Notiz 2 5 4 2 2" xfId="16369"/>
    <cellStyle name="Notiz 2 5 4 3" xfId="16370"/>
    <cellStyle name="Notiz 2 5 5" xfId="16371"/>
    <cellStyle name="Notiz 2 5 5 2" xfId="16372"/>
    <cellStyle name="Notiz 2 5 6" xfId="16373"/>
    <cellStyle name="Notiz 2 5 6 2" xfId="16374"/>
    <cellStyle name="Notiz 2 5 7" xfId="16375"/>
    <cellStyle name="Notiz 2 5 8" xfId="16376"/>
    <cellStyle name="Notiz 2 6" xfId="16377"/>
    <cellStyle name="Notiz 2 6 2" xfId="16378"/>
    <cellStyle name="Notiz 2 6 2 2" xfId="16379"/>
    <cellStyle name="Notiz 2 6 2 2 2" xfId="16380"/>
    <cellStyle name="Notiz 2 6 2 2 2 2" xfId="16381"/>
    <cellStyle name="Notiz 2 6 2 2 3" xfId="16382"/>
    <cellStyle name="Notiz 2 6 2 3" xfId="16383"/>
    <cellStyle name="Notiz 2 6 2 3 2" xfId="16384"/>
    <cellStyle name="Notiz 2 6 2 4" xfId="16385"/>
    <cellStyle name="Notiz 2 6 2 4 2" xfId="16386"/>
    <cellStyle name="Notiz 2 6 2 5" xfId="16387"/>
    <cellStyle name="Notiz 2 6 2 6" xfId="16388"/>
    <cellStyle name="Notiz 2 6 3" xfId="16389"/>
    <cellStyle name="Notiz 2 6 3 2" xfId="16390"/>
    <cellStyle name="Notiz 2 6 3 2 2" xfId="16391"/>
    <cellStyle name="Notiz 2 6 3 3" xfId="16392"/>
    <cellStyle name="Notiz 2 6 4" xfId="16393"/>
    <cellStyle name="Notiz 2 6 4 2" xfId="16394"/>
    <cellStyle name="Notiz 2 6 5" xfId="16395"/>
    <cellStyle name="Notiz 2 6 5 2" xfId="16396"/>
    <cellStyle name="Notiz 2 6 6" xfId="16397"/>
    <cellStyle name="Notiz 2 6 7" xfId="16398"/>
    <cellStyle name="Notiz 2 7" xfId="16399"/>
    <cellStyle name="Notiz 2 7 2" xfId="16400"/>
    <cellStyle name="Notiz 2 7 2 2" xfId="16401"/>
    <cellStyle name="Notiz 2 7 2 2 2" xfId="16402"/>
    <cellStyle name="Notiz 2 7 2 2 2 2" xfId="16403"/>
    <cellStyle name="Notiz 2 7 2 2 3" xfId="16404"/>
    <cellStyle name="Notiz 2 7 2 3" xfId="16405"/>
    <cellStyle name="Notiz 2 7 2 3 2" xfId="16406"/>
    <cellStyle name="Notiz 2 7 2 4" xfId="16407"/>
    <cellStyle name="Notiz 2 7 2 4 2" xfId="16408"/>
    <cellStyle name="Notiz 2 7 2 5" xfId="16409"/>
    <cellStyle name="Notiz 2 7 2 6" xfId="16410"/>
    <cellStyle name="Notiz 2 7 3" xfId="16411"/>
    <cellStyle name="Notiz 2 7 3 2" xfId="16412"/>
    <cellStyle name="Notiz 2 7 3 2 2" xfId="16413"/>
    <cellStyle name="Notiz 2 7 3 3" xfId="16414"/>
    <cellStyle name="Notiz 2 7 4" xfId="16415"/>
    <cellStyle name="Notiz 2 7 4 2" xfId="16416"/>
    <cellStyle name="Notiz 2 7 5" xfId="16417"/>
    <cellStyle name="Notiz 2 7 5 2" xfId="16418"/>
    <cellStyle name="Notiz 2 7 6" xfId="16419"/>
    <cellStyle name="Notiz 2 7 7" xfId="16420"/>
    <cellStyle name="Notiz 2 8" xfId="16421"/>
    <cellStyle name="Notiz 2 8 2" xfId="16422"/>
    <cellStyle name="Notiz 2 8 2 2" xfId="16423"/>
    <cellStyle name="Notiz 2 8 2 2 2" xfId="16424"/>
    <cellStyle name="Notiz 2 8 2 2 2 2" xfId="16425"/>
    <cellStyle name="Notiz 2 8 2 2 3" xfId="16426"/>
    <cellStyle name="Notiz 2 8 2 3" xfId="16427"/>
    <cellStyle name="Notiz 2 8 2 3 2" xfId="16428"/>
    <cellStyle name="Notiz 2 8 2 4" xfId="16429"/>
    <cellStyle name="Notiz 2 8 2 4 2" xfId="16430"/>
    <cellStyle name="Notiz 2 8 2 5" xfId="16431"/>
    <cellStyle name="Notiz 2 8 2 6" xfId="16432"/>
    <cellStyle name="Notiz 2 8 3" xfId="16433"/>
    <cellStyle name="Notiz 2 8 3 2" xfId="16434"/>
    <cellStyle name="Notiz 2 8 3 2 2" xfId="16435"/>
    <cellStyle name="Notiz 2 8 3 3" xfId="16436"/>
    <cellStyle name="Notiz 2 8 4" xfId="16437"/>
    <cellStyle name="Notiz 2 8 4 2" xfId="16438"/>
    <cellStyle name="Notiz 2 8 5" xfId="16439"/>
    <cellStyle name="Notiz 2 8 5 2" xfId="16440"/>
    <cellStyle name="Notiz 2 8 6" xfId="16441"/>
    <cellStyle name="Notiz 2 8 7" xfId="16442"/>
    <cellStyle name="Notiz 2 9" xfId="16443"/>
    <cellStyle name="Notiz 2 9 2" xfId="16444"/>
    <cellStyle name="Notiz 2 9 2 2" xfId="16445"/>
    <cellStyle name="Notiz 2 9 2 2 2" xfId="16446"/>
    <cellStyle name="Notiz 2 9 2 3" xfId="16447"/>
    <cellStyle name="Notiz 2 9 3" xfId="16448"/>
    <cellStyle name="Notiz 2 9 3 2" xfId="16449"/>
    <cellStyle name="Notiz 2 9 4" xfId="16450"/>
    <cellStyle name="Notiz 2 9 4 2" xfId="16451"/>
    <cellStyle name="Notiz 2 9 5" xfId="16452"/>
    <cellStyle name="Notiz 2 9 6" xfId="16453"/>
    <cellStyle name="Notiz 20" xfId="2215"/>
    <cellStyle name="Notiz 21" xfId="2216"/>
    <cellStyle name="Notiz 22" xfId="2217"/>
    <cellStyle name="Notiz 23" xfId="2218"/>
    <cellStyle name="Notiz 3" xfId="339"/>
    <cellStyle name="Notiz 3 10" xfId="16454"/>
    <cellStyle name="Notiz 3 10 2" xfId="16455"/>
    <cellStyle name="Notiz 3 10 2 2" xfId="16456"/>
    <cellStyle name="Notiz 3 10 3" xfId="16457"/>
    <cellStyle name="Notiz 3 11" xfId="16458"/>
    <cellStyle name="Notiz 3 11 2" xfId="16459"/>
    <cellStyle name="Notiz 3 12" xfId="16460"/>
    <cellStyle name="Notiz 3 12 2" xfId="16461"/>
    <cellStyle name="Notiz 3 13" xfId="16462"/>
    <cellStyle name="Notiz 3 14" xfId="16463"/>
    <cellStyle name="Notiz 3 2" xfId="2219"/>
    <cellStyle name="Notiz 3 2 10" xfId="16464"/>
    <cellStyle name="Notiz 3 2 2" xfId="16465"/>
    <cellStyle name="Notiz 3 2 2 2" xfId="16466"/>
    <cellStyle name="Notiz 3 2 2 2 2" xfId="16467"/>
    <cellStyle name="Notiz 3 2 2 2 2 2" xfId="16468"/>
    <cellStyle name="Notiz 3 2 2 2 2 2 2" xfId="16469"/>
    <cellStyle name="Notiz 3 2 2 2 2 2 2 2" xfId="16470"/>
    <cellStyle name="Notiz 3 2 2 2 2 2 3" xfId="16471"/>
    <cellStyle name="Notiz 3 2 2 2 2 3" xfId="16472"/>
    <cellStyle name="Notiz 3 2 2 2 2 3 2" xfId="16473"/>
    <cellStyle name="Notiz 3 2 2 2 2 4" xfId="16474"/>
    <cellStyle name="Notiz 3 2 2 2 2 4 2" xfId="16475"/>
    <cellStyle name="Notiz 3 2 2 2 2 5" xfId="16476"/>
    <cellStyle name="Notiz 3 2 2 2 2 6" xfId="16477"/>
    <cellStyle name="Notiz 3 2 2 2 3" xfId="16478"/>
    <cellStyle name="Notiz 3 2 2 2 3 2" xfId="16479"/>
    <cellStyle name="Notiz 3 2 2 2 3 2 2" xfId="16480"/>
    <cellStyle name="Notiz 3 2 2 2 3 3" xfId="16481"/>
    <cellStyle name="Notiz 3 2 2 2 4" xfId="16482"/>
    <cellStyle name="Notiz 3 2 2 2 4 2" xfId="16483"/>
    <cellStyle name="Notiz 3 2 2 2 5" xfId="16484"/>
    <cellStyle name="Notiz 3 2 2 2 5 2" xfId="16485"/>
    <cellStyle name="Notiz 3 2 2 2 6" xfId="16486"/>
    <cellStyle name="Notiz 3 2 2 2 7" xfId="16487"/>
    <cellStyle name="Notiz 3 2 2 3" xfId="16488"/>
    <cellStyle name="Notiz 3 2 2 3 2" xfId="16489"/>
    <cellStyle name="Notiz 3 2 2 3 2 2" xfId="16490"/>
    <cellStyle name="Notiz 3 2 2 3 2 2 2" xfId="16491"/>
    <cellStyle name="Notiz 3 2 2 3 2 3" xfId="16492"/>
    <cellStyle name="Notiz 3 2 2 3 3" xfId="16493"/>
    <cellStyle name="Notiz 3 2 2 3 3 2" xfId="16494"/>
    <cellStyle name="Notiz 3 2 2 3 4" xfId="16495"/>
    <cellStyle name="Notiz 3 2 2 3 4 2" xfId="16496"/>
    <cellStyle name="Notiz 3 2 2 3 5" xfId="16497"/>
    <cellStyle name="Notiz 3 2 2 3 6" xfId="16498"/>
    <cellStyle name="Notiz 3 2 2 4" xfId="16499"/>
    <cellStyle name="Notiz 3 2 2 4 2" xfId="16500"/>
    <cellStyle name="Notiz 3 2 2 4 2 2" xfId="16501"/>
    <cellStyle name="Notiz 3 2 2 4 3" xfId="16502"/>
    <cellStyle name="Notiz 3 2 2 5" xfId="16503"/>
    <cellStyle name="Notiz 3 2 2 5 2" xfId="16504"/>
    <cellStyle name="Notiz 3 2 2 6" xfId="16505"/>
    <cellStyle name="Notiz 3 2 2 6 2" xfId="16506"/>
    <cellStyle name="Notiz 3 2 2 7" xfId="16507"/>
    <cellStyle name="Notiz 3 2 2 8" xfId="16508"/>
    <cellStyle name="Notiz 3 2 3" xfId="16509"/>
    <cellStyle name="Notiz 3 2 3 2" xfId="16510"/>
    <cellStyle name="Notiz 3 2 3 2 2" xfId="16511"/>
    <cellStyle name="Notiz 3 2 3 2 2 2" xfId="16512"/>
    <cellStyle name="Notiz 3 2 3 2 2 2 2" xfId="16513"/>
    <cellStyle name="Notiz 3 2 3 2 2 2 2 2" xfId="16514"/>
    <cellStyle name="Notiz 3 2 3 2 2 2 3" xfId="16515"/>
    <cellStyle name="Notiz 3 2 3 2 2 3" xfId="16516"/>
    <cellStyle name="Notiz 3 2 3 2 2 3 2" xfId="16517"/>
    <cellStyle name="Notiz 3 2 3 2 2 4" xfId="16518"/>
    <cellStyle name="Notiz 3 2 3 2 2 4 2" xfId="16519"/>
    <cellStyle name="Notiz 3 2 3 2 2 5" xfId="16520"/>
    <cellStyle name="Notiz 3 2 3 2 2 6" xfId="16521"/>
    <cellStyle name="Notiz 3 2 3 2 3" xfId="16522"/>
    <cellStyle name="Notiz 3 2 3 2 3 2" xfId="16523"/>
    <cellStyle name="Notiz 3 2 3 2 3 2 2" xfId="16524"/>
    <cellStyle name="Notiz 3 2 3 2 3 3" xfId="16525"/>
    <cellStyle name="Notiz 3 2 3 2 4" xfId="16526"/>
    <cellStyle name="Notiz 3 2 3 2 4 2" xfId="16527"/>
    <cellStyle name="Notiz 3 2 3 2 5" xfId="16528"/>
    <cellStyle name="Notiz 3 2 3 2 5 2" xfId="16529"/>
    <cellStyle name="Notiz 3 2 3 2 6" xfId="16530"/>
    <cellStyle name="Notiz 3 2 3 2 7" xfId="16531"/>
    <cellStyle name="Notiz 3 2 3 3" xfId="16532"/>
    <cellStyle name="Notiz 3 2 3 3 2" xfId="16533"/>
    <cellStyle name="Notiz 3 2 3 3 2 2" xfId="16534"/>
    <cellStyle name="Notiz 3 2 3 3 2 2 2" xfId="16535"/>
    <cellStyle name="Notiz 3 2 3 3 2 3" xfId="16536"/>
    <cellStyle name="Notiz 3 2 3 3 3" xfId="16537"/>
    <cellStyle name="Notiz 3 2 3 3 3 2" xfId="16538"/>
    <cellStyle name="Notiz 3 2 3 3 4" xfId="16539"/>
    <cellStyle name="Notiz 3 2 3 3 4 2" xfId="16540"/>
    <cellStyle name="Notiz 3 2 3 3 5" xfId="16541"/>
    <cellStyle name="Notiz 3 2 3 3 6" xfId="16542"/>
    <cellStyle name="Notiz 3 2 3 4" xfId="16543"/>
    <cellStyle name="Notiz 3 2 3 4 2" xfId="16544"/>
    <cellStyle name="Notiz 3 2 3 4 2 2" xfId="16545"/>
    <cellStyle name="Notiz 3 2 3 4 3" xfId="16546"/>
    <cellStyle name="Notiz 3 2 3 5" xfId="16547"/>
    <cellStyle name="Notiz 3 2 3 5 2" xfId="16548"/>
    <cellStyle name="Notiz 3 2 3 6" xfId="16549"/>
    <cellStyle name="Notiz 3 2 3 6 2" xfId="16550"/>
    <cellStyle name="Notiz 3 2 3 7" xfId="16551"/>
    <cellStyle name="Notiz 3 2 3 8" xfId="16552"/>
    <cellStyle name="Notiz 3 2 4" xfId="16553"/>
    <cellStyle name="Notiz 3 2 4 2" xfId="16554"/>
    <cellStyle name="Notiz 3 2 4 2 2" xfId="16555"/>
    <cellStyle name="Notiz 3 2 4 2 2 2" xfId="16556"/>
    <cellStyle name="Notiz 3 2 4 2 2 2 2" xfId="16557"/>
    <cellStyle name="Notiz 3 2 4 2 2 3" xfId="16558"/>
    <cellStyle name="Notiz 3 2 4 2 3" xfId="16559"/>
    <cellStyle name="Notiz 3 2 4 2 3 2" xfId="16560"/>
    <cellStyle name="Notiz 3 2 4 2 4" xfId="16561"/>
    <cellStyle name="Notiz 3 2 4 2 4 2" xfId="16562"/>
    <cellStyle name="Notiz 3 2 4 2 5" xfId="16563"/>
    <cellStyle name="Notiz 3 2 4 2 6" xfId="16564"/>
    <cellStyle name="Notiz 3 2 4 3" xfId="16565"/>
    <cellStyle name="Notiz 3 2 4 3 2" xfId="16566"/>
    <cellStyle name="Notiz 3 2 4 3 2 2" xfId="16567"/>
    <cellStyle name="Notiz 3 2 4 3 3" xfId="16568"/>
    <cellStyle name="Notiz 3 2 4 4" xfId="16569"/>
    <cellStyle name="Notiz 3 2 4 4 2" xfId="16570"/>
    <cellStyle name="Notiz 3 2 4 5" xfId="16571"/>
    <cellStyle name="Notiz 3 2 4 5 2" xfId="16572"/>
    <cellStyle name="Notiz 3 2 4 6" xfId="16573"/>
    <cellStyle name="Notiz 3 2 4 7" xfId="16574"/>
    <cellStyle name="Notiz 3 2 5" xfId="16575"/>
    <cellStyle name="Notiz 3 2 5 2" xfId="16576"/>
    <cellStyle name="Notiz 3 2 5 2 2" xfId="16577"/>
    <cellStyle name="Notiz 3 2 5 2 2 2" xfId="16578"/>
    <cellStyle name="Notiz 3 2 5 2 3" xfId="16579"/>
    <cellStyle name="Notiz 3 2 5 3" xfId="16580"/>
    <cellStyle name="Notiz 3 2 5 3 2" xfId="16581"/>
    <cellStyle name="Notiz 3 2 5 4" xfId="16582"/>
    <cellStyle name="Notiz 3 2 5 4 2" xfId="16583"/>
    <cellStyle name="Notiz 3 2 5 5" xfId="16584"/>
    <cellStyle name="Notiz 3 2 5 6" xfId="16585"/>
    <cellStyle name="Notiz 3 2 6" xfId="16586"/>
    <cellStyle name="Notiz 3 2 6 2" xfId="16587"/>
    <cellStyle name="Notiz 3 2 6 2 2" xfId="16588"/>
    <cellStyle name="Notiz 3 2 6 3" xfId="16589"/>
    <cellStyle name="Notiz 3 2 7" xfId="16590"/>
    <cellStyle name="Notiz 3 2 7 2" xfId="16591"/>
    <cellStyle name="Notiz 3 2 8" xfId="16592"/>
    <cellStyle name="Notiz 3 2 8 2" xfId="16593"/>
    <cellStyle name="Notiz 3 2 9" xfId="16594"/>
    <cellStyle name="Notiz 3 3" xfId="16595"/>
    <cellStyle name="Notiz 3 3 2" xfId="16596"/>
    <cellStyle name="Notiz 3 3 2 2" xfId="16597"/>
    <cellStyle name="Notiz 3 3 2 2 2" xfId="16598"/>
    <cellStyle name="Notiz 3 3 2 2 2 2" xfId="16599"/>
    <cellStyle name="Notiz 3 3 2 2 2 2 2" xfId="16600"/>
    <cellStyle name="Notiz 3 3 2 2 2 2 2 2" xfId="16601"/>
    <cellStyle name="Notiz 3 3 2 2 2 2 3" xfId="16602"/>
    <cellStyle name="Notiz 3 3 2 2 2 3" xfId="16603"/>
    <cellStyle name="Notiz 3 3 2 2 2 3 2" xfId="16604"/>
    <cellStyle name="Notiz 3 3 2 2 2 4" xfId="16605"/>
    <cellStyle name="Notiz 3 3 2 2 2 4 2" xfId="16606"/>
    <cellStyle name="Notiz 3 3 2 2 2 5" xfId="16607"/>
    <cellStyle name="Notiz 3 3 2 2 2 6" xfId="16608"/>
    <cellStyle name="Notiz 3 3 2 2 3" xfId="16609"/>
    <cellStyle name="Notiz 3 3 2 2 3 2" xfId="16610"/>
    <cellStyle name="Notiz 3 3 2 2 3 2 2" xfId="16611"/>
    <cellStyle name="Notiz 3 3 2 2 3 3" xfId="16612"/>
    <cellStyle name="Notiz 3 3 2 2 4" xfId="16613"/>
    <cellStyle name="Notiz 3 3 2 2 4 2" xfId="16614"/>
    <cellStyle name="Notiz 3 3 2 2 5" xfId="16615"/>
    <cellStyle name="Notiz 3 3 2 2 5 2" xfId="16616"/>
    <cellStyle name="Notiz 3 3 2 2 6" xfId="16617"/>
    <cellStyle name="Notiz 3 3 2 2 7" xfId="16618"/>
    <cellStyle name="Notiz 3 3 2 3" xfId="16619"/>
    <cellStyle name="Notiz 3 3 2 3 2" xfId="16620"/>
    <cellStyle name="Notiz 3 3 2 3 2 2" xfId="16621"/>
    <cellStyle name="Notiz 3 3 2 3 2 2 2" xfId="16622"/>
    <cellStyle name="Notiz 3 3 2 3 2 3" xfId="16623"/>
    <cellStyle name="Notiz 3 3 2 3 3" xfId="16624"/>
    <cellStyle name="Notiz 3 3 2 3 3 2" xfId="16625"/>
    <cellStyle name="Notiz 3 3 2 3 4" xfId="16626"/>
    <cellStyle name="Notiz 3 3 2 3 4 2" xfId="16627"/>
    <cellStyle name="Notiz 3 3 2 3 5" xfId="16628"/>
    <cellStyle name="Notiz 3 3 2 3 6" xfId="16629"/>
    <cellStyle name="Notiz 3 3 2 4" xfId="16630"/>
    <cellStyle name="Notiz 3 3 2 4 2" xfId="16631"/>
    <cellStyle name="Notiz 3 3 2 4 2 2" xfId="16632"/>
    <cellStyle name="Notiz 3 3 2 4 3" xfId="16633"/>
    <cellStyle name="Notiz 3 3 2 5" xfId="16634"/>
    <cellStyle name="Notiz 3 3 2 5 2" xfId="16635"/>
    <cellStyle name="Notiz 3 3 2 6" xfId="16636"/>
    <cellStyle name="Notiz 3 3 2 6 2" xfId="16637"/>
    <cellStyle name="Notiz 3 3 2 7" xfId="16638"/>
    <cellStyle name="Notiz 3 3 2 8" xfId="16639"/>
    <cellStyle name="Notiz 3 3 3" xfId="16640"/>
    <cellStyle name="Notiz 3 3 3 2" xfId="16641"/>
    <cellStyle name="Notiz 3 3 3 2 2" xfId="16642"/>
    <cellStyle name="Notiz 3 3 3 2 2 2" xfId="16643"/>
    <cellStyle name="Notiz 3 3 3 2 2 2 2" xfId="16644"/>
    <cellStyle name="Notiz 3 3 3 2 2 3" xfId="16645"/>
    <cellStyle name="Notiz 3 3 3 2 3" xfId="16646"/>
    <cellStyle name="Notiz 3 3 3 2 3 2" xfId="16647"/>
    <cellStyle name="Notiz 3 3 3 2 4" xfId="16648"/>
    <cellStyle name="Notiz 3 3 3 2 4 2" xfId="16649"/>
    <cellStyle name="Notiz 3 3 3 2 5" xfId="16650"/>
    <cellStyle name="Notiz 3 3 3 2 6" xfId="16651"/>
    <cellStyle name="Notiz 3 3 3 3" xfId="16652"/>
    <cellStyle name="Notiz 3 3 3 3 2" xfId="16653"/>
    <cellStyle name="Notiz 3 3 3 3 2 2" xfId="16654"/>
    <cellStyle name="Notiz 3 3 3 3 3" xfId="16655"/>
    <cellStyle name="Notiz 3 3 3 4" xfId="16656"/>
    <cellStyle name="Notiz 3 3 3 4 2" xfId="16657"/>
    <cellStyle name="Notiz 3 3 3 5" xfId="16658"/>
    <cellStyle name="Notiz 3 3 3 5 2" xfId="16659"/>
    <cellStyle name="Notiz 3 3 3 6" xfId="16660"/>
    <cellStyle name="Notiz 3 3 3 7" xfId="16661"/>
    <cellStyle name="Notiz 3 3 4" xfId="16662"/>
    <cellStyle name="Notiz 3 3 4 2" xfId="16663"/>
    <cellStyle name="Notiz 3 3 4 2 2" xfId="16664"/>
    <cellStyle name="Notiz 3 3 4 2 2 2" xfId="16665"/>
    <cellStyle name="Notiz 3 3 4 2 3" xfId="16666"/>
    <cellStyle name="Notiz 3 3 4 3" xfId="16667"/>
    <cellStyle name="Notiz 3 3 4 3 2" xfId="16668"/>
    <cellStyle name="Notiz 3 3 4 4" xfId="16669"/>
    <cellStyle name="Notiz 3 3 4 4 2" xfId="16670"/>
    <cellStyle name="Notiz 3 3 4 5" xfId="16671"/>
    <cellStyle name="Notiz 3 3 4 6" xfId="16672"/>
    <cellStyle name="Notiz 3 3 5" xfId="16673"/>
    <cellStyle name="Notiz 3 3 5 2" xfId="16674"/>
    <cellStyle name="Notiz 3 3 5 2 2" xfId="16675"/>
    <cellStyle name="Notiz 3 3 5 3" xfId="16676"/>
    <cellStyle name="Notiz 3 3 6" xfId="16677"/>
    <cellStyle name="Notiz 3 3 6 2" xfId="16678"/>
    <cellStyle name="Notiz 3 3 7" xfId="16679"/>
    <cellStyle name="Notiz 3 3 7 2" xfId="16680"/>
    <cellStyle name="Notiz 3 3 8" xfId="16681"/>
    <cellStyle name="Notiz 3 3 9" xfId="16682"/>
    <cellStyle name="Notiz 3 4" xfId="16683"/>
    <cellStyle name="Notiz 3 4 2" xfId="16684"/>
    <cellStyle name="Notiz 3 4 2 2" xfId="16685"/>
    <cellStyle name="Notiz 3 4 2 2 2" xfId="16686"/>
    <cellStyle name="Notiz 3 4 2 2 2 2" xfId="16687"/>
    <cellStyle name="Notiz 3 4 2 2 2 2 2" xfId="16688"/>
    <cellStyle name="Notiz 3 4 2 2 2 3" xfId="16689"/>
    <cellStyle name="Notiz 3 4 2 2 3" xfId="16690"/>
    <cellStyle name="Notiz 3 4 2 2 3 2" xfId="16691"/>
    <cellStyle name="Notiz 3 4 2 2 4" xfId="16692"/>
    <cellStyle name="Notiz 3 4 2 2 4 2" xfId="16693"/>
    <cellStyle name="Notiz 3 4 2 2 5" xfId="16694"/>
    <cellStyle name="Notiz 3 4 2 2 6" xfId="16695"/>
    <cellStyle name="Notiz 3 4 2 3" xfId="16696"/>
    <cellStyle name="Notiz 3 4 2 3 2" xfId="16697"/>
    <cellStyle name="Notiz 3 4 2 3 2 2" xfId="16698"/>
    <cellStyle name="Notiz 3 4 2 3 3" xfId="16699"/>
    <cellStyle name="Notiz 3 4 2 4" xfId="16700"/>
    <cellStyle name="Notiz 3 4 2 4 2" xfId="16701"/>
    <cellStyle name="Notiz 3 4 2 5" xfId="16702"/>
    <cellStyle name="Notiz 3 4 2 5 2" xfId="16703"/>
    <cellStyle name="Notiz 3 4 2 6" xfId="16704"/>
    <cellStyle name="Notiz 3 4 2 7" xfId="16705"/>
    <cellStyle name="Notiz 3 4 3" xfId="16706"/>
    <cellStyle name="Notiz 3 4 3 2" xfId="16707"/>
    <cellStyle name="Notiz 3 4 3 2 2" xfId="16708"/>
    <cellStyle name="Notiz 3 4 3 2 2 2" xfId="16709"/>
    <cellStyle name="Notiz 3 4 3 2 3" xfId="16710"/>
    <cellStyle name="Notiz 3 4 3 3" xfId="16711"/>
    <cellStyle name="Notiz 3 4 3 3 2" xfId="16712"/>
    <cellStyle name="Notiz 3 4 3 4" xfId="16713"/>
    <cellStyle name="Notiz 3 4 3 4 2" xfId="16714"/>
    <cellStyle name="Notiz 3 4 3 5" xfId="16715"/>
    <cellStyle name="Notiz 3 4 3 6" xfId="16716"/>
    <cellStyle name="Notiz 3 4 4" xfId="16717"/>
    <cellStyle name="Notiz 3 4 4 2" xfId="16718"/>
    <cellStyle name="Notiz 3 4 4 2 2" xfId="16719"/>
    <cellStyle name="Notiz 3 4 4 3" xfId="16720"/>
    <cellStyle name="Notiz 3 4 5" xfId="16721"/>
    <cellStyle name="Notiz 3 4 5 2" xfId="16722"/>
    <cellStyle name="Notiz 3 4 6" xfId="16723"/>
    <cellStyle name="Notiz 3 4 6 2" xfId="16724"/>
    <cellStyle name="Notiz 3 4 7" xfId="16725"/>
    <cellStyle name="Notiz 3 4 8" xfId="16726"/>
    <cellStyle name="Notiz 3 5" xfId="16727"/>
    <cellStyle name="Notiz 3 5 2" xfId="16728"/>
    <cellStyle name="Notiz 3 5 2 2" xfId="16729"/>
    <cellStyle name="Notiz 3 5 2 2 2" xfId="16730"/>
    <cellStyle name="Notiz 3 5 2 2 2 2" xfId="16731"/>
    <cellStyle name="Notiz 3 5 2 2 2 2 2" xfId="16732"/>
    <cellStyle name="Notiz 3 5 2 2 2 3" xfId="16733"/>
    <cellStyle name="Notiz 3 5 2 2 3" xfId="16734"/>
    <cellStyle name="Notiz 3 5 2 2 3 2" xfId="16735"/>
    <cellStyle name="Notiz 3 5 2 2 4" xfId="16736"/>
    <cellStyle name="Notiz 3 5 2 2 4 2" xfId="16737"/>
    <cellStyle name="Notiz 3 5 2 2 5" xfId="16738"/>
    <cellStyle name="Notiz 3 5 2 2 6" xfId="16739"/>
    <cellStyle name="Notiz 3 5 2 3" xfId="16740"/>
    <cellStyle name="Notiz 3 5 2 3 2" xfId="16741"/>
    <cellStyle name="Notiz 3 5 2 3 2 2" xfId="16742"/>
    <cellStyle name="Notiz 3 5 2 3 3" xfId="16743"/>
    <cellStyle name="Notiz 3 5 2 4" xfId="16744"/>
    <cellStyle name="Notiz 3 5 2 4 2" xfId="16745"/>
    <cellStyle name="Notiz 3 5 2 5" xfId="16746"/>
    <cellStyle name="Notiz 3 5 2 5 2" xfId="16747"/>
    <cellStyle name="Notiz 3 5 2 6" xfId="16748"/>
    <cellStyle name="Notiz 3 5 2 7" xfId="16749"/>
    <cellStyle name="Notiz 3 5 3" xfId="16750"/>
    <cellStyle name="Notiz 3 5 3 2" xfId="16751"/>
    <cellStyle name="Notiz 3 5 3 2 2" xfId="16752"/>
    <cellStyle name="Notiz 3 5 3 2 2 2" xfId="16753"/>
    <cellStyle name="Notiz 3 5 3 2 3" xfId="16754"/>
    <cellStyle name="Notiz 3 5 3 3" xfId="16755"/>
    <cellStyle name="Notiz 3 5 3 3 2" xfId="16756"/>
    <cellStyle name="Notiz 3 5 3 4" xfId="16757"/>
    <cellStyle name="Notiz 3 5 3 4 2" xfId="16758"/>
    <cellStyle name="Notiz 3 5 3 5" xfId="16759"/>
    <cellStyle name="Notiz 3 5 3 6" xfId="16760"/>
    <cellStyle name="Notiz 3 5 4" xfId="16761"/>
    <cellStyle name="Notiz 3 5 4 2" xfId="16762"/>
    <cellStyle name="Notiz 3 5 4 2 2" xfId="16763"/>
    <cellStyle name="Notiz 3 5 4 3" xfId="16764"/>
    <cellStyle name="Notiz 3 5 5" xfId="16765"/>
    <cellStyle name="Notiz 3 5 5 2" xfId="16766"/>
    <cellStyle name="Notiz 3 5 6" xfId="16767"/>
    <cellStyle name="Notiz 3 5 6 2" xfId="16768"/>
    <cellStyle name="Notiz 3 5 7" xfId="16769"/>
    <cellStyle name="Notiz 3 5 8" xfId="16770"/>
    <cellStyle name="Notiz 3 6" xfId="16771"/>
    <cellStyle name="Notiz 3 6 2" xfId="16772"/>
    <cellStyle name="Notiz 3 6 2 2" xfId="16773"/>
    <cellStyle name="Notiz 3 6 2 2 2" xfId="16774"/>
    <cellStyle name="Notiz 3 6 2 2 2 2" xfId="16775"/>
    <cellStyle name="Notiz 3 6 2 2 3" xfId="16776"/>
    <cellStyle name="Notiz 3 6 2 3" xfId="16777"/>
    <cellStyle name="Notiz 3 6 2 3 2" xfId="16778"/>
    <cellStyle name="Notiz 3 6 2 4" xfId="16779"/>
    <cellStyle name="Notiz 3 6 2 4 2" xfId="16780"/>
    <cellStyle name="Notiz 3 6 2 5" xfId="16781"/>
    <cellStyle name="Notiz 3 6 2 6" xfId="16782"/>
    <cellStyle name="Notiz 3 6 3" xfId="16783"/>
    <cellStyle name="Notiz 3 6 3 2" xfId="16784"/>
    <cellStyle name="Notiz 3 6 3 2 2" xfId="16785"/>
    <cellStyle name="Notiz 3 6 3 3" xfId="16786"/>
    <cellStyle name="Notiz 3 6 4" xfId="16787"/>
    <cellStyle name="Notiz 3 6 4 2" xfId="16788"/>
    <cellStyle name="Notiz 3 6 5" xfId="16789"/>
    <cellStyle name="Notiz 3 6 5 2" xfId="16790"/>
    <cellStyle name="Notiz 3 6 6" xfId="16791"/>
    <cellStyle name="Notiz 3 6 7" xfId="16792"/>
    <cellStyle name="Notiz 3 7" xfId="16793"/>
    <cellStyle name="Notiz 3 7 2" xfId="16794"/>
    <cellStyle name="Notiz 3 7 2 2" xfId="16795"/>
    <cellStyle name="Notiz 3 7 2 2 2" xfId="16796"/>
    <cellStyle name="Notiz 3 7 2 2 2 2" xfId="16797"/>
    <cellStyle name="Notiz 3 7 2 2 3" xfId="16798"/>
    <cellStyle name="Notiz 3 7 2 3" xfId="16799"/>
    <cellStyle name="Notiz 3 7 2 3 2" xfId="16800"/>
    <cellStyle name="Notiz 3 7 2 4" xfId="16801"/>
    <cellStyle name="Notiz 3 7 2 4 2" xfId="16802"/>
    <cellStyle name="Notiz 3 7 2 5" xfId="16803"/>
    <cellStyle name="Notiz 3 7 2 6" xfId="16804"/>
    <cellStyle name="Notiz 3 7 3" xfId="16805"/>
    <cellStyle name="Notiz 3 7 3 2" xfId="16806"/>
    <cellStyle name="Notiz 3 7 3 2 2" xfId="16807"/>
    <cellStyle name="Notiz 3 7 3 3" xfId="16808"/>
    <cellStyle name="Notiz 3 7 4" xfId="16809"/>
    <cellStyle name="Notiz 3 7 4 2" xfId="16810"/>
    <cellStyle name="Notiz 3 7 5" xfId="16811"/>
    <cellStyle name="Notiz 3 7 5 2" xfId="16812"/>
    <cellStyle name="Notiz 3 7 6" xfId="16813"/>
    <cellStyle name="Notiz 3 7 7" xfId="16814"/>
    <cellStyle name="Notiz 3 8" xfId="16815"/>
    <cellStyle name="Notiz 3 8 2" xfId="16816"/>
    <cellStyle name="Notiz 3 8 2 2" xfId="16817"/>
    <cellStyle name="Notiz 3 8 2 2 2" xfId="16818"/>
    <cellStyle name="Notiz 3 8 2 2 2 2" xfId="16819"/>
    <cellStyle name="Notiz 3 8 2 2 3" xfId="16820"/>
    <cellStyle name="Notiz 3 8 2 3" xfId="16821"/>
    <cellStyle name="Notiz 3 8 2 3 2" xfId="16822"/>
    <cellStyle name="Notiz 3 8 2 4" xfId="16823"/>
    <cellStyle name="Notiz 3 8 2 4 2" xfId="16824"/>
    <cellStyle name="Notiz 3 8 2 5" xfId="16825"/>
    <cellStyle name="Notiz 3 8 2 6" xfId="16826"/>
    <cellStyle name="Notiz 3 8 3" xfId="16827"/>
    <cellStyle name="Notiz 3 8 3 2" xfId="16828"/>
    <cellStyle name="Notiz 3 8 3 2 2" xfId="16829"/>
    <cellStyle name="Notiz 3 8 3 3" xfId="16830"/>
    <cellStyle name="Notiz 3 8 4" xfId="16831"/>
    <cellStyle name="Notiz 3 8 4 2" xfId="16832"/>
    <cellStyle name="Notiz 3 8 5" xfId="16833"/>
    <cellStyle name="Notiz 3 8 5 2" xfId="16834"/>
    <cellStyle name="Notiz 3 8 6" xfId="16835"/>
    <cellStyle name="Notiz 3 8 7" xfId="16836"/>
    <cellStyle name="Notiz 3 9" xfId="16837"/>
    <cellStyle name="Notiz 3 9 2" xfId="16838"/>
    <cellStyle name="Notiz 3 9 2 2" xfId="16839"/>
    <cellStyle name="Notiz 3 9 2 2 2" xfId="16840"/>
    <cellStyle name="Notiz 3 9 2 3" xfId="16841"/>
    <cellStyle name="Notiz 3 9 3" xfId="16842"/>
    <cellStyle name="Notiz 3 9 3 2" xfId="16843"/>
    <cellStyle name="Notiz 3 9 4" xfId="16844"/>
    <cellStyle name="Notiz 3 9 4 2" xfId="16845"/>
    <cellStyle name="Notiz 3 9 5" xfId="16846"/>
    <cellStyle name="Notiz 3 9 6" xfId="16847"/>
    <cellStyle name="Notiz 4" xfId="2220"/>
    <cellStyle name="Notiz 4 10" xfId="16848"/>
    <cellStyle name="Notiz 4 10 2" xfId="16849"/>
    <cellStyle name="Notiz 4 10 2 2" xfId="16850"/>
    <cellStyle name="Notiz 4 10 3" xfId="16851"/>
    <cellStyle name="Notiz 4 11" xfId="16852"/>
    <cellStyle name="Notiz 4 11 2" xfId="16853"/>
    <cellStyle name="Notiz 4 12" xfId="16854"/>
    <cellStyle name="Notiz 4 12 2" xfId="16855"/>
    <cellStyle name="Notiz 4 13" xfId="16856"/>
    <cellStyle name="Notiz 4 14" xfId="16857"/>
    <cellStyle name="Notiz 4 2" xfId="2221"/>
    <cellStyle name="Notiz 4 2 10" xfId="16858"/>
    <cellStyle name="Notiz 4 2 2" xfId="16859"/>
    <cellStyle name="Notiz 4 2 2 2" xfId="16860"/>
    <cellStyle name="Notiz 4 2 2 2 2" xfId="16861"/>
    <cellStyle name="Notiz 4 2 2 2 2 2" xfId="16862"/>
    <cellStyle name="Notiz 4 2 2 2 2 2 2" xfId="16863"/>
    <cellStyle name="Notiz 4 2 2 2 2 2 2 2" xfId="16864"/>
    <cellStyle name="Notiz 4 2 2 2 2 2 3" xfId="16865"/>
    <cellStyle name="Notiz 4 2 2 2 2 3" xfId="16866"/>
    <cellStyle name="Notiz 4 2 2 2 2 3 2" xfId="16867"/>
    <cellStyle name="Notiz 4 2 2 2 2 4" xfId="16868"/>
    <cellStyle name="Notiz 4 2 2 2 2 4 2" xfId="16869"/>
    <cellStyle name="Notiz 4 2 2 2 2 5" xfId="16870"/>
    <cellStyle name="Notiz 4 2 2 2 2 6" xfId="16871"/>
    <cellStyle name="Notiz 4 2 2 2 3" xfId="16872"/>
    <cellStyle name="Notiz 4 2 2 2 3 2" xfId="16873"/>
    <cellStyle name="Notiz 4 2 2 2 3 2 2" xfId="16874"/>
    <cellStyle name="Notiz 4 2 2 2 3 3" xfId="16875"/>
    <cellStyle name="Notiz 4 2 2 2 4" xfId="16876"/>
    <cellStyle name="Notiz 4 2 2 2 4 2" xfId="16877"/>
    <cellStyle name="Notiz 4 2 2 2 5" xfId="16878"/>
    <cellStyle name="Notiz 4 2 2 2 5 2" xfId="16879"/>
    <cellStyle name="Notiz 4 2 2 2 6" xfId="16880"/>
    <cellStyle name="Notiz 4 2 2 2 7" xfId="16881"/>
    <cellStyle name="Notiz 4 2 2 3" xfId="16882"/>
    <cellStyle name="Notiz 4 2 2 3 2" xfId="16883"/>
    <cellStyle name="Notiz 4 2 2 3 2 2" xfId="16884"/>
    <cellStyle name="Notiz 4 2 2 3 2 2 2" xfId="16885"/>
    <cellStyle name="Notiz 4 2 2 3 2 3" xfId="16886"/>
    <cellStyle name="Notiz 4 2 2 3 3" xfId="16887"/>
    <cellStyle name="Notiz 4 2 2 3 3 2" xfId="16888"/>
    <cellStyle name="Notiz 4 2 2 3 4" xfId="16889"/>
    <cellStyle name="Notiz 4 2 2 3 4 2" xfId="16890"/>
    <cellStyle name="Notiz 4 2 2 3 5" xfId="16891"/>
    <cellStyle name="Notiz 4 2 2 3 6" xfId="16892"/>
    <cellStyle name="Notiz 4 2 2 4" xfId="16893"/>
    <cellStyle name="Notiz 4 2 2 4 2" xfId="16894"/>
    <cellStyle name="Notiz 4 2 2 4 2 2" xfId="16895"/>
    <cellStyle name="Notiz 4 2 2 4 3" xfId="16896"/>
    <cellStyle name="Notiz 4 2 2 5" xfId="16897"/>
    <cellStyle name="Notiz 4 2 2 5 2" xfId="16898"/>
    <cellStyle name="Notiz 4 2 2 6" xfId="16899"/>
    <cellStyle name="Notiz 4 2 2 6 2" xfId="16900"/>
    <cellStyle name="Notiz 4 2 2 7" xfId="16901"/>
    <cellStyle name="Notiz 4 2 2 8" xfId="16902"/>
    <cellStyle name="Notiz 4 2 3" xfId="16903"/>
    <cellStyle name="Notiz 4 2 3 2" xfId="16904"/>
    <cellStyle name="Notiz 4 2 3 2 2" xfId="16905"/>
    <cellStyle name="Notiz 4 2 3 2 2 2" xfId="16906"/>
    <cellStyle name="Notiz 4 2 3 2 2 2 2" xfId="16907"/>
    <cellStyle name="Notiz 4 2 3 2 2 2 2 2" xfId="16908"/>
    <cellStyle name="Notiz 4 2 3 2 2 2 3" xfId="16909"/>
    <cellStyle name="Notiz 4 2 3 2 2 3" xfId="16910"/>
    <cellStyle name="Notiz 4 2 3 2 2 3 2" xfId="16911"/>
    <cellStyle name="Notiz 4 2 3 2 2 4" xfId="16912"/>
    <cellStyle name="Notiz 4 2 3 2 2 4 2" xfId="16913"/>
    <cellStyle name="Notiz 4 2 3 2 2 5" xfId="16914"/>
    <cellStyle name="Notiz 4 2 3 2 2 6" xfId="16915"/>
    <cellStyle name="Notiz 4 2 3 2 3" xfId="16916"/>
    <cellStyle name="Notiz 4 2 3 2 3 2" xfId="16917"/>
    <cellStyle name="Notiz 4 2 3 2 3 2 2" xfId="16918"/>
    <cellStyle name="Notiz 4 2 3 2 3 3" xfId="16919"/>
    <cellStyle name="Notiz 4 2 3 2 4" xfId="16920"/>
    <cellStyle name="Notiz 4 2 3 2 4 2" xfId="16921"/>
    <cellStyle name="Notiz 4 2 3 2 5" xfId="16922"/>
    <cellStyle name="Notiz 4 2 3 2 5 2" xfId="16923"/>
    <cellStyle name="Notiz 4 2 3 2 6" xfId="16924"/>
    <cellStyle name="Notiz 4 2 3 2 7" xfId="16925"/>
    <cellStyle name="Notiz 4 2 3 3" xfId="16926"/>
    <cellStyle name="Notiz 4 2 3 3 2" xfId="16927"/>
    <cellStyle name="Notiz 4 2 3 3 2 2" xfId="16928"/>
    <cellStyle name="Notiz 4 2 3 3 2 2 2" xfId="16929"/>
    <cellStyle name="Notiz 4 2 3 3 2 3" xfId="16930"/>
    <cellStyle name="Notiz 4 2 3 3 3" xfId="16931"/>
    <cellStyle name="Notiz 4 2 3 3 3 2" xfId="16932"/>
    <cellStyle name="Notiz 4 2 3 3 4" xfId="16933"/>
    <cellStyle name="Notiz 4 2 3 3 4 2" xfId="16934"/>
    <cellStyle name="Notiz 4 2 3 3 5" xfId="16935"/>
    <cellStyle name="Notiz 4 2 3 3 6" xfId="16936"/>
    <cellStyle name="Notiz 4 2 3 4" xfId="16937"/>
    <cellStyle name="Notiz 4 2 3 4 2" xfId="16938"/>
    <cellStyle name="Notiz 4 2 3 4 2 2" xfId="16939"/>
    <cellStyle name="Notiz 4 2 3 4 3" xfId="16940"/>
    <cellStyle name="Notiz 4 2 3 5" xfId="16941"/>
    <cellStyle name="Notiz 4 2 3 5 2" xfId="16942"/>
    <cellStyle name="Notiz 4 2 3 6" xfId="16943"/>
    <cellStyle name="Notiz 4 2 3 6 2" xfId="16944"/>
    <cellStyle name="Notiz 4 2 3 7" xfId="16945"/>
    <cellStyle name="Notiz 4 2 3 8" xfId="16946"/>
    <cellStyle name="Notiz 4 2 4" xfId="16947"/>
    <cellStyle name="Notiz 4 2 4 2" xfId="16948"/>
    <cellStyle name="Notiz 4 2 4 2 2" xfId="16949"/>
    <cellStyle name="Notiz 4 2 4 2 2 2" xfId="16950"/>
    <cellStyle name="Notiz 4 2 4 2 2 2 2" xfId="16951"/>
    <cellStyle name="Notiz 4 2 4 2 2 3" xfId="16952"/>
    <cellStyle name="Notiz 4 2 4 2 3" xfId="16953"/>
    <cellStyle name="Notiz 4 2 4 2 3 2" xfId="16954"/>
    <cellStyle name="Notiz 4 2 4 2 4" xfId="16955"/>
    <cellStyle name="Notiz 4 2 4 2 4 2" xfId="16956"/>
    <cellStyle name="Notiz 4 2 4 2 5" xfId="16957"/>
    <cellStyle name="Notiz 4 2 4 2 6" xfId="16958"/>
    <cellStyle name="Notiz 4 2 4 3" xfId="16959"/>
    <cellStyle name="Notiz 4 2 4 3 2" xfId="16960"/>
    <cellStyle name="Notiz 4 2 4 3 2 2" xfId="16961"/>
    <cellStyle name="Notiz 4 2 4 3 3" xfId="16962"/>
    <cellStyle name="Notiz 4 2 4 4" xfId="16963"/>
    <cellStyle name="Notiz 4 2 4 4 2" xfId="16964"/>
    <cellStyle name="Notiz 4 2 4 5" xfId="16965"/>
    <cellStyle name="Notiz 4 2 4 5 2" xfId="16966"/>
    <cellStyle name="Notiz 4 2 4 6" xfId="16967"/>
    <cellStyle name="Notiz 4 2 4 7" xfId="16968"/>
    <cellStyle name="Notiz 4 2 5" xfId="16969"/>
    <cellStyle name="Notiz 4 2 5 2" xfId="16970"/>
    <cellStyle name="Notiz 4 2 5 2 2" xfId="16971"/>
    <cellStyle name="Notiz 4 2 5 2 2 2" xfId="16972"/>
    <cellStyle name="Notiz 4 2 5 2 3" xfId="16973"/>
    <cellStyle name="Notiz 4 2 5 3" xfId="16974"/>
    <cellStyle name="Notiz 4 2 5 3 2" xfId="16975"/>
    <cellStyle name="Notiz 4 2 5 4" xfId="16976"/>
    <cellStyle name="Notiz 4 2 5 4 2" xfId="16977"/>
    <cellStyle name="Notiz 4 2 5 5" xfId="16978"/>
    <cellStyle name="Notiz 4 2 5 6" xfId="16979"/>
    <cellStyle name="Notiz 4 2 6" xfId="16980"/>
    <cellStyle name="Notiz 4 2 6 2" xfId="16981"/>
    <cellStyle name="Notiz 4 2 6 2 2" xfId="16982"/>
    <cellStyle name="Notiz 4 2 6 3" xfId="16983"/>
    <cellStyle name="Notiz 4 2 7" xfId="16984"/>
    <cellStyle name="Notiz 4 2 7 2" xfId="16985"/>
    <cellStyle name="Notiz 4 2 8" xfId="16986"/>
    <cellStyle name="Notiz 4 2 8 2" xfId="16987"/>
    <cellStyle name="Notiz 4 2 9" xfId="16988"/>
    <cellStyle name="Notiz 4 3" xfId="16989"/>
    <cellStyle name="Notiz 4 3 2" xfId="16990"/>
    <cellStyle name="Notiz 4 3 2 2" xfId="16991"/>
    <cellStyle name="Notiz 4 3 2 2 2" xfId="16992"/>
    <cellStyle name="Notiz 4 3 2 2 2 2" xfId="16993"/>
    <cellStyle name="Notiz 4 3 2 2 2 2 2" xfId="16994"/>
    <cellStyle name="Notiz 4 3 2 2 2 2 2 2" xfId="16995"/>
    <cellStyle name="Notiz 4 3 2 2 2 2 3" xfId="16996"/>
    <cellStyle name="Notiz 4 3 2 2 2 3" xfId="16997"/>
    <cellStyle name="Notiz 4 3 2 2 2 3 2" xfId="16998"/>
    <cellStyle name="Notiz 4 3 2 2 2 4" xfId="16999"/>
    <cellStyle name="Notiz 4 3 2 2 2 4 2" xfId="17000"/>
    <cellStyle name="Notiz 4 3 2 2 2 5" xfId="17001"/>
    <cellStyle name="Notiz 4 3 2 2 2 6" xfId="17002"/>
    <cellStyle name="Notiz 4 3 2 2 3" xfId="17003"/>
    <cellStyle name="Notiz 4 3 2 2 3 2" xfId="17004"/>
    <cellStyle name="Notiz 4 3 2 2 3 2 2" xfId="17005"/>
    <cellStyle name="Notiz 4 3 2 2 3 3" xfId="17006"/>
    <cellStyle name="Notiz 4 3 2 2 4" xfId="17007"/>
    <cellStyle name="Notiz 4 3 2 2 4 2" xfId="17008"/>
    <cellStyle name="Notiz 4 3 2 2 5" xfId="17009"/>
    <cellStyle name="Notiz 4 3 2 2 5 2" xfId="17010"/>
    <cellStyle name="Notiz 4 3 2 2 6" xfId="17011"/>
    <cellStyle name="Notiz 4 3 2 2 7" xfId="17012"/>
    <cellStyle name="Notiz 4 3 2 3" xfId="17013"/>
    <cellStyle name="Notiz 4 3 2 3 2" xfId="17014"/>
    <cellStyle name="Notiz 4 3 2 3 2 2" xfId="17015"/>
    <cellStyle name="Notiz 4 3 2 3 2 2 2" xfId="17016"/>
    <cellStyle name="Notiz 4 3 2 3 2 3" xfId="17017"/>
    <cellStyle name="Notiz 4 3 2 3 3" xfId="17018"/>
    <cellStyle name="Notiz 4 3 2 3 3 2" xfId="17019"/>
    <cellStyle name="Notiz 4 3 2 3 4" xfId="17020"/>
    <cellStyle name="Notiz 4 3 2 3 4 2" xfId="17021"/>
    <cellStyle name="Notiz 4 3 2 3 5" xfId="17022"/>
    <cellStyle name="Notiz 4 3 2 3 6" xfId="17023"/>
    <cellStyle name="Notiz 4 3 2 4" xfId="17024"/>
    <cellStyle name="Notiz 4 3 2 4 2" xfId="17025"/>
    <cellStyle name="Notiz 4 3 2 4 2 2" xfId="17026"/>
    <cellStyle name="Notiz 4 3 2 4 3" xfId="17027"/>
    <cellStyle name="Notiz 4 3 2 5" xfId="17028"/>
    <cellStyle name="Notiz 4 3 2 5 2" xfId="17029"/>
    <cellStyle name="Notiz 4 3 2 6" xfId="17030"/>
    <cellStyle name="Notiz 4 3 2 6 2" xfId="17031"/>
    <cellStyle name="Notiz 4 3 2 7" xfId="17032"/>
    <cellStyle name="Notiz 4 3 2 8" xfId="17033"/>
    <cellStyle name="Notiz 4 3 3" xfId="17034"/>
    <cellStyle name="Notiz 4 3 3 2" xfId="17035"/>
    <cellStyle name="Notiz 4 3 3 2 2" xfId="17036"/>
    <cellStyle name="Notiz 4 3 3 2 2 2" xfId="17037"/>
    <cellStyle name="Notiz 4 3 3 2 2 2 2" xfId="17038"/>
    <cellStyle name="Notiz 4 3 3 2 2 3" xfId="17039"/>
    <cellStyle name="Notiz 4 3 3 2 3" xfId="17040"/>
    <cellStyle name="Notiz 4 3 3 2 3 2" xfId="17041"/>
    <cellStyle name="Notiz 4 3 3 2 4" xfId="17042"/>
    <cellStyle name="Notiz 4 3 3 2 4 2" xfId="17043"/>
    <cellStyle name="Notiz 4 3 3 2 5" xfId="17044"/>
    <cellStyle name="Notiz 4 3 3 2 6" xfId="17045"/>
    <cellStyle name="Notiz 4 3 3 3" xfId="17046"/>
    <cellStyle name="Notiz 4 3 3 3 2" xfId="17047"/>
    <cellStyle name="Notiz 4 3 3 3 2 2" xfId="17048"/>
    <cellStyle name="Notiz 4 3 3 3 3" xfId="17049"/>
    <cellStyle name="Notiz 4 3 3 4" xfId="17050"/>
    <cellStyle name="Notiz 4 3 3 4 2" xfId="17051"/>
    <cellStyle name="Notiz 4 3 3 5" xfId="17052"/>
    <cellStyle name="Notiz 4 3 3 5 2" xfId="17053"/>
    <cellStyle name="Notiz 4 3 3 6" xfId="17054"/>
    <cellStyle name="Notiz 4 3 3 7" xfId="17055"/>
    <cellStyle name="Notiz 4 3 4" xfId="17056"/>
    <cellStyle name="Notiz 4 3 4 2" xfId="17057"/>
    <cellStyle name="Notiz 4 3 4 2 2" xfId="17058"/>
    <cellStyle name="Notiz 4 3 4 2 2 2" xfId="17059"/>
    <cellStyle name="Notiz 4 3 4 2 3" xfId="17060"/>
    <cellStyle name="Notiz 4 3 4 3" xfId="17061"/>
    <cellStyle name="Notiz 4 3 4 3 2" xfId="17062"/>
    <cellStyle name="Notiz 4 3 4 4" xfId="17063"/>
    <cellStyle name="Notiz 4 3 4 4 2" xfId="17064"/>
    <cellStyle name="Notiz 4 3 4 5" xfId="17065"/>
    <cellStyle name="Notiz 4 3 4 6" xfId="17066"/>
    <cellStyle name="Notiz 4 3 5" xfId="17067"/>
    <cellStyle name="Notiz 4 3 5 2" xfId="17068"/>
    <cellStyle name="Notiz 4 3 5 2 2" xfId="17069"/>
    <cellStyle name="Notiz 4 3 5 3" xfId="17070"/>
    <cellStyle name="Notiz 4 3 6" xfId="17071"/>
    <cellStyle name="Notiz 4 3 6 2" xfId="17072"/>
    <cellStyle name="Notiz 4 3 7" xfId="17073"/>
    <cellStyle name="Notiz 4 3 7 2" xfId="17074"/>
    <cellStyle name="Notiz 4 3 8" xfId="17075"/>
    <cellStyle name="Notiz 4 3 9" xfId="17076"/>
    <cellStyle name="Notiz 4 4" xfId="17077"/>
    <cellStyle name="Notiz 4 4 2" xfId="17078"/>
    <cellStyle name="Notiz 4 4 2 2" xfId="17079"/>
    <cellStyle name="Notiz 4 4 2 2 2" xfId="17080"/>
    <cellStyle name="Notiz 4 4 2 2 2 2" xfId="17081"/>
    <cellStyle name="Notiz 4 4 2 2 2 2 2" xfId="17082"/>
    <cellStyle name="Notiz 4 4 2 2 2 3" xfId="17083"/>
    <cellStyle name="Notiz 4 4 2 2 3" xfId="17084"/>
    <cellStyle name="Notiz 4 4 2 2 3 2" xfId="17085"/>
    <cellStyle name="Notiz 4 4 2 2 4" xfId="17086"/>
    <cellStyle name="Notiz 4 4 2 2 4 2" xfId="17087"/>
    <cellStyle name="Notiz 4 4 2 2 5" xfId="17088"/>
    <cellStyle name="Notiz 4 4 2 2 6" xfId="17089"/>
    <cellStyle name="Notiz 4 4 2 3" xfId="17090"/>
    <cellStyle name="Notiz 4 4 2 3 2" xfId="17091"/>
    <cellStyle name="Notiz 4 4 2 3 2 2" xfId="17092"/>
    <cellStyle name="Notiz 4 4 2 3 3" xfId="17093"/>
    <cellStyle name="Notiz 4 4 2 4" xfId="17094"/>
    <cellStyle name="Notiz 4 4 2 4 2" xfId="17095"/>
    <cellStyle name="Notiz 4 4 2 5" xfId="17096"/>
    <cellStyle name="Notiz 4 4 2 5 2" xfId="17097"/>
    <cellStyle name="Notiz 4 4 2 6" xfId="17098"/>
    <cellStyle name="Notiz 4 4 2 7" xfId="17099"/>
    <cellStyle name="Notiz 4 4 3" xfId="17100"/>
    <cellStyle name="Notiz 4 4 3 2" xfId="17101"/>
    <cellStyle name="Notiz 4 4 3 2 2" xfId="17102"/>
    <cellStyle name="Notiz 4 4 3 2 2 2" xfId="17103"/>
    <cellStyle name="Notiz 4 4 3 2 3" xfId="17104"/>
    <cellStyle name="Notiz 4 4 3 3" xfId="17105"/>
    <cellStyle name="Notiz 4 4 3 3 2" xfId="17106"/>
    <cellStyle name="Notiz 4 4 3 4" xfId="17107"/>
    <cellStyle name="Notiz 4 4 3 4 2" xfId="17108"/>
    <cellStyle name="Notiz 4 4 3 5" xfId="17109"/>
    <cellStyle name="Notiz 4 4 3 6" xfId="17110"/>
    <cellStyle name="Notiz 4 4 4" xfId="17111"/>
    <cellStyle name="Notiz 4 4 4 2" xfId="17112"/>
    <cellStyle name="Notiz 4 4 4 2 2" xfId="17113"/>
    <cellStyle name="Notiz 4 4 4 3" xfId="17114"/>
    <cellStyle name="Notiz 4 4 5" xfId="17115"/>
    <cellStyle name="Notiz 4 4 5 2" xfId="17116"/>
    <cellStyle name="Notiz 4 4 6" xfId="17117"/>
    <cellStyle name="Notiz 4 4 6 2" xfId="17118"/>
    <cellStyle name="Notiz 4 4 7" xfId="17119"/>
    <cellStyle name="Notiz 4 4 8" xfId="17120"/>
    <cellStyle name="Notiz 4 5" xfId="17121"/>
    <cellStyle name="Notiz 4 5 2" xfId="17122"/>
    <cellStyle name="Notiz 4 5 2 2" xfId="17123"/>
    <cellStyle name="Notiz 4 5 2 2 2" xfId="17124"/>
    <cellStyle name="Notiz 4 5 2 2 2 2" xfId="17125"/>
    <cellStyle name="Notiz 4 5 2 2 2 2 2" xfId="17126"/>
    <cellStyle name="Notiz 4 5 2 2 2 3" xfId="17127"/>
    <cellStyle name="Notiz 4 5 2 2 3" xfId="17128"/>
    <cellStyle name="Notiz 4 5 2 2 3 2" xfId="17129"/>
    <cellStyle name="Notiz 4 5 2 2 4" xfId="17130"/>
    <cellStyle name="Notiz 4 5 2 2 4 2" xfId="17131"/>
    <cellStyle name="Notiz 4 5 2 2 5" xfId="17132"/>
    <cellStyle name="Notiz 4 5 2 2 6" xfId="17133"/>
    <cellStyle name="Notiz 4 5 2 3" xfId="17134"/>
    <cellStyle name="Notiz 4 5 2 3 2" xfId="17135"/>
    <cellStyle name="Notiz 4 5 2 3 2 2" xfId="17136"/>
    <cellStyle name="Notiz 4 5 2 3 3" xfId="17137"/>
    <cellStyle name="Notiz 4 5 2 4" xfId="17138"/>
    <cellStyle name="Notiz 4 5 2 4 2" xfId="17139"/>
    <cellStyle name="Notiz 4 5 2 5" xfId="17140"/>
    <cellStyle name="Notiz 4 5 2 5 2" xfId="17141"/>
    <cellStyle name="Notiz 4 5 2 6" xfId="17142"/>
    <cellStyle name="Notiz 4 5 2 7" xfId="17143"/>
    <cellStyle name="Notiz 4 5 3" xfId="17144"/>
    <cellStyle name="Notiz 4 5 3 2" xfId="17145"/>
    <cellStyle name="Notiz 4 5 3 2 2" xfId="17146"/>
    <cellStyle name="Notiz 4 5 3 2 2 2" xfId="17147"/>
    <cellStyle name="Notiz 4 5 3 2 3" xfId="17148"/>
    <cellStyle name="Notiz 4 5 3 3" xfId="17149"/>
    <cellStyle name="Notiz 4 5 3 3 2" xfId="17150"/>
    <cellStyle name="Notiz 4 5 3 4" xfId="17151"/>
    <cellStyle name="Notiz 4 5 3 4 2" xfId="17152"/>
    <cellStyle name="Notiz 4 5 3 5" xfId="17153"/>
    <cellStyle name="Notiz 4 5 3 6" xfId="17154"/>
    <cellStyle name="Notiz 4 5 4" xfId="17155"/>
    <cellStyle name="Notiz 4 5 4 2" xfId="17156"/>
    <cellStyle name="Notiz 4 5 4 2 2" xfId="17157"/>
    <cellStyle name="Notiz 4 5 4 3" xfId="17158"/>
    <cellStyle name="Notiz 4 5 5" xfId="17159"/>
    <cellStyle name="Notiz 4 5 5 2" xfId="17160"/>
    <cellStyle name="Notiz 4 5 6" xfId="17161"/>
    <cellStyle name="Notiz 4 5 6 2" xfId="17162"/>
    <cellStyle name="Notiz 4 5 7" xfId="17163"/>
    <cellStyle name="Notiz 4 5 8" xfId="17164"/>
    <cellStyle name="Notiz 4 6" xfId="17165"/>
    <cellStyle name="Notiz 4 6 2" xfId="17166"/>
    <cellStyle name="Notiz 4 6 2 2" xfId="17167"/>
    <cellStyle name="Notiz 4 6 2 2 2" xfId="17168"/>
    <cellStyle name="Notiz 4 6 2 2 2 2" xfId="17169"/>
    <cellStyle name="Notiz 4 6 2 2 3" xfId="17170"/>
    <cellStyle name="Notiz 4 6 2 3" xfId="17171"/>
    <cellStyle name="Notiz 4 6 2 3 2" xfId="17172"/>
    <cellStyle name="Notiz 4 6 2 4" xfId="17173"/>
    <cellStyle name="Notiz 4 6 2 4 2" xfId="17174"/>
    <cellStyle name="Notiz 4 6 2 5" xfId="17175"/>
    <cellStyle name="Notiz 4 6 2 6" xfId="17176"/>
    <cellStyle name="Notiz 4 6 3" xfId="17177"/>
    <cellStyle name="Notiz 4 6 3 2" xfId="17178"/>
    <cellStyle name="Notiz 4 6 3 2 2" xfId="17179"/>
    <cellStyle name="Notiz 4 6 3 3" xfId="17180"/>
    <cellStyle name="Notiz 4 6 4" xfId="17181"/>
    <cellStyle name="Notiz 4 6 4 2" xfId="17182"/>
    <cellStyle name="Notiz 4 6 5" xfId="17183"/>
    <cellStyle name="Notiz 4 6 5 2" xfId="17184"/>
    <cellStyle name="Notiz 4 6 6" xfId="17185"/>
    <cellStyle name="Notiz 4 6 7" xfId="17186"/>
    <cellStyle name="Notiz 4 7" xfId="17187"/>
    <cellStyle name="Notiz 4 7 2" xfId="17188"/>
    <cellStyle name="Notiz 4 7 2 2" xfId="17189"/>
    <cellStyle name="Notiz 4 7 2 2 2" xfId="17190"/>
    <cellStyle name="Notiz 4 7 2 2 2 2" xfId="17191"/>
    <cellStyle name="Notiz 4 7 2 2 3" xfId="17192"/>
    <cellStyle name="Notiz 4 7 2 3" xfId="17193"/>
    <cellStyle name="Notiz 4 7 2 3 2" xfId="17194"/>
    <cellStyle name="Notiz 4 7 2 4" xfId="17195"/>
    <cellStyle name="Notiz 4 7 2 4 2" xfId="17196"/>
    <cellStyle name="Notiz 4 7 2 5" xfId="17197"/>
    <cellStyle name="Notiz 4 7 2 6" xfId="17198"/>
    <cellStyle name="Notiz 4 7 3" xfId="17199"/>
    <cellStyle name="Notiz 4 7 3 2" xfId="17200"/>
    <cellStyle name="Notiz 4 7 3 2 2" xfId="17201"/>
    <cellStyle name="Notiz 4 7 3 3" xfId="17202"/>
    <cellStyle name="Notiz 4 7 4" xfId="17203"/>
    <cellStyle name="Notiz 4 7 4 2" xfId="17204"/>
    <cellStyle name="Notiz 4 7 5" xfId="17205"/>
    <cellStyle name="Notiz 4 7 5 2" xfId="17206"/>
    <cellStyle name="Notiz 4 7 6" xfId="17207"/>
    <cellStyle name="Notiz 4 7 7" xfId="17208"/>
    <cellStyle name="Notiz 4 8" xfId="17209"/>
    <cellStyle name="Notiz 4 8 2" xfId="17210"/>
    <cellStyle name="Notiz 4 8 2 2" xfId="17211"/>
    <cellStyle name="Notiz 4 8 2 2 2" xfId="17212"/>
    <cellStyle name="Notiz 4 8 2 2 2 2" xfId="17213"/>
    <cellStyle name="Notiz 4 8 2 2 3" xfId="17214"/>
    <cellStyle name="Notiz 4 8 2 3" xfId="17215"/>
    <cellStyle name="Notiz 4 8 2 3 2" xfId="17216"/>
    <cellStyle name="Notiz 4 8 2 4" xfId="17217"/>
    <cellStyle name="Notiz 4 8 2 4 2" xfId="17218"/>
    <cellStyle name="Notiz 4 8 2 5" xfId="17219"/>
    <cellStyle name="Notiz 4 8 2 6" xfId="17220"/>
    <cellStyle name="Notiz 4 8 3" xfId="17221"/>
    <cellStyle name="Notiz 4 8 3 2" xfId="17222"/>
    <cellStyle name="Notiz 4 8 3 2 2" xfId="17223"/>
    <cellStyle name="Notiz 4 8 3 3" xfId="17224"/>
    <cellStyle name="Notiz 4 8 4" xfId="17225"/>
    <cellStyle name="Notiz 4 8 4 2" xfId="17226"/>
    <cellStyle name="Notiz 4 8 5" xfId="17227"/>
    <cellStyle name="Notiz 4 8 5 2" xfId="17228"/>
    <cellStyle name="Notiz 4 8 6" xfId="17229"/>
    <cellStyle name="Notiz 4 8 7" xfId="17230"/>
    <cellStyle name="Notiz 4 9" xfId="17231"/>
    <cellStyle name="Notiz 4 9 2" xfId="17232"/>
    <cellStyle name="Notiz 4 9 2 2" xfId="17233"/>
    <cellStyle name="Notiz 4 9 2 2 2" xfId="17234"/>
    <cellStyle name="Notiz 4 9 2 3" xfId="17235"/>
    <cellStyle name="Notiz 4 9 3" xfId="17236"/>
    <cellStyle name="Notiz 4 9 3 2" xfId="17237"/>
    <cellStyle name="Notiz 4 9 4" xfId="17238"/>
    <cellStyle name="Notiz 4 9 4 2" xfId="17239"/>
    <cellStyle name="Notiz 4 9 5" xfId="17240"/>
    <cellStyle name="Notiz 4 9 6" xfId="17241"/>
    <cellStyle name="Notiz 5" xfId="2222"/>
    <cellStyle name="Notiz 5 10" xfId="17242"/>
    <cellStyle name="Notiz 5 10 2" xfId="17243"/>
    <cellStyle name="Notiz 5 11" xfId="17244"/>
    <cellStyle name="Notiz 5 11 2" xfId="17245"/>
    <cellStyle name="Notiz 5 12" xfId="17246"/>
    <cellStyle name="Notiz 5 13" xfId="17247"/>
    <cellStyle name="Notiz 5 2" xfId="17248"/>
    <cellStyle name="Notiz 5 2 10" xfId="17249"/>
    <cellStyle name="Notiz 5 2 2" xfId="17250"/>
    <cellStyle name="Notiz 5 2 2 2" xfId="17251"/>
    <cellStyle name="Notiz 5 2 2 2 2" xfId="17252"/>
    <cellStyle name="Notiz 5 2 2 2 2 2" xfId="17253"/>
    <cellStyle name="Notiz 5 2 2 2 2 2 2" xfId="17254"/>
    <cellStyle name="Notiz 5 2 2 2 2 2 2 2" xfId="17255"/>
    <cellStyle name="Notiz 5 2 2 2 2 2 3" xfId="17256"/>
    <cellStyle name="Notiz 5 2 2 2 2 3" xfId="17257"/>
    <cellStyle name="Notiz 5 2 2 2 2 3 2" xfId="17258"/>
    <cellStyle name="Notiz 5 2 2 2 2 4" xfId="17259"/>
    <cellStyle name="Notiz 5 2 2 2 2 4 2" xfId="17260"/>
    <cellStyle name="Notiz 5 2 2 2 2 5" xfId="17261"/>
    <cellStyle name="Notiz 5 2 2 2 2 6" xfId="17262"/>
    <cellStyle name="Notiz 5 2 2 2 3" xfId="17263"/>
    <cellStyle name="Notiz 5 2 2 2 3 2" xfId="17264"/>
    <cellStyle name="Notiz 5 2 2 2 3 2 2" xfId="17265"/>
    <cellStyle name="Notiz 5 2 2 2 3 3" xfId="17266"/>
    <cellStyle name="Notiz 5 2 2 2 4" xfId="17267"/>
    <cellStyle name="Notiz 5 2 2 2 4 2" xfId="17268"/>
    <cellStyle name="Notiz 5 2 2 2 5" xfId="17269"/>
    <cellStyle name="Notiz 5 2 2 2 5 2" xfId="17270"/>
    <cellStyle name="Notiz 5 2 2 2 6" xfId="17271"/>
    <cellStyle name="Notiz 5 2 2 2 7" xfId="17272"/>
    <cellStyle name="Notiz 5 2 2 3" xfId="17273"/>
    <cellStyle name="Notiz 5 2 2 3 2" xfId="17274"/>
    <cellStyle name="Notiz 5 2 2 3 2 2" xfId="17275"/>
    <cellStyle name="Notiz 5 2 2 3 2 2 2" xfId="17276"/>
    <cellStyle name="Notiz 5 2 2 3 2 3" xfId="17277"/>
    <cellStyle name="Notiz 5 2 2 3 3" xfId="17278"/>
    <cellStyle name="Notiz 5 2 2 3 3 2" xfId="17279"/>
    <cellStyle name="Notiz 5 2 2 3 4" xfId="17280"/>
    <cellStyle name="Notiz 5 2 2 3 4 2" xfId="17281"/>
    <cellStyle name="Notiz 5 2 2 3 5" xfId="17282"/>
    <cellStyle name="Notiz 5 2 2 3 6" xfId="17283"/>
    <cellStyle name="Notiz 5 2 2 4" xfId="17284"/>
    <cellStyle name="Notiz 5 2 2 4 2" xfId="17285"/>
    <cellStyle name="Notiz 5 2 2 4 2 2" xfId="17286"/>
    <cellStyle name="Notiz 5 2 2 4 3" xfId="17287"/>
    <cellStyle name="Notiz 5 2 2 5" xfId="17288"/>
    <cellStyle name="Notiz 5 2 2 5 2" xfId="17289"/>
    <cellStyle name="Notiz 5 2 2 6" xfId="17290"/>
    <cellStyle name="Notiz 5 2 2 6 2" xfId="17291"/>
    <cellStyle name="Notiz 5 2 2 7" xfId="17292"/>
    <cellStyle name="Notiz 5 2 2 8" xfId="17293"/>
    <cellStyle name="Notiz 5 2 3" xfId="17294"/>
    <cellStyle name="Notiz 5 2 3 2" xfId="17295"/>
    <cellStyle name="Notiz 5 2 3 2 2" xfId="17296"/>
    <cellStyle name="Notiz 5 2 3 2 2 2" xfId="17297"/>
    <cellStyle name="Notiz 5 2 3 2 2 2 2" xfId="17298"/>
    <cellStyle name="Notiz 5 2 3 2 2 2 2 2" xfId="17299"/>
    <cellStyle name="Notiz 5 2 3 2 2 2 3" xfId="17300"/>
    <cellStyle name="Notiz 5 2 3 2 2 3" xfId="17301"/>
    <cellStyle name="Notiz 5 2 3 2 2 3 2" xfId="17302"/>
    <cellStyle name="Notiz 5 2 3 2 2 4" xfId="17303"/>
    <cellStyle name="Notiz 5 2 3 2 2 4 2" xfId="17304"/>
    <cellStyle name="Notiz 5 2 3 2 2 5" xfId="17305"/>
    <cellStyle name="Notiz 5 2 3 2 2 6" xfId="17306"/>
    <cellStyle name="Notiz 5 2 3 2 3" xfId="17307"/>
    <cellStyle name="Notiz 5 2 3 2 3 2" xfId="17308"/>
    <cellStyle name="Notiz 5 2 3 2 3 2 2" xfId="17309"/>
    <cellStyle name="Notiz 5 2 3 2 3 3" xfId="17310"/>
    <cellStyle name="Notiz 5 2 3 2 4" xfId="17311"/>
    <cellStyle name="Notiz 5 2 3 2 4 2" xfId="17312"/>
    <cellStyle name="Notiz 5 2 3 2 5" xfId="17313"/>
    <cellStyle name="Notiz 5 2 3 2 5 2" xfId="17314"/>
    <cellStyle name="Notiz 5 2 3 2 6" xfId="17315"/>
    <cellStyle name="Notiz 5 2 3 2 7" xfId="17316"/>
    <cellStyle name="Notiz 5 2 3 3" xfId="17317"/>
    <cellStyle name="Notiz 5 2 3 3 2" xfId="17318"/>
    <cellStyle name="Notiz 5 2 3 3 2 2" xfId="17319"/>
    <cellStyle name="Notiz 5 2 3 3 2 2 2" xfId="17320"/>
    <cellStyle name="Notiz 5 2 3 3 2 3" xfId="17321"/>
    <cellStyle name="Notiz 5 2 3 3 3" xfId="17322"/>
    <cellStyle name="Notiz 5 2 3 3 3 2" xfId="17323"/>
    <cellStyle name="Notiz 5 2 3 3 4" xfId="17324"/>
    <cellStyle name="Notiz 5 2 3 3 4 2" xfId="17325"/>
    <cellStyle name="Notiz 5 2 3 3 5" xfId="17326"/>
    <cellStyle name="Notiz 5 2 3 3 6" xfId="17327"/>
    <cellStyle name="Notiz 5 2 3 4" xfId="17328"/>
    <cellStyle name="Notiz 5 2 3 4 2" xfId="17329"/>
    <cellStyle name="Notiz 5 2 3 4 2 2" xfId="17330"/>
    <cellStyle name="Notiz 5 2 3 4 3" xfId="17331"/>
    <cellStyle name="Notiz 5 2 3 5" xfId="17332"/>
    <cellStyle name="Notiz 5 2 3 5 2" xfId="17333"/>
    <cellStyle name="Notiz 5 2 3 6" xfId="17334"/>
    <cellStyle name="Notiz 5 2 3 6 2" xfId="17335"/>
    <cellStyle name="Notiz 5 2 3 7" xfId="17336"/>
    <cellStyle name="Notiz 5 2 3 8" xfId="17337"/>
    <cellStyle name="Notiz 5 2 4" xfId="17338"/>
    <cellStyle name="Notiz 5 2 4 2" xfId="17339"/>
    <cellStyle name="Notiz 5 2 4 2 2" xfId="17340"/>
    <cellStyle name="Notiz 5 2 4 2 2 2" xfId="17341"/>
    <cellStyle name="Notiz 5 2 4 2 2 2 2" xfId="17342"/>
    <cellStyle name="Notiz 5 2 4 2 2 3" xfId="17343"/>
    <cellStyle name="Notiz 5 2 4 2 3" xfId="17344"/>
    <cellStyle name="Notiz 5 2 4 2 3 2" xfId="17345"/>
    <cellStyle name="Notiz 5 2 4 2 4" xfId="17346"/>
    <cellStyle name="Notiz 5 2 4 2 4 2" xfId="17347"/>
    <cellStyle name="Notiz 5 2 4 2 5" xfId="17348"/>
    <cellStyle name="Notiz 5 2 4 2 6" xfId="17349"/>
    <cellStyle name="Notiz 5 2 4 3" xfId="17350"/>
    <cellStyle name="Notiz 5 2 4 3 2" xfId="17351"/>
    <cellStyle name="Notiz 5 2 4 3 2 2" xfId="17352"/>
    <cellStyle name="Notiz 5 2 4 3 3" xfId="17353"/>
    <cellStyle name="Notiz 5 2 4 4" xfId="17354"/>
    <cellStyle name="Notiz 5 2 4 4 2" xfId="17355"/>
    <cellStyle name="Notiz 5 2 4 5" xfId="17356"/>
    <cellStyle name="Notiz 5 2 4 5 2" xfId="17357"/>
    <cellStyle name="Notiz 5 2 4 6" xfId="17358"/>
    <cellStyle name="Notiz 5 2 4 7" xfId="17359"/>
    <cellStyle name="Notiz 5 2 5" xfId="17360"/>
    <cellStyle name="Notiz 5 2 5 2" xfId="17361"/>
    <cellStyle name="Notiz 5 2 5 2 2" xfId="17362"/>
    <cellStyle name="Notiz 5 2 5 2 2 2" xfId="17363"/>
    <cellStyle name="Notiz 5 2 5 2 3" xfId="17364"/>
    <cellStyle name="Notiz 5 2 5 3" xfId="17365"/>
    <cellStyle name="Notiz 5 2 5 3 2" xfId="17366"/>
    <cellStyle name="Notiz 5 2 5 4" xfId="17367"/>
    <cellStyle name="Notiz 5 2 5 4 2" xfId="17368"/>
    <cellStyle name="Notiz 5 2 5 5" xfId="17369"/>
    <cellStyle name="Notiz 5 2 5 6" xfId="17370"/>
    <cellStyle name="Notiz 5 2 6" xfId="17371"/>
    <cellStyle name="Notiz 5 2 6 2" xfId="17372"/>
    <cellStyle name="Notiz 5 2 6 2 2" xfId="17373"/>
    <cellStyle name="Notiz 5 2 6 3" xfId="17374"/>
    <cellStyle name="Notiz 5 2 7" xfId="17375"/>
    <cellStyle name="Notiz 5 2 7 2" xfId="17376"/>
    <cellStyle name="Notiz 5 2 8" xfId="17377"/>
    <cellStyle name="Notiz 5 2 8 2" xfId="17378"/>
    <cellStyle name="Notiz 5 2 9" xfId="17379"/>
    <cellStyle name="Notiz 5 3" xfId="17380"/>
    <cellStyle name="Notiz 5 3 2" xfId="17381"/>
    <cellStyle name="Notiz 5 3 2 2" xfId="17382"/>
    <cellStyle name="Notiz 5 3 2 2 2" xfId="17383"/>
    <cellStyle name="Notiz 5 3 2 2 2 2" xfId="17384"/>
    <cellStyle name="Notiz 5 3 2 2 2 2 2" xfId="17385"/>
    <cellStyle name="Notiz 5 3 2 2 2 2 2 2" xfId="17386"/>
    <cellStyle name="Notiz 5 3 2 2 2 2 3" xfId="17387"/>
    <cellStyle name="Notiz 5 3 2 2 2 3" xfId="17388"/>
    <cellStyle name="Notiz 5 3 2 2 2 3 2" xfId="17389"/>
    <cellStyle name="Notiz 5 3 2 2 2 4" xfId="17390"/>
    <cellStyle name="Notiz 5 3 2 2 2 4 2" xfId="17391"/>
    <cellStyle name="Notiz 5 3 2 2 2 5" xfId="17392"/>
    <cellStyle name="Notiz 5 3 2 2 2 6" xfId="17393"/>
    <cellStyle name="Notiz 5 3 2 2 3" xfId="17394"/>
    <cellStyle name="Notiz 5 3 2 2 3 2" xfId="17395"/>
    <cellStyle name="Notiz 5 3 2 2 3 2 2" xfId="17396"/>
    <cellStyle name="Notiz 5 3 2 2 3 3" xfId="17397"/>
    <cellStyle name="Notiz 5 3 2 2 4" xfId="17398"/>
    <cellStyle name="Notiz 5 3 2 2 4 2" xfId="17399"/>
    <cellStyle name="Notiz 5 3 2 2 5" xfId="17400"/>
    <cellStyle name="Notiz 5 3 2 2 5 2" xfId="17401"/>
    <cellStyle name="Notiz 5 3 2 2 6" xfId="17402"/>
    <cellStyle name="Notiz 5 3 2 2 7" xfId="17403"/>
    <cellStyle name="Notiz 5 3 2 3" xfId="17404"/>
    <cellStyle name="Notiz 5 3 2 3 2" xfId="17405"/>
    <cellStyle name="Notiz 5 3 2 3 2 2" xfId="17406"/>
    <cellStyle name="Notiz 5 3 2 3 2 2 2" xfId="17407"/>
    <cellStyle name="Notiz 5 3 2 3 2 3" xfId="17408"/>
    <cellStyle name="Notiz 5 3 2 3 3" xfId="17409"/>
    <cellStyle name="Notiz 5 3 2 3 3 2" xfId="17410"/>
    <cellStyle name="Notiz 5 3 2 3 4" xfId="17411"/>
    <cellStyle name="Notiz 5 3 2 3 4 2" xfId="17412"/>
    <cellStyle name="Notiz 5 3 2 3 5" xfId="17413"/>
    <cellStyle name="Notiz 5 3 2 3 6" xfId="17414"/>
    <cellStyle name="Notiz 5 3 2 4" xfId="17415"/>
    <cellStyle name="Notiz 5 3 2 4 2" xfId="17416"/>
    <cellStyle name="Notiz 5 3 2 4 2 2" xfId="17417"/>
    <cellStyle name="Notiz 5 3 2 4 3" xfId="17418"/>
    <cellStyle name="Notiz 5 3 2 5" xfId="17419"/>
    <cellStyle name="Notiz 5 3 2 5 2" xfId="17420"/>
    <cellStyle name="Notiz 5 3 2 6" xfId="17421"/>
    <cellStyle name="Notiz 5 3 2 6 2" xfId="17422"/>
    <cellStyle name="Notiz 5 3 2 7" xfId="17423"/>
    <cellStyle name="Notiz 5 3 2 8" xfId="17424"/>
    <cellStyle name="Notiz 5 3 3" xfId="17425"/>
    <cellStyle name="Notiz 5 3 3 2" xfId="17426"/>
    <cellStyle name="Notiz 5 3 3 2 2" xfId="17427"/>
    <cellStyle name="Notiz 5 3 3 2 2 2" xfId="17428"/>
    <cellStyle name="Notiz 5 3 3 2 2 2 2" xfId="17429"/>
    <cellStyle name="Notiz 5 3 3 2 2 3" xfId="17430"/>
    <cellStyle name="Notiz 5 3 3 2 3" xfId="17431"/>
    <cellStyle name="Notiz 5 3 3 2 3 2" xfId="17432"/>
    <cellStyle name="Notiz 5 3 3 2 4" xfId="17433"/>
    <cellStyle name="Notiz 5 3 3 2 4 2" xfId="17434"/>
    <cellStyle name="Notiz 5 3 3 2 5" xfId="17435"/>
    <cellStyle name="Notiz 5 3 3 2 6" xfId="17436"/>
    <cellStyle name="Notiz 5 3 3 3" xfId="17437"/>
    <cellStyle name="Notiz 5 3 3 3 2" xfId="17438"/>
    <cellStyle name="Notiz 5 3 3 3 2 2" xfId="17439"/>
    <cellStyle name="Notiz 5 3 3 3 3" xfId="17440"/>
    <cellStyle name="Notiz 5 3 3 4" xfId="17441"/>
    <cellStyle name="Notiz 5 3 3 4 2" xfId="17442"/>
    <cellStyle name="Notiz 5 3 3 5" xfId="17443"/>
    <cellStyle name="Notiz 5 3 3 5 2" xfId="17444"/>
    <cellStyle name="Notiz 5 3 3 6" xfId="17445"/>
    <cellStyle name="Notiz 5 3 3 7" xfId="17446"/>
    <cellStyle name="Notiz 5 3 4" xfId="17447"/>
    <cellStyle name="Notiz 5 3 4 2" xfId="17448"/>
    <cellStyle name="Notiz 5 3 4 2 2" xfId="17449"/>
    <cellStyle name="Notiz 5 3 4 2 2 2" xfId="17450"/>
    <cellStyle name="Notiz 5 3 4 2 3" xfId="17451"/>
    <cellStyle name="Notiz 5 3 4 3" xfId="17452"/>
    <cellStyle name="Notiz 5 3 4 3 2" xfId="17453"/>
    <cellStyle name="Notiz 5 3 4 4" xfId="17454"/>
    <cellStyle name="Notiz 5 3 4 4 2" xfId="17455"/>
    <cellStyle name="Notiz 5 3 4 5" xfId="17456"/>
    <cellStyle name="Notiz 5 3 4 6" xfId="17457"/>
    <cellStyle name="Notiz 5 3 5" xfId="17458"/>
    <cellStyle name="Notiz 5 3 5 2" xfId="17459"/>
    <cellStyle name="Notiz 5 3 5 2 2" xfId="17460"/>
    <cellStyle name="Notiz 5 3 5 3" xfId="17461"/>
    <cellStyle name="Notiz 5 3 6" xfId="17462"/>
    <cellStyle name="Notiz 5 3 6 2" xfId="17463"/>
    <cellStyle name="Notiz 5 3 7" xfId="17464"/>
    <cellStyle name="Notiz 5 3 7 2" xfId="17465"/>
    <cellStyle name="Notiz 5 3 8" xfId="17466"/>
    <cellStyle name="Notiz 5 3 9" xfId="17467"/>
    <cellStyle name="Notiz 5 4" xfId="17468"/>
    <cellStyle name="Notiz 5 4 2" xfId="17469"/>
    <cellStyle name="Notiz 5 4 2 2" xfId="17470"/>
    <cellStyle name="Notiz 5 4 2 2 2" xfId="17471"/>
    <cellStyle name="Notiz 5 4 2 2 2 2" xfId="17472"/>
    <cellStyle name="Notiz 5 4 2 2 2 2 2" xfId="17473"/>
    <cellStyle name="Notiz 5 4 2 2 2 3" xfId="17474"/>
    <cellStyle name="Notiz 5 4 2 2 3" xfId="17475"/>
    <cellStyle name="Notiz 5 4 2 2 3 2" xfId="17476"/>
    <cellStyle name="Notiz 5 4 2 2 4" xfId="17477"/>
    <cellStyle name="Notiz 5 4 2 2 4 2" xfId="17478"/>
    <cellStyle name="Notiz 5 4 2 2 5" xfId="17479"/>
    <cellStyle name="Notiz 5 4 2 2 6" xfId="17480"/>
    <cellStyle name="Notiz 5 4 2 3" xfId="17481"/>
    <cellStyle name="Notiz 5 4 2 3 2" xfId="17482"/>
    <cellStyle name="Notiz 5 4 2 3 2 2" xfId="17483"/>
    <cellStyle name="Notiz 5 4 2 3 3" xfId="17484"/>
    <cellStyle name="Notiz 5 4 2 4" xfId="17485"/>
    <cellStyle name="Notiz 5 4 2 4 2" xfId="17486"/>
    <cellStyle name="Notiz 5 4 2 5" xfId="17487"/>
    <cellStyle name="Notiz 5 4 2 5 2" xfId="17488"/>
    <cellStyle name="Notiz 5 4 2 6" xfId="17489"/>
    <cellStyle name="Notiz 5 4 2 7" xfId="17490"/>
    <cellStyle name="Notiz 5 4 3" xfId="17491"/>
    <cellStyle name="Notiz 5 4 3 2" xfId="17492"/>
    <cellStyle name="Notiz 5 4 3 2 2" xfId="17493"/>
    <cellStyle name="Notiz 5 4 3 2 2 2" xfId="17494"/>
    <cellStyle name="Notiz 5 4 3 2 3" xfId="17495"/>
    <cellStyle name="Notiz 5 4 3 3" xfId="17496"/>
    <cellStyle name="Notiz 5 4 3 3 2" xfId="17497"/>
    <cellStyle name="Notiz 5 4 3 4" xfId="17498"/>
    <cellStyle name="Notiz 5 4 3 4 2" xfId="17499"/>
    <cellStyle name="Notiz 5 4 3 5" xfId="17500"/>
    <cellStyle name="Notiz 5 4 3 6" xfId="17501"/>
    <cellStyle name="Notiz 5 4 4" xfId="17502"/>
    <cellStyle name="Notiz 5 4 4 2" xfId="17503"/>
    <cellStyle name="Notiz 5 4 4 2 2" xfId="17504"/>
    <cellStyle name="Notiz 5 4 4 3" xfId="17505"/>
    <cellStyle name="Notiz 5 4 5" xfId="17506"/>
    <cellStyle name="Notiz 5 4 5 2" xfId="17507"/>
    <cellStyle name="Notiz 5 4 6" xfId="17508"/>
    <cellStyle name="Notiz 5 4 6 2" xfId="17509"/>
    <cellStyle name="Notiz 5 4 7" xfId="17510"/>
    <cellStyle name="Notiz 5 4 8" xfId="17511"/>
    <cellStyle name="Notiz 5 5" xfId="17512"/>
    <cellStyle name="Notiz 5 5 2" xfId="17513"/>
    <cellStyle name="Notiz 5 5 2 2" xfId="17514"/>
    <cellStyle name="Notiz 5 5 2 2 2" xfId="17515"/>
    <cellStyle name="Notiz 5 5 2 2 2 2" xfId="17516"/>
    <cellStyle name="Notiz 5 5 2 2 2 2 2" xfId="17517"/>
    <cellStyle name="Notiz 5 5 2 2 2 3" xfId="17518"/>
    <cellStyle name="Notiz 5 5 2 2 3" xfId="17519"/>
    <cellStyle name="Notiz 5 5 2 2 3 2" xfId="17520"/>
    <cellStyle name="Notiz 5 5 2 2 4" xfId="17521"/>
    <cellStyle name="Notiz 5 5 2 2 4 2" xfId="17522"/>
    <cellStyle name="Notiz 5 5 2 2 5" xfId="17523"/>
    <cellStyle name="Notiz 5 5 2 2 6" xfId="17524"/>
    <cellStyle name="Notiz 5 5 2 3" xfId="17525"/>
    <cellStyle name="Notiz 5 5 2 3 2" xfId="17526"/>
    <cellStyle name="Notiz 5 5 2 3 2 2" xfId="17527"/>
    <cellStyle name="Notiz 5 5 2 3 3" xfId="17528"/>
    <cellStyle name="Notiz 5 5 2 4" xfId="17529"/>
    <cellStyle name="Notiz 5 5 2 4 2" xfId="17530"/>
    <cellStyle name="Notiz 5 5 2 5" xfId="17531"/>
    <cellStyle name="Notiz 5 5 2 5 2" xfId="17532"/>
    <cellStyle name="Notiz 5 5 2 6" xfId="17533"/>
    <cellStyle name="Notiz 5 5 2 7" xfId="17534"/>
    <cellStyle name="Notiz 5 5 3" xfId="17535"/>
    <cellStyle name="Notiz 5 5 3 2" xfId="17536"/>
    <cellStyle name="Notiz 5 5 3 2 2" xfId="17537"/>
    <cellStyle name="Notiz 5 5 3 2 2 2" xfId="17538"/>
    <cellStyle name="Notiz 5 5 3 2 3" xfId="17539"/>
    <cellStyle name="Notiz 5 5 3 3" xfId="17540"/>
    <cellStyle name="Notiz 5 5 3 3 2" xfId="17541"/>
    <cellStyle name="Notiz 5 5 3 4" xfId="17542"/>
    <cellStyle name="Notiz 5 5 3 4 2" xfId="17543"/>
    <cellStyle name="Notiz 5 5 3 5" xfId="17544"/>
    <cellStyle name="Notiz 5 5 3 6" xfId="17545"/>
    <cellStyle name="Notiz 5 5 4" xfId="17546"/>
    <cellStyle name="Notiz 5 5 4 2" xfId="17547"/>
    <cellStyle name="Notiz 5 5 4 2 2" xfId="17548"/>
    <cellStyle name="Notiz 5 5 4 3" xfId="17549"/>
    <cellStyle name="Notiz 5 5 5" xfId="17550"/>
    <cellStyle name="Notiz 5 5 5 2" xfId="17551"/>
    <cellStyle name="Notiz 5 5 6" xfId="17552"/>
    <cellStyle name="Notiz 5 5 6 2" xfId="17553"/>
    <cellStyle name="Notiz 5 5 7" xfId="17554"/>
    <cellStyle name="Notiz 5 5 8" xfId="17555"/>
    <cellStyle name="Notiz 5 6" xfId="17556"/>
    <cellStyle name="Notiz 5 6 2" xfId="17557"/>
    <cellStyle name="Notiz 5 6 2 2" xfId="17558"/>
    <cellStyle name="Notiz 5 6 2 2 2" xfId="17559"/>
    <cellStyle name="Notiz 5 6 2 2 2 2" xfId="17560"/>
    <cellStyle name="Notiz 5 6 2 2 3" xfId="17561"/>
    <cellStyle name="Notiz 5 6 2 3" xfId="17562"/>
    <cellStyle name="Notiz 5 6 2 3 2" xfId="17563"/>
    <cellStyle name="Notiz 5 6 2 4" xfId="17564"/>
    <cellStyle name="Notiz 5 6 2 4 2" xfId="17565"/>
    <cellStyle name="Notiz 5 6 2 5" xfId="17566"/>
    <cellStyle name="Notiz 5 6 2 6" xfId="17567"/>
    <cellStyle name="Notiz 5 6 3" xfId="17568"/>
    <cellStyle name="Notiz 5 6 3 2" xfId="17569"/>
    <cellStyle name="Notiz 5 6 3 2 2" xfId="17570"/>
    <cellStyle name="Notiz 5 6 3 3" xfId="17571"/>
    <cellStyle name="Notiz 5 6 4" xfId="17572"/>
    <cellStyle name="Notiz 5 6 4 2" xfId="17573"/>
    <cellStyle name="Notiz 5 6 5" xfId="17574"/>
    <cellStyle name="Notiz 5 6 5 2" xfId="17575"/>
    <cellStyle name="Notiz 5 6 6" xfId="17576"/>
    <cellStyle name="Notiz 5 6 7" xfId="17577"/>
    <cellStyle name="Notiz 5 7" xfId="17578"/>
    <cellStyle name="Notiz 5 7 2" xfId="17579"/>
    <cellStyle name="Notiz 5 7 2 2" xfId="17580"/>
    <cellStyle name="Notiz 5 7 2 2 2" xfId="17581"/>
    <cellStyle name="Notiz 5 7 2 2 2 2" xfId="17582"/>
    <cellStyle name="Notiz 5 7 2 2 3" xfId="17583"/>
    <cellStyle name="Notiz 5 7 2 3" xfId="17584"/>
    <cellStyle name="Notiz 5 7 2 3 2" xfId="17585"/>
    <cellStyle name="Notiz 5 7 2 4" xfId="17586"/>
    <cellStyle name="Notiz 5 7 2 4 2" xfId="17587"/>
    <cellStyle name="Notiz 5 7 2 5" xfId="17588"/>
    <cellStyle name="Notiz 5 7 2 6" xfId="17589"/>
    <cellStyle name="Notiz 5 7 3" xfId="17590"/>
    <cellStyle name="Notiz 5 7 3 2" xfId="17591"/>
    <cellStyle name="Notiz 5 7 3 2 2" xfId="17592"/>
    <cellStyle name="Notiz 5 7 3 3" xfId="17593"/>
    <cellStyle name="Notiz 5 7 4" xfId="17594"/>
    <cellStyle name="Notiz 5 7 4 2" xfId="17595"/>
    <cellStyle name="Notiz 5 7 5" xfId="17596"/>
    <cellStyle name="Notiz 5 7 5 2" xfId="17597"/>
    <cellStyle name="Notiz 5 7 6" xfId="17598"/>
    <cellStyle name="Notiz 5 7 7" xfId="17599"/>
    <cellStyle name="Notiz 5 8" xfId="17600"/>
    <cellStyle name="Notiz 5 8 2" xfId="17601"/>
    <cellStyle name="Notiz 5 8 2 2" xfId="17602"/>
    <cellStyle name="Notiz 5 8 2 2 2" xfId="17603"/>
    <cellStyle name="Notiz 5 8 2 3" xfId="17604"/>
    <cellStyle name="Notiz 5 8 3" xfId="17605"/>
    <cellStyle name="Notiz 5 8 3 2" xfId="17606"/>
    <cellStyle name="Notiz 5 8 4" xfId="17607"/>
    <cellStyle name="Notiz 5 8 4 2" xfId="17608"/>
    <cellStyle name="Notiz 5 8 5" xfId="17609"/>
    <cellStyle name="Notiz 5 8 6" xfId="17610"/>
    <cellStyle name="Notiz 5 9" xfId="17611"/>
    <cellStyle name="Notiz 5 9 2" xfId="17612"/>
    <cellStyle name="Notiz 5 9 2 2" xfId="17613"/>
    <cellStyle name="Notiz 5 9 3" xfId="17614"/>
    <cellStyle name="Notiz 6" xfId="2223"/>
    <cellStyle name="Notiz 6 2" xfId="17615"/>
    <cellStyle name="Notiz 6 2 2" xfId="17616"/>
    <cellStyle name="Notiz 6 2 2 2" xfId="17617"/>
    <cellStyle name="Notiz 6 2 2 2 2" xfId="17618"/>
    <cellStyle name="Notiz 6 2 2 3" xfId="17619"/>
    <cellStyle name="Notiz 6 2 3" xfId="17620"/>
    <cellStyle name="Notiz 6 2 3 2" xfId="17621"/>
    <cellStyle name="Notiz 6 2 4" xfId="17622"/>
    <cellStyle name="Notiz 6 2 4 2" xfId="17623"/>
    <cellStyle name="Notiz 6 2 5" xfId="17624"/>
    <cellStyle name="Notiz 6 2 6" xfId="17625"/>
    <cellStyle name="Notiz 6 3" xfId="17626"/>
    <cellStyle name="Notiz 6 3 2" xfId="17627"/>
    <cellStyle name="Notiz 6 3 2 2" xfId="17628"/>
    <cellStyle name="Notiz 6 3 3" xfId="17629"/>
    <cellStyle name="Notiz 6 4" xfId="17630"/>
    <cellStyle name="Notiz 6 4 2" xfId="17631"/>
    <cellStyle name="Notiz 6 5" xfId="17632"/>
    <cellStyle name="Notiz 6 5 2" xfId="17633"/>
    <cellStyle name="Notiz 6 6" xfId="17634"/>
    <cellStyle name="Notiz 6 7" xfId="17635"/>
    <cellStyle name="Notiz 7" xfId="2224"/>
    <cellStyle name="Notiz 7 2" xfId="17636"/>
    <cellStyle name="Notiz 7 2 2" xfId="17637"/>
    <cellStyle name="Notiz 7 3" xfId="17638"/>
    <cellStyle name="Notiz 7 4" xfId="17639"/>
    <cellStyle name="Notiz 8" xfId="2225"/>
    <cellStyle name="Notiz 9" xfId="2226"/>
    <cellStyle name="o.Tausender" xfId="340"/>
    <cellStyle name="ohneP" xfId="341"/>
    <cellStyle name="Prozent 2" xfId="342"/>
    <cellStyle name="Prozent 2 2" xfId="343"/>
    <cellStyle name="Prozent 3" xfId="344"/>
    <cellStyle name="Prozent 4" xfId="345"/>
    <cellStyle name="Prozent 5" xfId="346"/>
    <cellStyle name="Prozent 6" xfId="347"/>
    <cellStyle name="Prozent 6 2" xfId="348"/>
    <cellStyle name="Prozent 7" xfId="349"/>
    <cellStyle name="ProzVeränderung" xfId="350"/>
    <cellStyle name="ProzVeränderung 2" xfId="351"/>
    <cellStyle name="Punkt" xfId="352"/>
    <cellStyle name="Punkt, o + u Ränder" xfId="353"/>
    <cellStyle name="Punkt, o + u Ränder 2" xfId="354"/>
    <cellStyle name="Punkt, o+u Ränder" xfId="355"/>
    <cellStyle name="Punkt, o+u Ränder 2" xfId="356"/>
    <cellStyle name="Punkt, rechts Rand" xfId="357"/>
    <cellStyle name="Punkt,,oben+unten Ränder" xfId="358"/>
    <cellStyle name="Punkt,,oben+unten Ränder 2" xfId="359"/>
    <cellStyle name="Punkt,rechts Rand" xfId="360"/>
    <cellStyle name="Punkt; unten Rand" xfId="361"/>
    <cellStyle name="Raster" xfId="362"/>
    <cellStyle name="Raster Linie ob + rechts" xfId="363"/>
    <cellStyle name="Raster Linie ob + rechts 2" xfId="364"/>
    <cellStyle name="Raster Linie oben" xfId="365"/>
    <cellStyle name="Raster Linie oben 2" xfId="366"/>
    <cellStyle name="Raster Linie oben u. unten" xfId="367"/>
    <cellStyle name="Raster Linie oben u. unten 2" xfId="368"/>
    <cellStyle name="Raster Linie oben u. unten+re" xfId="369"/>
    <cellStyle name="Raster Linie oben u. unten+re 2" xfId="370"/>
    <cellStyle name="Raster Linie rechts" xfId="371"/>
    <cellStyle name="Raster Linie unten" xfId="372"/>
    <cellStyle name="Schlecht 2" xfId="373"/>
    <cellStyle name="Schlecht 2 2" xfId="374"/>
    <cellStyle name="Schlecht 3" xfId="375"/>
    <cellStyle name="SDatensatzbeschreibungtandard" xfId="376"/>
    <cellStyle name="Standard" xfId="0" builtinId="0"/>
    <cellStyle name="Standard 10" xfId="377"/>
    <cellStyle name="Standard 10 2" xfId="378"/>
    <cellStyle name="Standard 10 2 2" xfId="379"/>
    <cellStyle name="Standard 10 2 3" xfId="380"/>
    <cellStyle name="Standard 10 2 4" xfId="381"/>
    <cellStyle name="Standard 10 2 5" xfId="382"/>
    <cellStyle name="Standard 10 3" xfId="383"/>
    <cellStyle name="Standard 10 4" xfId="384"/>
    <cellStyle name="Standard 11" xfId="385"/>
    <cellStyle name="Standard 11 2" xfId="386"/>
    <cellStyle name="Standard 11 2 2" xfId="17640"/>
    <cellStyle name="Standard 11 3" xfId="387"/>
    <cellStyle name="Standard 11 3 2" xfId="388"/>
    <cellStyle name="Standard 11 4" xfId="389"/>
    <cellStyle name="Standard 11 4 2" xfId="390"/>
    <cellStyle name="Standard 11 5" xfId="391"/>
    <cellStyle name="Standard 12" xfId="392"/>
    <cellStyle name="Standard 12 2" xfId="393"/>
    <cellStyle name="Standard 12 2 2" xfId="394"/>
    <cellStyle name="Standard 12 2 2 2" xfId="17641"/>
    <cellStyle name="Standard 12 2 3" xfId="395"/>
    <cellStyle name="Standard 12 2 3 2" xfId="17642"/>
    <cellStyle name="Standard 12 2 3 3" xfId="20680"/>
    <cellStyle name="Standard 12 2 3 3 2" xfId="20681"/>
    <cellStyle name="Standard 12 3" xfId="396"/>
    <cellStyle name="Standard 12 3 2" xfId="17643"/>
    <cellStyle name="Standard 12 4" xfId="397"/>
    <cellStyle name="Standard 12 4 2" xfId="17644"/>
    <cellStyle name="Standard 12 5" xfId="17645"/>
    <cellStyle name="Standard 12 6" xfId="17646"/>
    <cellStyle name="Standard 13" xfId="398"/>
    <cellStyle name="Standard 13 2" xfId="17647"/>
    <cellStyle name="Standard 13 2 2" xfId="17648"/>
    <cellStyle name="Standard 13 3" xfId="17649"/>
    <cellStyle name="Standard 13 4" xfId="17650"/>
    <cellStyle name="Standard 14" xfId="399"/>
    <cellStyle name="Standard 14 2" xfId="400"/>
    <cellStyle name="Standard 14 2 2" xfId="17651"/>
    <cellStyle name="Standard 14 3" xfId="17652"/>
    <cellStyle name="Standard 14 4" xfId="17653"/>
    <cellStyle name="Standard 15" xfId="401"/>
    <cellStyle name="Standard 15 2" xfId="402"/>
    <cellStyle name="Standard 15 3" xfId="17654"/>
    <cellStyle name="Standard 16" xfId="403"/>
    <cellStyle name="Standard 17" xfId="404"/>
    <cellStyle name="Standard 17 2" xfId="405"/>
    <cellStyle name="Standard 18" xfId="406"/>
    <cellStyle name="Standard 19" xfId="407"/>
    <cellStyle name="Standard 2" xfId="408"/>
    <cellStyle name="Standard 2 10" xfId="17655"/>
    <cellStyle name="Standard 2 10 2" xfId="17656"/>
    <cellStyle name="Standard 2 10 2 2" xfId="17657"/>
    <cellStyle name="Standard 2 10 2 2 2" xfId="17658"/>
    <cellStyle name="Standard 2 10 2 2 2 2" xfId="17659"/>
    <cellStyle name="Standard 2 10 2 2 3" xfId="17660"/>
    <cellStyle name="Standard 2 10 2 3" xfId="17661"/>
    <cellStyle name="Standard 2 10 2 3 2" xfId="17662"/>
    <cellStyle name="Standard 2 10 2 4" xfId="17663"/>
    <cellStyle name="Standard 2 10 2 4 2" xfId="17664"/>
    <cellStyle name="Standard 2 10 2 5" xfId="17665"/>
    <cellStyle name="Standard 2 10 2 6" xfId="17666"/>
    <cellStyle name="Standard 2 10 3" xfId="17667"/>
    <cellStyle name="Standard 2 10 3 2" xfId="17668"/>
    <cellStyle name="Standard 2 10 3 2 2" xfId="17669"/>
    <cellStyle name="Standard 2 10 3 3" xfId="17670"/>
    <cellStyle name="Standard 2 10 4" xfId="17671"/>
    <cellStyle name="Standard 2 10 4 2" xfId="17672"/>
    <cellStyle name="Standard 2 10 5" xfId="17673"/>
    <cellStyle name="Standard 2 10 5 2" xfId="17674"/>
    <cellStyle name="Standard 2 10 6" xfId="17675"/>
    <cellStyle name="Standard 2 10 7" xfId="17676"/>
    <cellStyle name="Standard 2 11" xfId="17677"/>
    <cellStyle name="Standard 2 2" xfId="409"/>
    <cellStyle name="Standard 2 2 2" xfId="410"/>
    <cellStyle name="Standard 2 3" xfId="411"/>
    <cellStyle name="Standard 2 3 2" xfId="17678"/>
    <cellStyle name="Standard 2 3 3" xfId="17679"/>
    <cellStyle name="Standard 2 3 3 10" xfId="17680"/>
    <cellStyle name="Standard 2 3 3 2" xfId="17681"/>
    <cellStyle name="Standard 2 3 3 2 2" xfId="17682"/>
    <cellStyle name="Standard 2 3 3 2 2 2" xfId="17683"/>
    <cellStyle name="Standard 2 3 3 2 2 2 2" xfId="17684"/>
    <cellStyle name="Standard 2 3 3 2 2 2 2 2" xfId="17685"/>
    <cellStyle name="Standard 2 3 3 2 2 2 2 2 2" xfId="17686"/>
    <cellStyle name="Standard 2 3 3 2 2 2 2 3" xfId="17687"/>
    <cellStyle name="Standard 2 3 3 2 2 2 3" xfId="17688"/>
    <cellStyle name="Standard 2 3 3 2 2 2 3 2" xfId="17689"/>
    <cellStyle name="Standard 2 3 3 2 2 2 4" xfId="17690"/>
    <cellStyle name="Standard 2 3 3 2 2 2 4 2" xfId="17691"/>
    <cellStyle name="Standard 2 3 3 2 2 2 5" xfId="17692"/>
    <cellStyle name="Standard 2 3 3 2 2 2 6" xfId="17693"/>
    <cellStyle name="Standard 2 3 3 2 2 3" xfId="17694"/>
    <cellStyle name="Standard 2 3 3 2 2 3 2" xfId="17695"/>
    <cellStyle name="Standard 2 3 3 2 2 3 2 2" xfId="17696"/>
    <cellStyle name="Standard 2 3 3 2 2 3 3" xfId="17697"/>
    <cellStyle name="Standard 2 3 3 2 2 4" xfId="17698"/>
    <cellStyle name="Standard 2 3 3 2 2 4 2" xfId="17699"/>
    <cellStyle name="Standard 2 3 3 2 2 5" xfId="17700"/>
    <cellStyle name="Standard 2 3 3 2 2 5 2" xfId="17701"/>
    <cellStyle name="Standard 2 3 3 2 2 6" xfId="17702"/>
    <cellStyle name="Standard 2 3 3 2 2 7" xfId="17703"/>
    <cellStyle name="Standard 2 3 3 2 3" xfId="17704"/>
    <cellStyle name="Standard 2 3 3 2 3 2" xfId="17705"/>
    <cellStyle name="Standard 2 3 3 2 3 2 2" xfId="17706"/>
    <cellStyle name="Standard 2 3 3 2 3 2 2 2" xfId="17707"/>
    <cellStyle name="Standard 2 3 3 2 3 2 3" xfId="17708"/>
    <cellStyle name="Standard 2 3 3 2 3 3" xfId="17709"/>
    <cellStyle name="Standard 2 3 3 2 3 3 2" xfId="17710"/>
    <cellStyle name="Standard 2 3 3 2 3 4" xfId="17711"/>
    <cellStyle name="Standard 2 3 3 2 3 4 2" xfId="17712"/>
    <cellStyle name="Standard 2 3 3 2 3 5" xfId="17713"/>
    <cellStyle name="Standard 2 3 3 2 3 6" xfId="17714"/>
    <cellStyle name="Standard 2 3 3 2 4" xfId="17715"/>
    <cellStyle name="Standard 2 3 3 2 4 2" xfId="17716"/>
    <cellStyle name="Standard 2 3 3 2 4 2 2" xfId="17717"/>
    <cellStyle name="Standard 2 3 3 2 4 3" xfId="17718"/>
    <cellStyle name="Standard 2 3 3 2 5" xfId="17719"/>
    <cellStyle name="Standard 2 3 3 2 5 2" xfId="17720"/>
    <cellStyle name="Standard 2 3 3 2 6" xfId="17721"/>
    <cellStyle name="Standard 2 3 3 2 6 2" xfId="17722"/>
    <cellStyle name="Standard 2 3 3 2 7" xfId="17723"/>
    <cellStyle name="Standard 2 3 3 2 8" xfId="17724"/>
    <cellStyle name="Standard 2 3 3 3" xfId="17725"/>
    <cellStyle name="Standard 2 3 3 3 2" xfId="17726"/>
    <cellStyle name="Standard 2 3 3 3 2 2" xfId="17727"/>
    <cellStyle name="Standard 2 3 3 3 2 2 2" xfId="17728"/>
    <cellStyle name="Standard 2 3 3 3 2 2 2 2" xfId="17729"/>
    <cellStyle name="Standard 2 3 3 3 2 2 2 2 2" xfId="17730"/>
    <cellStyle name="Standard 2 3 3 3 2 2 2 3" xfId="17731"/>
    <cellStyle name="Standard 2 3 3 3 2 2 3" xfId="17732"/>
    <cellStyle name="Standard 2 3 3 3 2 2 3 2" xfId="17733"/>
    <cellStyle name="Standard 2 3 3 3 2 2 4" xfId="17734"/>
    <cellStyle name="Standard 2 3 3 3 2 2 4 2" xfId="17735"/>
    <cellStyle name="Standard 2 3 3 3 2 2 5" xfId="17736"/>
    <cellStyle name="Standard 2 3 3 3 2 2 6" xfId="17737"/>
    <cellStyle name="Standard 2 3 3 3 2 3" xfId="17738"/>
    <cellStyle name="Standard 2 3 3 3 2 3 2" xfId="17739"/>
    <cellStyle name="Standard 2 3 3 3 2 3 2 2" xfId="17740"/>
    <cellStyle name="Standard 2 3 3 3 2 3 3" xfId="17741"/>
    <cellStyle name="Standard 2 3 3 3 2 4" xfId="17742"/>
    <cellStyle name="Standard 2 3 3 3 2 4 2" xfId="17743"/>
    <cellStyle name="Standard 2 3 3 3 2 5" xfId="17744"/>
    <cellStyle name="Standard 2 3 3 3 2 5 2" xfId="17745"/>
    <cellStyle name="Standard 2 3 3 3 2 6" xfId="17746"/>
    <cellStyle name="Standard 2 3 3 3 2 7" xfId="17747"/>
    <cellStyle name="Standard 2 3 3 3 3" xfId="17748"/>
    <cellStyle name="Standard 2 3 3 3 3 2" xfId="17749"/>
    <cellStyle name="Standard 2 3 3 3 3 2 2" xfId="17750"/>
    <cellStyle name="Standard 2 3 3 3 3 2 2 2" xfId="17751"/>
    <cellStyle name="Standard 2 3 3 3 3 2 3" xfId="17752"/>
    <cellStyle name="Standard 2 3 3 3 3 3" xfId="17753"/>
    <cellStyle name="Standard 2 3 3 3 3 3 2" xfId="17754"/>
    <cellStyle name="Standard 2 3 3 3 3 4" xfId="17755"/>
    <cellStyle name="Standard 2 3 3 3 3 4 2" xfId="17756"/>
    <cellStyle name="Standard 2 3 3 3 3 5" xfId="17757"/>
    <cellStyle name="Standard 2 3 3 3 3 6" xfId="17758"/>
    <cellStyle name="Standard 2 3 3 3 4" xfId="17759"/>
    <cellStyle name="Standard 2 3 3 3 4 2" xfId="17760"/>
    <cellStyle name="Standard 2 3 3 3 4 2 2" xfId="17761"/>
    <cellStyle name="Standard 2 3 3 3 4 3" xfId="17762"/>
    <cellStyle name="Standard 2 3 3 3 5" xfId="17763"/>
    <cellStyle name="Standard 2 3 3 3 5 2" xfId="17764"/>
    <cellStyle name="Standard 2 3 3 3 6" xfId="17765"/>
    <cellStyle name="Standard 2 3 3 3 6 2" xfId="17766"/>
    <cellStyle name="Standard 2 3 3 3 7" xfId="17767"/>
    <cellStyle name="Standard 2 3 3 3 8" xfId="17768"/>
    <cellStyle name="Standard 2 3 3 4" xfId="17769"/>
    <cellStyle name="Standard 2 3 3 4 2" xfId="17770"/>
    <cellStyle name="Standard 2 3 3 4 2 2" xfId="17771"/>
    <cellStyle name="Standard 2 3 3 4 2 2 2" xfId="17772"/>
    <cellStyle name="Standard 2 3 3 4 2 2 2 2" xfId="17773"/>
    <cellStyle name="Standard 2 3 3 4 2 2 3" xfId="17774"/>
    <cellStyle name="Standard 2 3 3 4 2 3" xfId="17775"/>
    <cellStyle name="Standard 2 3 3 4 2 3 2" xfId="17776"/>
    <cellStyle name="Standard 2 3 3 4 2 4" xfId="17777"/>
    <cellStyle name="Standard 2 3 3 4 2 4 2" xfId="17778"/>
    <cellStyle name="Standard 2 3 3 4 2 5" xfId="17779"/>
    <cellStyle name="Standard 2 3 3 4 2 6" xfId="17780"/>
    <cellStyle name="Standard 2 3 3 4 3" xfId="17781"/>
    <cellStyle name="Standard 2 3 3 4 3 2" xfId="17782"/>
    <cellStyle name="Standard 2 3 3 4 3 2 2" xfId="17783"/>
    <cellStyle name="Standard 2 3 3 4 3 3" xfId="17784"/>
    <cellStyle name="Standard 2 3 3 4 4" xfId="17785"/>
    <cellStyle name="Standard 2 3 3 4 4 2" xfId="17786"/>
    <cellStyle name="Standard 2 3 3 4 5" xfId="17787"/>
    <cellStyle name="Standard 2 3 3 4 5 2" xfId="17788"/>
    <cellStyle name="Standard 2 3 3 4 6" xfId="17789"/>
    <cellStyle name="Standard 2 3 3 4 7" xfId="17790"/>
    <cellStyle name="Standard 2 3 3 5" xfId="17791"/>
    <cellStyle name="Standard 2 3 3 5 2" xfId="17792"/>
    <cellStyle name="Standard 2 3 3 5 2 2" xfId="17793"/>
    <cellStyle name="Standard 2 3 3 5 2 2 2" xfId="17794"/>
    <cellStyle name="Standard 2 3 3 5 2 3" xfId="17795"/>
    <cellStyle name="Standard 2 3 3 5 3" xfId="17796"/>
    <cellStyle name="Standard 2 3 3 5 3 2" xfId="17797"/>
    <cellStyle name="Standard 2 3 3 5 4" xfId="17798"/>
    <cellStyle name="Standard 2 3 3 5 4 2" xfId="17799"/>
    <cellStyle name="Standard 2 3 3 5 5" xfId="17800"/>
    <cellStyle name="Standard 2 3 3 5 6" xfId="17801"/>
    <cellStyle name="Standard 2 3 3 6" xfId="17802"/>
    <cellStyle name="Standard 2 3 3 6 2" xfId="17803"/>
    <cellStyle name="Standard 2 3 3 6 2 2" xfId="17804"/>
    <cellStyle name="Standard 2 3 3 6 3" xfId="17805"/>
    <cellStyle name="Standard 2 3 3 7" xfId="17806"/>
    <cellStyle name="Standard 2 3 3 7 2" xfId="17807"/>
    <cellStyle name="Standard 2 3 3 8" xfId="17808"/>
    <cellStyle name="Standard 2 3 3 8 2" xfId="17809"/>
    <cellStyle name="Standard 2 3 3 9" xfId="17810"/>
    <cellStyle name="Standard 2 3 4" xfId="17811"/>
    <cellStyle name="Standard 2 3 4 2" xfId="17812"/>
    <cellStyle name="Standard 2 3 4 2 2" xfId="17813"/>
    <cellStyle name="Standard 2 3 4 2 2 2" xfId="17814"/>
    <cellStyle name="Standard 2 3 4 2 2 2 2" xfId="17815"/>
    <cellStyle name="Standard 2 3 4 2 2 2 2 2" xfId="17816"/>
    <cellStyle name="Standard 2 3 4 2 2 2 2 2 2" xfId="17817"/>
    <cellStyle name="Standard 2 3 4 2 2 2 2 3" xfId="17818"/>
    <cellStyle name="Standard 2 3 4 2 2 2 3" xfId="17819"/>
    <cellStyle name="Standard 2 3 4 2 2 2 3 2" xfId="17820"/>
    <cellStyle name="Standard 2 3 4 2 2 2 4" xfId="17821"/>
    <cellStyle name="Standard 2 3 4 2 2 2 4 2" xfId="17822"/>
    <cellStyle name="Standard 2 3 4 2 2 2 5" xfId="17823"/>
    <cellStyle name="Standard 2 3 4 2 2 2 6" xfId="17824"/>
    <cellStyle name="Standard 2 3 4 2 2 3" xfId="17825"/>
    <cellStyle name="Standard 2 3 4 2 2 3 2" xfId="17826"/>
    <cellStyle name="Standard 2 3 4 2 2 3 2 2" xfId="17827"/>
    <cellStyle name="Standard 2 3 4 2 2 3 3" xfId="17828"/>
    <cellStyle name="Standard 2 3 4 2 2 4" xfId="17829"/>
    <cellStyle name="Standard 2 3 4 2 2 4 2" xfId="17830"/>
    <cellStyle name="Standard 2 3 4 2 2 5" xfId="17831"/>
    <cellStyle name="Standard 2 3 4 2 2 5 2" xfId="17832"/>
    <cellStyle name="Standard 2 3 4 2 2 6" xfId="17833"/>
    <cellStyle name="Standard 2 3 4 2 2 7" xfId="17834"/>
    <cellStyle name="Standard 2 3 4 2 3" xfId="17835"/>
    <cellStyle name="Standard 2 3 4 2 3 2" xfId="17836"/>
    <cellStyle name="Standard 2 3 4 2 3 2 2" xfId="17837"/>
    <cellStyle name="Standard 2 3 4 2 3 2 2 2" xfId="17838"/>
    <cellStyle name="Standard 2 3 4 2 3 2 3" xfId="17839"/>
    <cellStyle name="Standard 2 3 4 2 3 3" xfId="17840"/>
    <cellStyle name="Standard 2 3 4 2 3 3 2" xfId="17841"/>
    <cellStyle name="Standard 2 3 4 2 3 4" xfId="17842"/>
    <cellStyle name="Standard 2 3 4 2 3 4 2" xfId="17843"/>
    <cellStyle name="Standard 2 3 4 2 3 5" xfId="17844"/>
    <cellStyle name="Standard 2 3 4 2 3 6" xfId="17845"/>
    <cellStyle name="Standard 2 3 4 2 4" xfId="17846"/>
    <cellStyle name="Standard 2 3 4 2 4 2" xfId="17847"/>
    <cellStyle name="Standard 2 3 4 2 4 2 2" xfId="17848"/>
    <cellStyle name="Standard 2 3 4 2 4 3" xfId="17849"/>
    <cellStyle name="Standard 2 3 4 2 5" xfId="17850"/>
    <cellStyle name="Standard 2 3 4 2 5 2" xfId="17851"/>
    <cellStyle name="Standard 2 3 4 2 6" xfId="17852"/>
    <cellStyle name="Standard 2 3 4 2 6 2" xfId="17853"/>
    <cellStyle name="Standard 2 3 4 2 7" xfId="17854"/>
    <cellStyle name="Standard 2 3 4 2 8" xfId="17855"/>
    <cellStyle name="Standard 2 3 4 3" xfId="17856"/>
    <cellStyle name="Standard 2 3 4 3 2" xfId="17857"/>
    <cellStyle name="Standard 2 3 4 3 2 2" xfId="17858"/>
    <cellStyle name="Standard 2 3 4 3 2 2 2" xfId="17859"/>
    <cellStyle name="Standard 2 3 4 3 2 2 2 2" xfId="17860"/>
    <cellStyle name="Standard 2 3 4 3 2 2 3" xfId="17861"/>
    <cellStyle name="Standard 2 3 4 3 2 3" xfId="17862"/>
    <cellStyle name="Standard 2 3 4 3 2 3 2" xfId="17863"/>
    <cellStyle name="Standard 2 3 4 3 2 4" xfId="17864"/>
    <cellStyle name="Standard 2 3 4 3 2 4 2" xfId="17865"/>
    <cellStyle name="Standard 2 3 4 3 2 5" xfId="17866"/>
    <cellStyle name="Standard 2 3 4 3 2 6" xfId="17867"/>
    <cellStyle name="Standard 2 3 4 3 3" xfId="17868"/>
    <cellStyle name="Standard 2 3 4 3 3 2" xfId="17869"/>
    <cellStyle name="Standard 2 3 4 3 3 2 2" xfId="17870"/>
    <cellStyle name="Standard 2 3 4 3 3 3" xfId="17871"/>
    <cellStyle name="Standard 2 3 4 3 4" xfId="17872"/>
    <cellStyle name="Standard 2 3 4 3 4 2" xfId="17873"/>
    <cellStyle name="Standard 2 3 4 3 5" xfId="17874"/>
    <cellStyle name="Standard 2 3 4 3 5 2" xfId="17875"/>
    <cellStyle name="Standard 2 3 4 3 6" xfId="17876"/>
    <cellStyle name="Standard 2 3 4 3 7" xfId="17877"/>
    <cellStyle name="Standard 2 3 4 4" xfId="17878"/>
    <cellStyle name="Standard 2 3 4 4 2" xfId="17879"/>
    <cellStyle name="Standard 2 3 4 4 2 2" xfId="17880"/>
    <cellStyle name="Standard 2 3 4 4 2 2 2" xfId="17881"/>
    <cellStyle name="Standard 2 3 4 4 2 3" xfId="17882"/>
    <cellStyle name="Standard 2 3 4 4 3" xfId="17883"/>
    <cellStyle name="Standard 2 3 4 4 3 2" xfId="17884"/>
    <cellStyle name="Standard 2 3 4 4 4" xfId="17885"/>
    <cellStyle name="Standard 2 3 4 4 4 2" xfId="17886"/>
    <cellStyle name="Standard 2 3 4 4 5" xfId="17887"/>
    <cellStyle name="Standard 2 3 4 4 6" xfId="17888"/>
    <cellStyle name="Standard 2 3 4 5" xfId="17889"/>
    <cellStyle name="Standard 2 3 4 5 2" xfId="17890"/>
    <cellStyle name="Standard 2 3 4 5 2 2" xfId="17891"/>
    <cellStyle name="Standard 2 3 4 5 3" xfId="17892"/>
    <cellStyle name="Standard 2 3 4 6" xfId="17893"/>
    <cellStyle name="Standard 2 3 4 6 2" xfId="17894"/>
    <cellStyle name="Standard 2 3 4 7" xfId="17895"/>
    <cellStyle name="Standard 2 3 4 7 2" xfId="17896"/>
    <cellStyle name="Standard 2 3 4 8" xfId="17897"/>
    <cellStyle name="Standard 2 3 4 9" xfId="17898"/>
    <cellStyle name="Standard 2 3 5" xfId="17899"/>
    <cellStyle name="Standard 2 3 5 2" xfId="17900"/>
    <cellStyle name="Standard 2 3 5 2 2" xfId="17901"/>
    <cellStyle name="Standard 2 3 5 2 2 2" xfId="17902"/>
    <cellStyle name="Standard 2 3 5 2 2 2 2" xfId="17903"/>
    <cellStyle name="Standard 2 3 5 2 2 2 2 2" xfId="17904"/>
    <cellStyle name="Standard 2 3 5 2 2 2 3" xfId="17905"/>
    <cellStyle name="Standard 2 3 5 2 2 3" xfId="17906"/>
    <cellStyle name="Standard 2 3 5 2 2 3 2" xfId="17907"/>
    <cellStyle name="Standard 2 3 5 2 2 4" xfId="17908"/>
    <cellStyle name="Standard 2 3 5 2 2 4 2" xfId="17909"/>
    <cellStyle name="Standard 2 3 5 2 2 5" xfId="17910"/>
    <cellStyle name="Standard 2 3 5 2 2 6" xfId="17911"/>
    <cellStyle name="Standard 2 3 5 2 3" xfId="17912"/>
    <cellStyle name="Standard 2 3 5 2 3 2" xfId="17913"/>
    <cellStyle name="Standard 2 3 5 2 3 2 2" xfId="17914"/>
    <cellStyle name="Standard 2 3 5 2 3 3" xfId="17915"/>
    <cellStyle name="Standard 2 3 5 2 4" xfId="17916"/>
    <cellStyle name="Standard 2 3 5 2 4 2" xfId="17917"/>
    <cellStyle name="Standard 2 3 5 2 5" xfId="17918"/>
    <cellStyle name="Standard 2 3 5 2 5 2" xfId="17919"/>
    <cellStyle name="Standard 2 3 5 2 6" xfId="17920"/>
    <cellStyle name="Standard 2 3 5 2 7" xfId="17921"/>
    <cellStyle name="Standard 2 3 5 3" xfId="17922"/>
    <cellStyle name="Standard 2 3 5 3 2" xfId="17923"/>
    <cellStyle name="Standard 2 3 5 3 2 2" xfId="17924"/>
    <cellStyle name="Standard 2 3 5 3 2 2 2" xfId="17925"/>
    <cellStyle name="Standard 2 3 5 3 2 3" xfId="17926"/>
    <cellStyle name="Standard 2 3 5 3 3" xfId="17927"/>
    <cellStyle name="Standard 2 3 5 3 3 2" xfId="17928"/>
    <cellStyle name="Standard 2 3 5 3 4" xfId="17929"/>
    <cellStyle name="Standard 2 3 5 3 4 2" xfId="17930"/>
    <cellStyle name="Standard 2 3 5 3 5" xfId="17931"/>
    <cellStyle name="Standard 2 3 5 3 6" xfId="17932"/>
    <cellStyle name="Standard 2 3 5 4" xfId="17933"/>
    <cellStyle name="Standard 2 3 5 4 2" xfId="17934"/>
    <cellStyle name="Standard 2 3 5 4 2 2" xfId="17935"/>
    <cellStyle name="Standard 2 3 5 4 3" xfId="17936"/>
    <cellStyle name="Standard 2 3 5 5" xfId="17937"/>
    <cellStyle name="Standard 2 3 5 5 2" xfId="17938"/>
    <cellStyle name="Standard 2 3 5 6" xfId="17939"/>
    <cellStyle name="Standard 2 3 5 6 2" xfId="17940"/>
    <cellStyle name="Standard 2 3 5 7" xfId="17941"/>
    <cellStyle name="Standard 2 3 5 8" xfId="17942"/>
    <cellStyle name="Standard 2 3 6" xfId="17943"/>
    <cellStyle name="Standard 2 3 6 2" xfId="17944"/>
    <cellStyle name="Standard 2 3 6 2 2" xfId="17945"/>
    <cellStyle name="Standard 2 3 6 2 2 2" xfId="17946"/>
    <cellStyle name="Standard 2 3 6 2 2 2 2" xfId="17947"/>
    <cellStyle name="Standard 2 3 6 2 2 2 2 2" xfId="17948"/>
    <cellStyle name="Standard 2 3 6 2 2 2 3" xfId="17949"/>
    <cellStyle name="Standard 2 3 6 2 2 3" xfId="17950"/>
    <cellStyle name="Standard 2 3 6 2 2 3 2" xfId="17951"/>
    <cellStyle name="Standard 2 3 6 2 2 4" xfId="17952"/>
    <cellStyle name="Standard 2 3 6 2 2 4 2" xfId="17953"/>
    <cellStyle name="Standard 2 3 6 2 2 5" xfId="17954"/>
    <cellStyle name="Standard 2 3 6 2 2 6" xfId="17955"/>
    <cellStyle name="Standard 2 3 6 2 3" xfId="17956"/>
    <cellStyle name="Standard 2 3 6 2 3 2" xfId="17957"/>
    <cellStyle name="Standard 2 3 6 2 3 2 2" xfId="17958"/>
    <cellStyle name="Standard 2 3 6 2 3 3" xfId="17959"/>
    <cellStyle name="Standard 2 3 6 2 4" xfId="17960"/>
    <cellStyle name="Standard 2 3 6 2 4 2" xfId="17961"/>
    <cellStyle name="Standard 2 3 6 2 5" xfId="17962"/>
    <cellStyle name="Standard 2 3 6 2 5 2" xfId="17963"/>
    <cellStyle name="Standard 2 3 6 2 6" xfId="17964"/>
    <cellStyle name="Standard 2 3 6 2 7" xfId="17965"/>
    <cellStyle name="Standard 2 3 6 3" xfId="17966"/>
    <cellStyle name="Standard 2 3 6 3 2" xfId="17967"/>
    <cellStyle name="Standard 2 3 6 3 2 2" xfId="17968"/>
    <cellStyle name="Standard 2 3 6 3 2 2 2" xfId="17969"/>
    <cellStyle name="Standard 2 3 6 3 2 3" xfId="17970"/>
    <cellStyle name="Standard 2 3 6 3 3" xfId="17971"/>
    <cellStyle name="Standard 2 3 6 3 3 2" xfId="17972"/>
    <cellStyle name="Standard 2 3 6 3 4" xfId="17973"/>
    <cellStyle name="Standard 2 3 6 3 4 2" xfId="17974"/>
    <cellStyle name="Standard 2 3 6 3 5" xfId="17975"/>
    <cellStyle name="Standard 2 3 6 3 6" xfId="17976"/>
    <cellStyle name="Standard 2 3 6 4" xfId="17977"/>
    <cellStyle name="Standard 2 3 6 4 2" xfId="17978"/>
    <cellStyle name="Standard 2 3 6 4 2 2" xfId="17979"/>
    <cellStyle name="Standard 2 3 6 4 3" xfId="17980"/>
    <cellStyle name="Standard 2 3 6 5" xfId="17981"/>
    <cellStyle name="Standard 2 3 6 5 2" xfId="17982"/>
    <cellStyle name="Standard 2 3 6 6" xfId="17983"/>
    <cellStyle name="Standard 2 3 6 6 2" xfId="17984"/>
    <cellStyle name="Standard 2 3 6 7" xfId="17985"/>
    <cellStyle name="Standard 2 3 6 8" xfId="17986"/>
    <cellStyle name="Standard 2 3 7" xfId="17987"/>
    <cellStyle name="Standard 2 3 7 2" xfId="17988"/>
    <cellStyle name="Standard 2 3 7 2 2" xfId="17989"/>
    <cellStyle name="Standard 2 3 7 2 2 2" xfId="17990"/>
    <cellStyle name="Standard 2 3 7 2 2 2 2" xfId="17991"/>
    <cellStyle name="Standard 2 3 7 2 2 3" xfId="17992"/>
    <cellStyle name="Standard 2 3 7 2 3" xfId="17993"/>
    <cellStyle name="Standard 2 3 7 2 3 2" xfId="17994"/>
    <cellStyle name="Standard 2 3 7 2 4" xfId="17995"/>
    <cellStyle name="Standard 2 3 7 2 4 2" xfId="17996"/>
    <cellStyle name="Standard 2 3 7 2 5" xfId="17997"/>
    <cellStyle name="Standard 2 3 7 2 6" xfId="17998"/>
    <cellStyle name="Standard 2 3 7 3" xfId="17999"/>
    <cellStyle name="Standard 2 3 7 3 2" xfId="18000"/>
    <cellStyle name="Standard 2 3 7 3 2 2" xfId="18001"/>
    <cellStyle name="Standard 2 3 7 3 3" xfId="18002"/>
    <cellStyle name="Standard 2 3 7 4" xfId="18003"/>
    <cellStyle name="Standard 2 3 7 4 2" xfId="18004"/>
    <cellStyle name="Standard 2 3 7 5" xfId="18005"/>
    <cellStyle name="Standard 2 3 7 5 2" xfId="18006"/>
    <cellStyle name="Standard 2 3 7 6" xfId="18007"/>
    <cellStyle name="Standard 2 3 7 7" xfId="18008"/>
    <cellStyle name="Standard 2 3 8" xfId="18009"/>
    <cellStyle name="Standard 2 3 8 2" xfId="18010"/>
    <cellStyle name="Standard 2 3 8 2 2" xfId="18011"/>
    <cellStyle name="Standard 2 3 8 2 2 2" xfId="18012"/>
    <cellStyle name="Standard 2 3 8 2 2 2 2" xfId="18013"/>
    <cellStyle name="Standard 2 3 8 2 2 3" xfId="18014"/>
    <cellStyle name="Standard 2 3 8 2 3" xfId="18015"/>
    <cellStyle name="Standard 2 3 8 2 3 2" xfId="18016"/>
    <cellStyle name="Standard 2 3 8 2 4" xfId="18017"/>
    <cellStyle name="Standard 2 3 8 2 4 2" xfId="18018"/>
    <cellStyle name="Standard 2 3 8 2 5" xfId="18019"/>
    <cellStyle name="Standard 2 3 8 2 6" xfId="18020"/>
    <cellStyle name="Standard 2 3 8 3" xfId="18021"/>
    <cellStyle name="Standard 2 3 8 3 2" xfId="18022"/>
    <cellStyle name="Standard 2 3 8 3 2 2" xfId="18023"/>
    <cellStyle name="Standard 2 3 8 3 3" xfId="18024"/>
    <cellStyle name="Standard 2 3 8 4" xfId="18025"/>
    <cellStyle name="Standard 2 3 8 4 2" xfId="18026"/>
    <cellStyle name="Standard 2 3 8 5" xfId="18027"/>
    <cellStyle name="Standard 2 3 8 5 2" xfId="18028"/>
    <cellStyle name="Standard 2 3 8 6" xfId="18029"/>
    <cellStyle name="Standard 2 3 8 7" xfId="18030"/>
    <cellStyle name="Standard 2 4" xfId="412"/>
    <cellStyle name="Standard 2 4 10" xfId="18031"/>
    <cellStyle name="Standard 2 4 10 2" xfId="18032"/>
    <cellStyle name="Standard 2 4 10 2 2" xfId="18033"/>
    <cellStyle name="Standard 2 4 10 2 2 2" xfId="18034"/>
    <cellStyle name="Standard 2 4 10 2 3" xfId="18035"/>
    <cellStyle name="Standard 2 4 10 3" xfId="18036"/>
    <cellStyle name="Standard 2 4 10 3 2" xfId="18037"/>
    <cellStyle name="Standard 2 4 10 4" xfId="18038"/>
    <cellStyle name="Standard 2 4 10 4 2" xfId="18039"/>
    <cellStyle name="Standard 2 4 10 5" xfId="18040"/>
    <cellStyle name="Standard 2 4 10 6" xfId="18041"/>
    <cellStyle name="Standard 2 4 11" xfId="18042"/>
    <cellStyle name="Standard 2 4 11 2" xfId="18043"/>
    <cellStyle name="Standard 2 4 11 2 2" xfId="18044"/>
    <cellStyle name="Standard 2 4 11 3" xfId="18045"/>
    <cellStyle name="Standard 2 4 12" xfId="18046"/>
    <cellStyle name="Standard 2 4 12 2" xfId="18047"/>
    <cellStyle name="Standard 2 4 13" xfId="18048"/>
    <cellStyle name="Standard 2 4 13 2" xfId="18049"/>
    <cellStyle name="Standard 2 4 14" xfId="18050"/>
    <cellStyle name="Standard 2 4 15" xfId="18051"/>
    <cellStyle name="Standard 2 4 2" xfId="413"/>
    <cellStyle name="Standard 2 4 2 2" xfId="18052"/>
    <cellStyle name="Standard 2 4 2 3" xfId="18053"/>
    <cellStyle name="Standard 2 4 2 3 2" xfId="18054"/>
    <cellStyle name="Standard 2 4 2 3 2 2" xfId="18055"/>
    <cellStyle name="Standard 2 4 2 3 2 2 2" xfId="18056"/>
    <cellStyle name="Standard 2 4 2 3 2 2 2 2" xfId="18057"/>
    <cellStyle name="Standard 2 4 2 3 2 2 2 2 2" xfId="18058"/>
    <cellStyle name="Standard 2 4 2 3 2 2 2 3" xfId="18059"/>
    <cellStyle name="Standard 2 4 2 3 2 2 3" xfId="18060"/>
    <cellStyle name="Standard 2 4 2 3 2 2 3 2" xfId="18061"/>
    <cellStyle name="Standard 2 4 2 3 2 2 4" xfId="18062"/>
    <cellStyle name="Standard 2 4 2 3 2 2 4 2" xfId="18063"/>
    <cellStyle name="Standard 2 4 2 3 2 2 5" xfId="18064"/>
    <cellStyle name="Standard 2 4 2 3 2 2 6" xfId="18065"/>
    <cellStyle name="Standard 2 4 2 3 2 3" xfId="18066"/>
    <cellStyle name="Standard 2 4 2 3 2 3 2" xfId="18067"/>
    <cellStyle name="Standard 2 4 2 3 2 3 2 2" xfId="18068"/>
    <cellStyle name="Standard 2 4 2 3 2 3 3" xfId="18069"/>
    <cellStyle name="Standard 2 4 2 3 2 4" xfId="18070"/>
    <cellStyle name="Standard 2 4 2 3 2 4 2" xfId="18071"/>
    <cellStyle name="Standard 2 4 2 3 2 5" xfId="18072"/>
    <cellStyle name="Standard 2 4 2 3 2 5 2" xfId="18073"/>
    <cellStyle name="Standard 2 4 2 3 2 6" xfId="18074"/>
    <cellStyle name="Standard 2 4 2 3 2 7" xfId="18075"/>
    <cellStyle name="Standard 2 4 2 3 3" xfId="18076"/>
    <cellStyle name="Standard 2 4 2 3 3 2" xfId="18077"/>
    <cellStyle name="Standard 2 4 2 3 3 2 2" xfId="18078"/>
    <cellStyle name="Standard 2 4 2 3 3 2 2 2" xfId="18079"/>
    <cellStyle name="Standard 2 4 2 3 3 2 3" xfId="18080"/>
    <cellStyle name="Standard 2 4 2 3 3 3" xfId="18081"/>
    <cellStyle name="Standard 2 4 2 3 3 3 2" xfId="18082"/>
    <cellStyle name="Standard 2 4 2 3 3 4" xfId="18083"/>
    <cellStyle name="Standard 2 4 2 3 3 4 2" xfId="18084"/>
    <cellStyle name="Standard 2 4 2 3 3 5" xfId="18085"/>
    <cellStyle name="Standard 2 4 2 3 3 6" xfId="18086"/>
    <cellStyle name="Standard 2 4 2 3 4" xfId="18087"/>
    <cellStyle name="Standard 2 4 2 3 4 2" xfId="18088"/>
    <cellStyle name="Standard 2 4 2 3 4 2 2" xfId="18089"/>
    <cellStyle name="Standard 2 4 2 3 4 3" xfId="18090"/>
    <cellStyle name="Standard 2 4 2 3 5" xfId="18091"/>
    <cellStyle name="Standard 2 4 2 3 5 2" xfId="18092"/>
    <cellStyle name="Standard 2 4 2 3 6" xfId="18093"/>
    <cellStyle name="Standard 2 4 2 3 6 2" xfId="18094"/>
    <cellStyle name="Standard 2 4 2 3 7" xfId="18095"/>
    <cellStyle name="Standard 2 4 2 3 8" xfId="18096"/>
    <cellStyle name="Standard 2 4 2 4" xfId="18097"/>
    <cellStyle name="Standard 2 4 2 4 2" xfId="18098"/>
    <cellStyle name="Standard 2 4 2 4 2 2" xfId="18099"/>
    <cellStyle name="Standard 2 4 2 4 2 2 2" xfId="18100"/>
    <cellStyle name="Standard 2 4 2 4 2 2 2 2" xfId="18101"/>
    <cellStyle name="Standard 2 4 2 4 2 2 2 2 2" xfId="18102"/>
    <cellStyle name="Standard 2 4 2 4 2 2 2 3" xfId="18103"/>
    <cellStyle name="Standard 2 4 2 4 2 2 3" xfId="18104"/>
    <cellStyle name="Standard 2 4 2 4 2 2 3 2" xfId="18105"/>
    <cellStyle name="Standard 2 4 2 4 2 2 4" xfId="18106"/>
    <cellStyle name="Standard 2 4 2 4 2 2 4 2" xfId="18107"/>
    <cellStyle name="Standard 2 4 2 4 2 2 5" xfId="18108"/>
    <cellStyle name="Standard 2 4 2 4 2 2 6" xfId="18109"/>
    <cellStyle name="Standard 2 4 2 4 2 3" xfId="18110"/>
    <cellStyle name="Standard 2 4 2 4 2 3 2" xfId="18111"/>
    <cellStyle name="Standard 2 4 2 4 2 3 2 2" xfId="18112"/>
    <cellStyle name="Standard 2 4 2 4 2 3 3" xfId="18113"/>
    <cellStyle name="Standard 2 4 2 4 2 4" xfId="18114"/>
    <cellStyle name="Standard 2 4 2 4 2 4 2" xfId="18115"/>
    <cellStyle name="Standard 2 4 2 4 2 5" xfId="18116"/>
    <cellStyle name="Standard 2 4 2 4 2 5 2" xfId="18117"/>
    <cellStyle name="Standard 2 4 2 4 2 6" xfId="18118"/>
    <cellStyle name="Standard 2 4 2 4 2 7" xfId="18119"/>
    <cellStyle name="Standard 2 4 2 4 3" xfId="18120"/>
    <cellStyle name="Standard 2 4 2 4 3 2" xfId="18121"/>
    <cellStyle name="Standard 2 4 2 4 3 2 2" xfId="18122"/>
    <cellStyle name="Standard 2 4 2 4 3 2 2 2" xfId="18123"/>
    <cellStyle name="Standard 2 4 2 4 3 2 3" xfId="18124"/>
    <cellStyle name="Standard 2 4 2 4 3 3" xfId="18125"/>
    <cellStyle name="Standard 2 4 2 4 3 3 2" xfId="18126"/>
    <cellStyle name="Standard 2 4 2 4 3 4" xfId="18127"/>
    <cellStyle name="Standard 2 4 2 4 3 4 2" xfId="18128"/>
    <cellStyle name="Standard 2 4 2 4 3 5" xfId="18129"/>
    <cellStyle name="Standard 2 4 2 4 3 6" xfId="18130"/>
    <cellStyle name="Standard 2 4 2 4 4" xfId="18131"/>
    <cellStyle name="Standard 2 4 2 4 4 2" xfId="18132"/>
    <cellStyle name="Standard 2 4 2 4 4 2 2" xfId="18133"/>
    <cellStyle name="Standard 2 4 2 4 4 3" xfId="18134"/>
    <cellStyle name="Standard 2 4 2 4 5" xfId="18135"/>
    <cellStyle name="Standard 2 4 2 4 5 2" xfId="18136"/>
    <cellStyle name="Standard 2 4 2 4 6" xfId="18137"/>
    <cellStyle name="Standard 2 4 2 4 6 2" xfId="18138"/>
    <cellStyle name="Standard 2 4 2 4 7" xfId="18139"/>
    <cellStyle name="Standard 2 4 2 4 8" xfId="18140"/>
    <cellStyle name="Standard 2 4 2 5" xfId="18141"/>
    <cellStyle name="Standard 2 4 2 5 2" xfId="18142"/>
    <cellStyle name="Standard 2 4 2 5 2 2" xfId="18143"/>
    <cellStyle name="Standard 2 4 2 5 2 2 2" xfId="18144"/>
    <cellStyle name="Standard 2 4 2 5 2 2 2 2" xfId="18145"/>
    <cellStyle name="Standard 2 4 2 5 2 2 3" xfId="18146"/>
    <cellStyle name="Standard 2 4 2 5 2 3" xfId="18147"/>
    <cellStyle name="Standard 2 4 2 5 2 3 2" xfId="18148"/>
    <cellStyle name="Standard 2 4 2 5 2 4" xfId="18149"/>
    <cellStyle name="Standard 2 4 2 5 2 4 2" xfId="18150"/>
    <cellStyle name="Standard 2 4 2 5 2 5" xfId="18151"/>
    <cellStyle name="Standard 2 4 2 5 2 6" xfId="18152"/>
    <cellStyle name="Standard 2 4 2 5 3" xfId="18153"/>
    <cellStyle name="Standard 2 4 2 5 3 2" xfId="18154"/>
    <cellStyle name="Standard 2 4 2 5 3 2 2" xfId="18155"/>
    <cellStyle name="Standard 2 4 2 5 3 3" xfId="18156"/>
    <cellStyle name="Standard 2 4 2 5 4" xfId="18157"/>
    <cellStyle name="Standard 2 4 2 5 4 2" xfId="18158"/>
    <cellStyle name="Standard 2 4 2 5 5" xfId="18159"/>
    <cellStyle name="Standard 2 4 2 5 5 2" xfId="18160"/>
    <cellStyle name="Standard 2 4 2 5 6" xfId="18161"/>
    <cellStyle name="Standard 2 4 2 5 7" xfId="18162"/>
    <cellStyle name="Standard 2 4 2 6" xfId="18163"/>
    <cellStyle name="Standard 2 4 2 6 2" xfId="18164"/>
    <cellStyle name="Standard 2 4 2 6 2 2" xfId="18165"/>
    <cellStyle name="Standard 2 4 2 6 2 2 2" xfId="18166"/>
    <cellStyle name="Standard 2 4 2 6 2 2 2 2" xfId="18167"/>
    <cellStyle name="Standard 2 4 2 6 2 2 3" xfId="18168"/>
    <cellStyle name="Standard 2 4 2 6 2 3" xfId="18169"/>
    <cellStyle name="Standard 2 4 2 6 2 3 2" xfId="18170"/>
    <cellStyle name="Standard 2 4 2 6 2 4" xfId="18171"/>
    <cellStyle name="Standard 2 4 2 6 2 4 2" xfId="18172"/>
    <cellStyle name="Standard 2 4 2 6 2 5" xfId="18173"/>
    <cellStyle name="Standard 2 4 2 6 2 6" xfId="18174"/>
    <cellStyle name="Standard 2 4 2 6 3" xfId="18175"/>
    <cellStyle name="Standard 2 4 2 6 3 2" xfId="18176"/>
    <cellStyle name="Standard 2 4 2 6 3 2 2" xfId="18177"/>
    <cellStyle name="Standard 2 4 2 6 3 3" xfId="18178"/>
    <cellStyle name="Standard 2 4 2 6 4" xfId="18179"/>
    <cellStyle name="Standard 2 4 2 6 4 2" xfId="18180"/>
    <cellStyle name="Standard 2 4 2 6 5" xfId="18181"/>
    <cellStyle name="Standard 2 4 2 6 5 2" xfId="18182"/>
    <cellStyle name="Standard 2 4 2 6 6" xfId="18183"/>
    <cellStyle name="Standard 2 4 2 6 7" xfId="18184"/>
    <cellStyle name="Standard 2 4 3" xfId="18185"/>
    <cellStyle name="Standard 2 4 3 10" xfId="18186"/>
    <cellStyle name="Standard 2 4 3 2" xfId="18187"/>
    <cellStyle name="Standard 2 4 3 2 2" xfId="18188"/>
    <cellStyle name="Standard 2 4 3 2 2 2" xfId="18189"/>
    <cellStyle name="Standard 2 4 3 2 2 2 2" xfId="18190"/>
    <cellStyle name="Standard 2 4 3 2 2 2 2 2" xfId="18191"/>
    <cellStyle name="Standard 2 4 3 2 2 2 2 2 2" xfId="18192"/>
    <cellStyle name="Standard 2 4 3 2 2 2 2 3" xfId="18193"/>
    <cellStyle name="Standard 2 4 3 2 2 2 3" xfId="18194"/>
    <cellStyle name="Standard 2 4 3 2 2 2 3 2" xfId="18195"/>
    <cellStyle name="Standard 2 4 3 2 2 2 4" xfId="18196"/>
    <cellStyle name="Standard 2 4 3 2 2 2 4 2" xfId="18197"/>
    <cellStyle name="Standard 2 4 3 2 2 2 5" xfId="18198"/>
    <cellStyle name="Standard 2 4 3 2 2 2 6" xfId="18199"/>
    <cellStyle name="Standard 2 4 3 2 2 3" xfId="18200"/>
    <cellStyle name="Standard 2 4 3 2 2 3 2" xfId="18201"/>
    <cellStyle name="Standard 2 4 3 2 2 3 2 2" xfId="18202"/>
    <cellStyle name="Standard 2 4 3 2 2 3 3" xfId="18203"/>
    <cellStyle name="Standard 2 4 3 2 2 4" xfId="18204"/>
    <cellStyle name="Standard 2 4 3 2 2 4 2" xfId="18205"/>
    <cellStyle name="Standard 2 4 3 2 2 5" xfId="18206"/>
    <cellStyle name="Standard 2 4 3 2 2 5 2" xfId="18207"/>
    <cellStyle name="Standard 2 4 3 2 2 6" xfId="18208"/>
    <cellStyle name="Standard 2 4 3 2 2 7" xfId="18209"/>
    <cellStyle name="Standard 2 4 3 2 3" xfId="18210"/>
    <cellStyle name="Standard 2 4 3 2 3 2" xfId="18211"/>
    <cellStyle name="Standard 2 4 3 2 3 2 2" xfId="18212"/>
    <cellStyle name="Standard 2 4 3 2 3 2 2 2" xfId="18213"/>
    <cellStyle name="Standard 2 4 3 2 3 2 3" xfId="18214"/>
    <cellStyle name="Standard 2 4 3 2 3 3" xfId="18215"/>
    <cellStyle name="Standard 2 4 3 2 3 3 2" xfId="18216"/>
    <cellStyle name="Standard 2 4 3 2 3 4" xfId="18217"/>
    <cellStyle name="Standard 2 4 3 2 3 4 2" xfId="18218"/>
    <cellStyle name="Standard 2 4 3 2 3 5" xfId="18219"/>
    <cellStyle name="Standard 2 4 3 2 3 6" xfId="18220"/>
    <cellStyle name="Standard 2 4 3 2 4" xfId="18221"/>
    <cellStyle name="Standard 2 4 3 2 4 2" xfId="18222"/>
    <cellStyle name="Standard 2 4 3 2 4 2 2" xfId="18223"/>
    <cellStyle name="Standard 2 4 3 2 4 3" xfId="18224"/>
    <cellStyle name="Standard 2 4 3 2 5" xfId="18225"/>
    <cellStyle name="Standard 2 4 3 2 5 2" xfId="18226"/>
    <cellStyle name="Standard 2 4 3 2 6" xfId="18227"/>
    <cellStyle name="Standard 2 4 3 2 6 2" xfId="18228"/>
    <cellStyle name="Standard 2 4 3 2 7" xfId="18229"/>
    <cellStyle name="Standard 2 4 3 2 8" xfId="18230"/>
    <cellStyle name="Standard 2 4 3 3" xfId="18231"/>
    <cellStyle name="Standard 2 4 3 3 2" xfId="18232"/>
    <cellStyle name="Standard 2 4 3 3 2 2" xfId="18233"/>
    <cellStyle name="Standard 2 4 3 3 2 2 2" xfId="18234"/>
    <cellStyle name="Standard 2 4 3 3 2 2 2 2" xfId="18235"/>
    <cellStyle name="Standard 2 4 3 3 2 2 2 2 2" xfId="18236"/>
    <cellStyle name="Standard 2 4 3 3 2 2 2 3" xfId="18237"/>
    <cellStyle name="Standard 2 4 3 3 2 2 3" xfId="18238"/>
    <cellStyle name="Standard 2 4 3 3 2 2 3 2" xfId="18239"/>
    <cellStyle name="Standard 2 4 3 3 2 2 4" xfId="18240"/>
    <cellStyle name="Standard 2 4 3 3 2 2 4 2" xfId="18241"/>
    <cellStyle name="Standard 2 4 3 3 2 2 5" xfId="18242"/>
    <cellStyle name="Standard 2 4 3 3 2 2 6" xfId="18243"/>
    <cellStyle name="Standard 2 4 3 3 2 3" xfId="18244"/>
    <cellStyle name="Standard 2 4 3 3 2 3 2" xfId="18245"/>
    <cellStyle name="Standard 2 4 3 3 2 3 2 2" xfId="18246"/>
    <cellStyle name="Standard 2 4 3 3 2 3 3" xfId="18247"/>
    <cellStyle name="Standard 2 4 3 3 2 4" xfId="18248"/>
    <cellStyle name="Standard 2 4 3 3 2 4 2" xfId="18249"/>
    <cellStyle name="Standard 2 4 3 3 2 5" xfId="18250"/>
    <cellStyle name="Standard 2 4 3 3 2 5 2" xfId="18251"/>
    <cellStyle name="Standard 2 4 3 3 2 6" xfId="18252"/>
    <cellStyle name="Standard 2 4 3 3 2 7" xfId="18253"/>
    <cellStyle name="Standard 2 4 3 3 3" xfId="18254"/>
    <cellStyle name="Standard 2 4 3 3 3 2" xfId="18255"/>
    <cellStyle name="Standard 2 4 3 3 3 2 2" xfId="18256"/>
    <cellStyle name="Standard 2 4 3 3 3 2 2 2" xfId="18257"/>
    <cellStyle name="Standard 2 4 3 3 3 2 3" xfId="18258"/>
    <cellStyle name="Standard 2 4 3 3 3 3" xfId="18259"/>
    <cellStyle name="Standard 2 4 3 3 3 3 2" xfId="18260"/>
    <cellStyle name="Standard 2 4 3 3 3 4" xfId="18261"/>
    <cellStyle name="Standard 2 4 3 3 3 4 2" xfId="18262"/>
    <cellStyle name="Standard 2 4 3 3 3 5" xfId="18263"/>
    <cellStyle name="Standard 2 4 3 3 3 6" xfId="18264"/>
    <cellStyle name="Standard 2 4 3 3 4" xfId="18265"/>
    <cellStyle name="Standard 2 4 3 3 4 2" xfId="18266"/>
    <cellStyle name="Standard 2 4 3 3 4 2 2" xfId="18267"/>
    <cellStyle name="Standard 2 4 3 3 4 3" xfId="18268"/>
    <cellStyle name="Standard 2 4 3 3 5" xfId="18269"/>
    <cellStyle name="Standard 2 4 3 3 5 2" xfId="18270"/>
    <cellStyle name="Standard 2 4 3 3 6" xfId="18271"/>
    <cellStyle name="Standard 2 4 3 3 6 2" xfId="18272"/>
    <cellStyle name="Standard 2 4 3 3 7" xfId="18273"/>
    <cellStyle name="Standard 2 4 3 3 8" xfId="18274"/>
    <cellStyle name="Standard 2 4 3 4" xfId="18275"/>
    <cellStyle name="Standard 2 4 3 4 2" xfId="18276"/>
    <cellStyle name="Standard 2 4 3 4 2 2" xfId="18277"/>
    <cellStyle name="Standard 2 4 3 4 2 2 2" xfId="18278"/>
    <cellStyle name="Standard 2 4 3 4 2 2 2 2" xfId="18279"/>
    <cellStyle name="Standard 2 4 3 4 2 2 3" xfId="18280"/>
    <cellStyle name="Standard 2 4 3 4 2 3" xfId="18281"/>
    <cellStyle name="Standard 2 4 3 4 2 3 2" xfId="18282"/>
    <cellStyle name="Standard 2 4 3 4 2 4" xfId="18283"/>
    <cellStyle name="Standard 2 4 3 4 2 4 2" xfId="18284"/>
    <cellStyle name="Standard 2 4 3 4 2 5" xfId="18285"/>
    <cellStyle name="Standard 2 4 3 4 2 6" xfId="18286"/>
    <cellStyle name="Standard 2 4 3 4 3" xfId="18287"/>
    <cellStyle name="Standard 2 4 3 4 3 2" xfId="18288"/>
    <cellStyle name="Standard 2 4 3 4 3 2 2" xfId="18289"/>
    <cellStyle name="Standard 2 4 3 4 3 3" xfId="18290"/>
    <cellStyle name="Standard 2 4 3 4 4" xfId="18291"/>
    <cellStyle name="Standard 2 4 3 4 4 2" xfId="18292"/>
    <cellStyle name="Standard 2 4 3 4 5" xfId="18293"/>
    <cellStyle name="Standard 2 4 3 4 5 2" xfId="18294"/>
    <cellStyle name="Standard 2 4 3 4 6" xfId="18295"/>
    <cellStyle name="Standard 2 4 3 4 7" xfId="18296"/>
    <cellStyle name="Standard 2 4 3 5" xfId="18297"/>
    <cellStyle name="Standard 2 4 3 5 2" xfId="18298"/>
    <cellStyle name="Standard 2 4 3 5 2 2" xfId="18299"/>
    <cellStyle name="Standard 2 4 3 5 2 2 2" xfId="18300"/>
    <cellStyle name="Standard 2 4 3 5 2 3" xfId="18301"/>
    <cellStyle name="Standard 2 4 3 5 3" xfId="18302"/>
    <cellStyle name="Standard 2 4 3 5 3 2" xfId="18303"/>
    <cellStyle name="Standard 2 4 3 5 4" xfId="18304"/>
    <cellStyle name="Standard 2 4 3 5 4 2" xfId="18305"/>
    <cellStyle name="Standard 2 4 3 5 5" xfId="18306"/>
    <cellStyle name="Standard 2 4 3 5 6" xfId="18307"/>
    <cellStyle name="Standard 2 4 3 6" xfId="18308"/>
    <cellStyle name="Standard 2 4 3 6 2" xfId="18309"/>
    <cellStyle name="Standard 2 4 3 6 2 2" xfId="18310"/>
    <cellStyle name="Standard 2 4 3 6 3" xfId="18311"/>
    <cellStyle name="Standard 2 4 3 7" xfId="18312"/>
    <cellStyle name="Standard 2 4 3 7 2" xfId="18313"/>
    <cellStyle name="Standard 2 4 3 8" xfId="18314"/>
    <cellStyle name="Standard 2 4 3 8 2" xfId="18315"/>
    <cellStyle name="Standard 2 4 3 9" xfId="18316"/>
    <cellStyle name="Standard 2 4 4" xfId="18317"/>
    <cellStyle name="Standard 2 4 4 2" xfId="18318"/>
    <cellStyle name="Standard 2 4 4 2 2" xfId="18319"/>
    <cellStyle name="Standard 2 4 4 2 2 2" xfId="18320"/>
    <cellStyle name="Standard 2 4 4 2 2 2 2" xfId="18321"/>
    <cellStyle name="Standard 2 4 4 2 2 2 2 2" xfId="18322"/>
    <cellStyle name="Standard 2 4 4 2 2 2 2 2 2" xfId="18323"/>
    <cellStyle name="Standard 2 4 4 2 2 2 2 3" xfId="18324"/>
    <cellStyle name="Standard 2 4 4 2 2 2 3" xfId="18325"/>
    <cellStyle name="Standard 2 4 4 2 2 2 3 2" xfId="18326"/>
    <cellStyle name="Standard 2 4 4 2 2 2 4" xfId="18327"/>
    <cellStyle name="Standard 2 4 4 2 2 2 4 2" xfId="18328"/>
    <cellStyle name="Standard 2 4 4 2 2 2 5" xfId="18329"/>
    <cellStyle name="Standard 2 4 4 2 2 2 6" xfId="18330"/>
    <cellStyle name="Standard 2 4 4 2 2 3" xfId="18331"/>
    <cellStyle name="Standard 2 4 4 2 2 3 2" xfId="18332"/>
    <cellStyle name="Standard 2 4 4 2 2 3 2 2" xfId="18333"/>
    <cellStyle name="Standard 2 4 4 2 2 3 3" xfId="18334"/>
    <cellStyle name="Standard 2 4 4 2 2 4" xfId="18335"/>
    <cellStyle name="Standard 2 4 4 2 2 4 2" xfId="18336"/>
    <cellStyle name="Standard 2 4 4 2 2 5" xfId="18337"/>
    <cellStyle name="Standard 2 4 4 2 2 5 2" xfId="18338"/>
    <cellStyle name="Standard 2 4 4 2 2 6" xfId="18339"/>
    <cellStyle name="Standard 2 4 4 2 2 7" xfId="18340"/>
    <cellStyle name="Standard 2 4 4 2 3" xfId="18341"/>
    <cellStyle name="Standard 2 4 4 2 3 2" xfId="18342"/>
    <cellStyle name="Standard 2 4 4 2 3 2 2" xfId="18343"/>
    <cellStyle name="Standard 2 4 4 2 3 2 2 2" xfId="18344"/>
    <cellStyle name="Standard 2 4 4 2 3 2 3" xfId="18345"/>
    <cellStyle name="Standard 2 4 4 2 3 3" xfId="18346"/>
    <cellStyle name="Standard 2 4 4 2 3 3 2" xfId="18347"/>
    <cellStyle name="Standard 2 4 4 2 3 4" xfId="18348"/>
    <cellStyle name="Standard 2 4 4 2 3 4 2" xfId="18349"/>
    <cellStyle name="Standard 2 4 4 2 3 5" xfId="18350"/>
    <cellStyle name="Standard 2 4 4 2 3 6" xfId="18351"/>
    <cellStyle name="Standard 2 4 4 2 4" xfId="18352"/>
    <cellStyle name="Standard 2 4 4 2 4 2" xfId="18353"/>
    <cellStyle name="Standard 2 4 4 2 4 2 2" xfId="18354"/>
    <cellStyle name="Standard 2 4 4 2 4 3" xfId="18355"/>
    <cellStyle name="Standard 2 4 4 2 5" xfId="18356"/>
    <cellStyle name="Standard 2 4 4 2 5 2" xfId="18357"/>
    <cellStyle name="Standard 2 4 4 2 6" xfId="18358"/>
    <cellStyle name="Standard 2 4 4 2 6 2" xfId="18359"/>
    <cellStyle name="Standard 2 4 4 2 7" xfId="18360"/>
    <cellStyle name="Standard 2 4 4 2 8" xfId="18361"/>
    <cellStyle name="Standard 2 4 4 3" xfId="18362"/>
    <cellStyle name="Standard 2 4 4 3 2" xfId="18363"/>
    <cellStyle name="Standard 2 4 4 3 2 2" xfId="18364"/>
    <cellStyle name="Standard 2 4 4 3 2 2 2" xfId="18365"/>
    <cellStyle name="Standard 2 4 4 3 2 2 2 2" xfId="18366"/>
    <cellStyle name="Standard 2 4 4 3 2 2 3" xfId="18367"/>
    <cellStyle name="Standard 2 4 4 3 2 3" xfId="18368"/>
    <cellStyle name="Standard 2 4 4 3 2 3 2" xfId="18369"/>
    <cellStyle name="Standard 2 4 4 3 2 4" xfId="18370"/>
    <cellStyle name="Standard 2 4 4 3 2 4 2" xfId="18371"/>
    <cellStyle name="Standard 2 4 4 3 2 5" xfId="18372"/>
    <cellStyle name="Standard 2 4 4 3 2 6" xfId="18373"/>
    <cellStyle name="Standard 2 4 4 3 3" xfId="18374"/>
    <cellStyle name="Standard 2 4 4 3 3 2" xfId="18375"/>
    <cellStyle name="Standard 2 4 4 3 3 2 2" xfId="18376"/>
    <cellStyle name="Standard 2 4 4 3 3 3" xfId="18377"/>
    <cellStyle name="Standard 2 4 4 3 4" xfId="18378"/>
    <cellStyle name="Standard 2 4 4 3 4 2" xfId="18379"/>
    <cellStyle name="Standard 2 4 4 3 5" xfId="18380"/>
    <cellStyle name="Standard 2 4 4 3 5 2" xfId="18381"/>
    <cellStyle name="Standard 2 4 4 3 6" xfId="18382"/>
    <cellStyle name="Standard 2 4 4 3 7" xfId="18383"/>
    <cellStyle name="Standard 2 4 4 4" xfId="18384"/>
    <cellStyle name="Standard 2 4 4 4 2" xfId="18385"/>
    <cellStyle name="Standard 2 4 4 4 2 2" xfId="18386"/>
    <cellStyle name="Standard 2 4 4 4 2 2 2" xfId="18387"/>
    <cellStyle name="Standard 2 4 4 4 2 3" xfId="18388"/>
    <cellStyle name="Standard 2 4 4 4 3" xfId="18389"/>
    <cellStyle name="Standard 2 4 4 4 3 2" xfId="18390"/>
    <cellStyle name="Standard 2 4 4 4 4" xfId="18391"/>
    <cellStyle name="Standard 2 4 4 4 4 2" xfId="18392"/>
    <cellStyle name="Standard 2 4 4 4 5" xfId="18393"/>
    <cellStyle name="Standard 2 4 4 4 6" xfId="18394"/>
    <cellStyle name="Standard 2 4 4 5" xfId="18395"/>
    <cellStyle name="Standard 2 4 4 5 2" xfId="18396"/>
    <cellStyle name="Standard 2 4 4 5 2 2" xfId="18397"/>
    <cellStyle name="Standard 2 4 4 5 3" xfId="18398"/>
    <cellStyle name="Standard 2 4 4 6" xfId="18399"/>
    <cellStyle name="Standard 2 4 4 6 2" xfId="18400"/>
    <cellStyle name="Standard 2 4 4 7" xfId="18401"/>
    <cellStyle name="Standard 2 4 4 7 2" xfId="18402"/>
    <cellStyle name="Standard 2 4 4 8" xfId="18403"/>
    <cellStyle name="Standard 2 4 4 9" xfId="18404"/>
    <cellStyle name="Standard 2 4 5" xfId="18405"/>
    <cellStyle name="Standard 2 4 5 2" xfId="18406"/>
    <cellStyle name="Standard 2 4 5 2 2" xfId="18407"/>
    <cellStyle name="Standard 2 4 5 2 2 2" xfId="18408"/>
    <cellStyle name="Standard 2 4 5 2 2 2 2" xfId="18409"/>
    <cellStyle name="Standard 2 4 5 2 2 2 2 2" xfId="18410"/>
    <cellStyle name="Standard 2 4 5 2 2 2 3" xfId="18411"/>
    <cellStyle name="Standard 2 4 5 2 2 3" xfId="18412"/>
    <cellStyle name="Standard 2 4 5 2 2 3 2" xfId="18413"/>
    <cellStyle name="Standard 2 4 5 2 2 4" xfId="18414"/>
    <cellStyle name="Standard 2 4 5 2 2 4 2" xfId="18415"/>
    <cellStyle name="Standard 2 4 5 2 2 5" xfId="18416"/>
    <cellStyle name="Standard 2 4 5 2 2 6" xfId="18417"/>
    <cellStyle name="Standard 2 4 5 2 3" xfId="18418"/>
    <cellStyle name="Standard 2 4 5 2 3 2" xfId="18419"/>
    <cellStyle name="Standard 2 4 5 2 3 2 2" xfId="18420"/>
    <cellStyle name="Standard 2 4 5 2 3 3" xfId="18421"/>
    <cellStyle name="Standard 2 4 5 2 4" xfId="18422"/>
    <cellStyle name="Standard 2 4 5 2 4 2" xfId="18423"/>
    <cellStyle name="Standard 2 4 5 2 5" xfId="18424"/>
    <cellStyle name="Standard 2 4 5 2 5 2" xfId="18425"/>
    <cellStyle name="Standard 2 4 5 2 6" xfId="18426"/>
    <cellStyle name="Standard 2 4 5 2 7" xfId="18427"/>
    <cellStyle name="Standard 2 4 5 3" xfId="18428"/>
    <cellStyle name="Standard 2 4 5 3 2" xfId="18429"/>
    <cellStyle name="Standard 2 4 5 3 2 2" xfId="18430"/>
    <cellStyle name="Standard 2 4 5 3 2 2 2" xfId="18431"/>
    <cellStyle name="Standard 2 4 5 3 2 3" xfId="18432"/>
    <cellStyle name="Standard 2 4 5 3 3" xfId="18433"/>
    <cellStyle name="Standard 2 4 5 3 3 2" xfId="18434"/>
    <cellStyle name="Standard 2 4 5 3 4" xfId="18435"/>
    <cellStyle name="Standard 2 4 5 3 4 2" xfId="18436"/>
    <cellStyle name="Standard 2 4 5 3 5" xfId="18437"/>
    <cellStyle name="Standard 2 4 5 3 6" xfId="18438"/>
    <cellStyle name="Standard 2 4 5 4" xfId="18439"/>
    <cellStyle name="Standard 2 4 5 4 2" xfId="18440"/>
    <cellStyle name="Standard 2 4 5 4 2 2" xfId="18441"/>
    <cellStyle name="Standard 2 4 5 4 3" xfId="18442"/>
    <cellStyle name="Standard 2 4 5 5" xfId="18443"/>
    <cellStyle name="Standard 2 4 5 5 2" xfId="18444"/>
    <cellStyle name="Standard 2 4 5 6" xfId="18445"/>
    <cellStyle name="Standard 2 4 5 6 2" xfId="18446"/>
    <cellStyle name="Standard 2 4 5 7" xfId="18447"/>
    <cellStyle name="Standard 2 4 5 8" xfId="18448"/>
    <cellStyle name="Standard 2 4 6" xfId="18449"/>
    <cellStyle name="Standard 2 4 6 2" xfId="18450"/>
    <cellStyle name="Standard 2 4 6 2 2" xfId="18451"/>
    <cellStyle name="Standard 2 4 6 2 2 2" xfId="18452"/>
    <cellStyle name="Standard 2 4 6 2 2 2 2" xfId="18453"/>
    <cellStyle name="Standard 2 4 6 2 2 2 2 2" xfId="18454"/>
    <cellStyle name="Standard 2 4 6 2 2 2 3" xfId="18455"/>
    <cellStyle name="Standard 2 4 6 2 2 3" xfId="18456"/>
    <cellStyle name="Standard 2 4 6 2 2 3 2" xfId="18457"/>
    <cellStyle name="Standard 2 4 6 2 2 4" xfId="18458"/>
    <cellStyle name="Standard 2 4 6 2 2 4 2" xfId="18459"/>
    <cellStyle name="Standard 2 4 6 2 2 5" xfId="18460"/>
    <cellStyle name="Standard 2 4 6 2 2 6" xfId="18461"/>
    <cellStyle name="Standard 2 4 6 2 3" xfId="18462"/>
    <cellStyle name="Standard 2 4 6 2 3 2" xfId="18463"/>
    <cellStyle name="Standard 2 4 6 2 3 2 2" xfId="18464"/>
    <cellStyle name="Standard 2 4 6 2 3 3" xfId="18465"/>
    <cellStyle name="Standard 2 4 6 2 4" xfId="18466"/>
    <cellStyle name="Standard 2 4 6 2 4 2" xfId="18467"/>
    <cellStyle name="Standard 2 4 6 2 5" xfId="18468"/>
    <cellStyle name="Standard 2 4 6 2 5 2" xfId="18469"/>
    <cellStyle name="Standard 2 4 6 2 6" xfId="18470"/>
    <cellStyle name="Standard 2 4 6 2 7" xfId="18471"/>
    <cellStyle name="Standard 2 4 6 3" xfId="18472"/>
    <cellStyle name="Standard 2 4 6 3 2" xfId="18473"/>
    <cellStyle name="Standard 2 4 6 3 2 2" xfId="18474"/>
    <cellStyle name="Standard 2 4 6 3 2 2 2" xfId="18475"/>
    <cellStyle name="Standard 2 4 6 3 2 3" xfId="18476"/>
    <cellStyle name="Standard 2 4 6 3 3" xfId="18477"/>
    <cellStyle name="Standard 2 4 6 3 3 2" xfId="18478"/>
    <cellStyle name="Standard 2 4 6 3 4" xfId="18479"/>
    <cellStyle name="Standard 2 4 6 3 4 2" xfId="18480"/>
    <cellStyle name="Standard 2 4 6 3 5" xfId="18481"/>
    <cellStyle name="Standard 2 4 6 3 6" xfId="18482"/>
    <cellStyle name="Standard 2 4 6 4" xfId="18483"/>
    <cellStyle name="Standard 2 4 6 4 2" xfId="18484"/>
    <cellStyle name="Standard 2 4 6 4 2 2" xfId="18485"/>
    <cellStyle name="Standard 2 4 6 4 3" xfId="18486"/>
    <cellStyle name="Standard 2 4 6 5" xfId="18487"/>
    <cellStyle name="Standard 2 4 6 5 2" xfId="18488"/>
    <cellStyle name="Standard 2 4 6 6" xfId="18489"/>
    <cellStyle name="Standard 2 4 6 6 2" xfId="18490"/>
    <cellStyle name="Standard 2 4 6 7" xfId="18491"/>
    <cellStyle name="Standard 2 4 6 8" xfId="18492"/>
    <cellStyle name="Standard 2 4 7" xfId="18493"/>
    <cellStyle name="Standard 2 4 7 2" xfId="18494"/>
    <cellStyle name="Standard 2 4 7 2 2" xfId="18495"/>
    <cellStyle name="Standard 2 4 7 2 2 2" xfId="18496"/>
    <cellStyle name="Standard 2 4 7 2 2 2 2" xfId="18497"/>
    <cellStyle name="Standard 2 4 7 2 2 3" xfId="18498"/>
    <cellStyle name="Standard 2 4 7 2 3" xfId="18499"/>
    <cellStyle name="Standard 2 4 7 2 3 2" xfId="18500"/>
    <cellStyle name="Standard 2 4 7 2 4" xfId="18501"/>
    <cellStyle name="Standard 2 4 7 2 4 2" xfId="18502"/>
    <cellStyle name="Standard 2 4 7 2 5" xfId="18503"/>
    <cellStyle name="Standard 2 4 7 2 6" xfId="18504"/>
    <cellStyle name="Standard 2 4 7 3" xfId="18505"/>
    <cellStyle name="Standard 2 4 7 3 2" xfId="18506"/>
    <cellStyle name="Standard 2 4 7 3 2 2" xfId="18507"/>
    <cellStyle name="Standard 2 4 7 3 3" xfId="18508"/>
    <cellStyle name="Standard 2 4 7 4" xfId="18509"/>
    <cellStyle name="Standard 2 4 7 4 2" xfId="18510"/>
    <cellStyle name="Standard 2 4 7 5" xfId="18511"/>
    <cellStyle name="Standard 2 4 7 5 2" xfId="18512"/>
    <cellStyle name="Standard 2 4 7 6" xfId="18513"/>
    <cellStyle name="Standard 2 4 7 7" xfId="18514"/>
    <cellStyle name="Standard 2 4 8" xfId="18515"/>
    <cellStyle name="Standard 2 4 8 2" xfId="18516"/>
    <cellStyle name="Standard 2 4 8 2 2" xfId="18517"/>
    <cellStyle name="Standard 2 4 8 2 2 2" xfId="18518"/>
    <cellStyle name="Standard 2 4 8 2 2 2 2" xfId="18519"/>
    <cellStyle name="Standard 2 4 8 2 2 3" xfId="18520"/>
    <cellStyle name="Standard 2 4 8 2 3" xfId="18521"/>
    <cellStyle name="Standard 2 4 8 2 3 2" xfId="18522"/>
    <cellStyle name="Standard 2 4 8 2 4" xfId="18523"/>
    <cellStyle name="Standard 2 4 8 2 4 2" xfId="18524"/>
    <cellStyle name="Standard 2 4 8 2 5" xfId="18525"/>
    <cellStyle name="Standard 2 4 8 2 6" xfId="18526"/>
    <cellStyle name="Standard 2 4 8 3" xfId="18527"/>
    <cellStyle name="Standard 2 4 8 3 2" xfId="18528"/>
    <cellStyle name="Standard 2 4 8 3 2 2" xfId="18529"/>
    <cellStyle name="Standard 2 4 8 3 3" xfId="18530"/>
    <cellStyle name="Standard 2 4 8 4" xfId="18531"/>
    <cellStyle name="Standard 2 4 8 4 2" xfId="18532"/>
    <cellStyle name="Standard 2 4 8 5" xfId="18533"/>
    <cellStyle name="Standard 2 4 8 5 2" xfId="18534"/>
    <cellStyle name="Standard 2 4 8 6" xfId="18535"/>
    <cellStyle name="Standard 2 4 8 7" xfId="18536"/>
    <cellStyle name="Standard 2 4 9" xfId="18537"/>
    <cellStyle name="Standard 2 4 9 2" xfId="18538"/>
    <cellStyle name="Standard 2 4 9 2 2" xfId="18539"/>
    <cellStyle name="Standard 2 4 9 2 2 2" xfId="18540"/>
    <cellStyle name="Standard 2 4 9 2 2 2 2" xfId="18541"/>
    <cellStyle name="Standard 2 4 9 2 2 3" xfId="18542"/>
    <cellStyle name="Standard 2 4 9 2 3" xfId="18543"/>
    <cellStyle name="Standard 2 4 9 2 3 2" xfId="18544"/>
    <cellStyle name="Standard 2 4 9 2 4" xfId="18545"/>
    <cellStyle name="Standard 2 4 9 2 4 2" xfId="18546"/>
    <cellStyle name="Standard 2 4 9 2 5" xfId="18547"/>
    <cellStyle name="Standard 2 4 9 2 6" xfId="18548"/>
    <cellStyle name="Standard 2 4 9 3" xfId="18549"/>
    <cellStyle name="Standard 2 4 9 3 2" xfId="18550"/>
    <cellStyle name="Standard 2 4 9 3 2 2" xfId="18551"/>
    <cellStyle name="Standard 2 4 9 3 3" xfId="18552"/>
    <cellStyle name="Standard 2 4 9 4" xfId="18553"/>
    <cellStyle name="Standard 2 4 9 4 2" xfId="18554"/>
    <cellStyle name="Standard 2 4 9 5" xfId="18555"/>
    <cellStyle name="Standard 2 4 9 5 2" xfId="18556"/>
    <cellStyle name="Standard 2 4 9 6" xfId="18557"/>
    <cellStyle name="Standard 2 4 9 7" xfId="18558"/>
    <cellStyle name="Standard 2 5" xfId="414"/>
    <cellStyle name="Standard 2 5 2" xfId="18559"/>
    <cellStyle name="Standard 2 5 2 2" xfId="18560"/>
    <cellStyle name="Standard 2 5 2 2 2" xfId="18561"/>
    <cellStyle name="Standard 2 5 2 2 2 2" xfId="18562"/>
    <cellStyle name="Standard 2 5 2 2 2 2 2" xfId="18563"/>
    <cellStyle name="Standard 2 5 2 2 2 3" xfId="18564"/>
    <cellStyle name="Standard 2 5 2 2 3" xfId="18565"/>
    <cellStyle name="Standard 2 5 2 2 3 2" xfId="18566"/>
    <cellStyle name="Standard 2 5 2 2 4" xfId="18567"/>
    <cellStyle name="Standard 2 5 2 2 4 2" xfId="18568"/>
    <cellStyle name="Standard 2 5 2 2 5" xfId="18569"/>
    <cellStyle name="Standard 2 5 2 2 6" xfId="18570"/>
    <cellStyle name="Standard 2 5 2 3" xfId="18571"/>
    <cellStyle name="Standard 2 5 2 3 2" xfId="18572"/>
    <cellStyle name="Standard 2 5 2 3 2 2" xfId="18573"/>
    <cellStyle name="Standard 2 5 2 3 3" xfId="18574"/>
    <cellStyle name="Standard 2 5 2 4" xfId="18575"/>
    <cellStyle name="Standard 2 5 2 4 2" xfId="18576"/>
    <cellStyle name="Standard 2 5 2 5" xfId="18577"/>
    <cellStyle name="Standard 2 5 2 5 2" xfId="18578"/>
    <cellStyle name="Standard 2 5 2 6" xfId="18579"/>
    <cellStyle name="Standard 2 5 2 7" xfId="18580"/>
    <cellStyle name="Standard 2 6" xfId="18581"/>
    <cellStyle name="Standard 2 6 10" xfId="18582"/>
    <cellStyle name="Standard 2 6 2" xfId="18583"/>
    <cellStyle name="Standard 2 6 2 2" xfId="18584"/>
    <cellStyle name="Standard 2 6 2 2 2" xfId="18585"/>
    <cellStyle name="Standard 2 6 2 2 2 2" xfId="18586"/>
    <cellStyle name="Standard 2 6 2 2 2 2 2" xfId="18587"/>
    <cellStyle name="Standard 2 6 2 2 2 2 2 2" xfId="18588"/>
    <cellStyle name="Standard 2 6 2 2 2 2 3" xfId="18589"/>
    <cellStyle name="Standard 2 6 2 2 2 3" xfId="18590"/>
    <cellStyle name="Standard 2 6 2 2 2 3 2" xfId="18591"/>
    <cellStyle name="Standard 2 6 2 2 2 4" xfId="18592"/>
    <cellStyle name="Standard 2 6 2 2 2 4 2" xfId="18593"/>
    <cellStyle name="Standard 2 6 2 2 2 5" xfId="18594"/>
    <cellStyle name="Standard 2 6 2 2 2 6" xfId="18595"/>
    <cellStyle name="Standard 2 6 2 2 3" xfId="18596"/>
    <cellStyle name="Standard 2 6 2 2 3 2" xfId="18597"/>
    <cellStyle name="Standard 2 6 2 2 3 2 2" xfId="18598"/>
    <cellStyle name="Standard 2 6 2 2 3 3" xfId="18599"/>
    <cellStyle name="Standard 2 6 2 2 4" xfId="18600"/>
    <cellStyle name="Standard 2 6 2 2 4 2" xfId="18601"/>
    <cellStyle name="Standard 2 6 2 2 5" xfId="18602"/>
    <cellStyle name="Standard 2 6 2 2 5 2" xfId="18603"/>
    <cellStyle name="Standard 2 6 2 2 6" xfId="18604"/>
    <cellStyle name="Standard 2 6 2 2 7" xfId="18605"/>
    <cellStyle name="Standard 2 6 2 3" xfId="18606"/>
    <cellStyle name="Standard 2 6 2 3 2" xfId="18607"/>
    <cellStyle name="Standard 2 6 2 3 2 2" xfId="18608"/>
    <cellStyle name="Standard 2 6 2 3 2 2 2" xfId="18609"/>
    <cellStyle name="Standard 2 6 2 3 2 3" xfId="18610"/>
    <cellStyle name="Standard 2 6 2 3 3" xfId="18611"/>
    <cellStyle name="Standard 2 6 2 3 3 2" xfId="18612"/>
    <cellStyle name="Standard 2 6 2 3 4" xfId="18613"/>
    <cellStyle name="Standard 2 6 2 3 4 2" xfId="18614"/>
    <cellStyle name="Standard 2 6 2 3 5" xfId="18615"/>
    <cellStyle name="Standard 2 6 2 3 6" xfId="18616"/>
    <cellStyle name="Standard 2 6 2 4" xfId="18617"/>
    <cellStyle name="Standard 2 6 2 4 2" xfId="18618"/>
    <cellStyle name="Standard 2 6 2 4 2 2" xfId="18619"/>
    <cellStyle name="Standard 2 6 2 4 3" xfId="18620"/>
    <cellStyle name="Standard 2 6 2 5" xfId="18621"/>
    <cellStyle name="Standard 2 6 2 5 2" xfId="18622"/>
    <cellStyle name="Standard 2 6 2 6" xfId="18623"/>
    <cellStyle name="Standard 2 6 2 6 2" xfId="18624"/>
    <cellStyle name="Standard 2 6 2 7" xfId="18625"/>
    <cellStyle name="Standard 2 6 2 8" xfId="18626"/>
    <cellStyle name="Standard 2 6 3" xfId="18627"/>
    <cellStyle name="Standard 2 6 3 2" xfId="18628"/>
    <cellStyle name="Standard 2 6 3 2 2" xfId="18629"/>
    <cellStyle name="Standard 2 6 3 2 2 2" xfId="18630"/>
    <cellStyle name="Standard 2 6 3 2 2 2 2" xfId="18631"/>
    <cellStyle name="Standard 2 6 3 2 2 2 2 2" xfId="18632"/>
    <cellStyle name="Standard 2 6 3 2 2 2 3" xfId="18633"/>
    <cellStyle name="Standard 2 6 3 2 2 3" xfId="18634"/>
    <cellStyle name="Standard 2 6 3 2 2 3 2" xfId="18635"/>
    <cellStyle name="Standard 2 6 3 2 2 4" xfId="18636"/>
    <cellStyle name="Standard 2 6 3 2 2 4 2" xfId="18637"/>
    <cellStyle name="Standard 2 6 3 2 2 5" xfId="18638"/>
    <cellStyle name="Standard 2 6 3 2 2 6" xfId="18639"/>
    <cellStyle name="Standard 2 6 3 2 3" xfId="18640"/>
    <cellStyle name="Standard 2 6 3 2 3 2" xfId="18641"/>
    <cellStyle name="Standard 2 6 3 2 3 2 2" xfId="18642"/>
    <cellStyle name="Standard 2 6 3 2 3 3" xfId="18643"/>
    <cellStyle name="Standard 2 6 3 2 4" xfId="18644"/>
    <cellStyle name="Standard 2 6 3 2 4 2" xfId="18645"/>
    <cellStyle name="Standard 2 6 3 2 5" xfId="18646"/>
    <cellStyle name="Standard 2 6 3 2 5 2" xfId="18647"/>
    <cellStyle name="Standard 2 6 3 2 6" xfId="18648"/>
    <cellStyle name="Standard 2 6 3 2 7" xfId="18649"/>
    <cellStyle name="Standard 2 6 3 3" xfId="18650"/>
    <cellStyle name="Standard 2 6 3 3 2" xfId="18651"/>
    <cellStyle name="Standard 2 6 3 3 2 2" xfId="18652"/>
    <cellStyle name="Standard 2 6 3 3 2 2 2" xfId="18653"/>
    <cellStyle name="Standard 2 6 3 3 2 3" xfId="18654"/>
    <cellStyle name="Standard 2 6 3 3 3" xfId="18655"/>
    <cellStyle name="Standard 2 6 3 3 3 2" xfId="18656"/>
    <cellStyle name="Standard 2 6 3 3 4" xfId="18657"/>
    <cellStyle name="Standard 2 6 3 3 4 2" xfId="18658"/>
    <cellStyle name="Standard 2 6 3 3 5" xfId="18659"/>
    <cellStyle name="Standard 2 6 3 3 6" xfId="18660"/>
    <cellStyle name="Standard 2 6 3 4" xfId="18661"/>
    <cellStyle name="Standard 2 6 3 4 2" xfId="18662"/>
    <cellStyle name="Standard 2 6 3 4 2 2" xfId="18663"/>
    <cellStyle name="Standard 2 6 3 4 3" xfId="18664"/>
    <cellStyle name="Standard 2 6 3 5" xfId="18665"/>
    <cellStyle name="Standard 2 6 3 5 2" xfId="18666"/>
    <cellStyle name="Standard 2 6 3 6" xfId="18667"/>
    <cellStyle name="Standard 2 6 3 6 2" xfId="18668"/>
    <cellStyle name="Standard 2 6 3 7" xfId="18669"/>
    <cellStyle name="Standard 2 6 3 8" xfId="18670"/>
    <cellStyle name="Standard 2 6 4" xfId="18671"/>
    <cellStyle name="Standard 2 6 4 2" xfId="18672"/>
    <cellStyle name="Standard 2 6 4 2 2" xfId="18673"/>
    <cellStyle name="Standard 2 6 4 2 2 2" xfId="18674"/>
    <cellStyle name="Standard 2 6 4 2 2 2 2" xfId="18675"/>
    <cellStyle name="Standard 2 6 4 2 2 3" xfId="18676"/>
    <cellStyle name="Standard 2 6 4 2 3" xfId="18677"/>
    <cellStyle name="Standard 2 6 4 2 3 2" xfId="18678"/>
    <cellStyle name="Standard 2 6 4 2 4" xfId="18679"/>
    <cellStyle name="Standard 2 6 4 2 4 2" xfId="18680"/>
    <cellStyle name="Standard 2 6 4 2 5" xfId="18681"/>
    <cellStyle name="Standard 2 6 4 2 6" xfId="18682"/>
    <cellStyle name="Standard 2 6 4 3" xfId="18683"/>
    <cellStyle name="Standard 2 6 4 3 2" xfId="18684"/>
    <cellStyle name="Standard 2 6 4 3 2 2" xfId="18685"/>
    <cellStyle name="Standard 2 6 4 3 3" xfId="18686"/>
    <cellStyle name="Standard 2 6 4 4" xfId="18687"/>
    <cellStyle name="Standard 2 6 4 4 2" xfId="18688"/>
    <cellStyle name="Standard 2 6 4 5" xfId="18689"/>
    <cellStyle name="Standard 2 6 4 5 2" xfId="18690"/>
    <cellStyle name="Standard 2 6 4 6" xfId="18691"/>
    <cellStyle name="Standard 2 6 4 7" xfId="18692"/>
    <cellStyle name="Standard 2 6 5" xfId="18693"/>
    <cellStyle name="Standard 2 6 5 2" xfId="18694"/>
    <cellStyle name="Standard 2 6 5 2 2" xfId="18695"/>
    <cellStyle name="Standard 2 6 5 2 2 2" xfId="18696"/>
    <cellStyle name="Standard 2 6 5 2 3" xfId="18697"/>
    <cellStyle name="Standard 2 6 5 3" xfId="18698"/>
    <cellStyle name="Standard 2 6 5 3 2" xfId="18699"/>
    <cellStyle name="Standard 2 6 5 4" xfId="18700"/>
    <cellStyle name="Standard 2 6 5 4 2" xfId="18701"/>
    <cellStyle name="Standard 2 6 5 5" xfId="18702"/>
    <cellStyle name="Standard 2 6 5 6" xfId="18703"/>
    <cellStyle name="Standard 2 6 6" xfId="18704"/>
    <cellStyle name="Standard 2 6 6 2" xfId="18705"/>
    <cellStyle name="Standard 2 6 6 2 2" xfId="18706"/>
    <cellStyle name="Standard 2 6 6 3" xfId="18707"/>
    <cellStyle name="Standard 2 6 7" xfId="18708"/>
    <cellStyle name="Standard 2 6 7 2" xfId="18709"/>
    <cellStyle name="Standard 2 6 8" xfId="18710"/>
    <cellStyle name="Standard 2 6 8 2" xfId="18711"/>
    <cellStyle name="Standard 2 6 9" xfId="18712"/>
    <cellStyle name="Standard 2 7" xfId="18713"/>
    <cellStyle name="Standard 2 7 2" xfId="18714"/>
    <cellStyle name="Standard 2 7 2 2" xfId="18715"/>
    <cellStyle name="Standard 2 7 2 2 2" xfId="18716"/>
    <cellStyle name="Standard 2 7 2 2 2 2" xfId="18717"/>
    <cellStyle name="Standard 2 7 2 2 2 2 2" xfId="18718"/>
    <cellStyle name="Standard 2 7 2 2 2 2 2 2" xfId="18719"/>
    <cellStyle name="Standard 2 7 2 2 2 2 3" xfId="18720"/>
    <cellStyle name="Standard 2 7 2 2 2 3" xfId="18721"/>
    <cellStyle name="Standard 2 7 2 2 2 3 2" xfId="18722"/>
    <cellStyle name="Standard 2 7 2 2 2 4" xfId="18723"/>
    <cellStyle name="Standard 2 7 2 2 2 4 2" xfId="18724"/>
    <cellStyle name="Standard 2 7 2 2 2 5" xfId="18725"/>
    <cellStyle name="Standard 2 7 2 2 2 6" xfId="18726"/>
    <cellStyle name="Standard 2 7 2 2 3" xfId="18727"/>
    <cellStyle name="Standard 2 7 2 2 3 2" xfId="18728"/>
    <cellStyle name="Standard 2 7 2 2 3 2 2" xfId="18729"/>
    <cellStyle name="Standard 2 7 2 2 3 3" xfId="18730"/>
    <cellStyle name="Standard 2 7 2 2 4" xfId="18731"/>
    <cellStyle name="Standard 2 7 2 2 4 2" xfId="18732"/>
    <cellStyle name="Standard 2 7 2 2 5" xfId="18733"/>
    <cellStyle name="Standard 2 7 2 2 5 2" xfId="18734"/>
    <cellStyle name="Standard 2 7 2 2 6" xfId="18735"/>
    <cellStyle name="Standard 2 7 2 2 7" xfId="18736"/>
    <cellStyle name="Standard 2 7 2 3" xfId="18737"/>
    <cellStyle name="Standard 2 7 2 3 2" xfId="18738"/>
    <cellStyle name="Standard 2 7 2 3 2 2" xfId="18739"/>
    <cellStyle name="Standard 2 7 2 3 2 2 2" xfId="18740"/>
    <cellStyle name="Standard 2 7 2 3 2 3" xfId="18741"/>
    <cellStyle name="Standard 2 7 2 3 3" xfId="18742"/>
    <cellStyle name="Standard 2 7 2 3 3 2" xfId="18743"/>
    <cellStyle name="Standard 2 7 2 3 4" xfId="18744"/>
    <cellStyle name="Standard 2 7 2 3 4 2" xfId="18745"/>
    <cellStyle name="Standard 2 7 2 3 5" xfId="18746"/>
    <cellStyle name="Standard 2 7 2 3 6" xfId="18747"/>
    <cellStyle name="Standard 2 7 2 4" xfId="18748"/>
    <cellStyle name="Standard 2 7 2 4 2" xfId="18749"/>
    <cellStyle name="Standard 2 7 2 4 2 2" xfId="18750"/>
    <cellStyle name="Standard 2 7 2 4 3" xfId="18751"/>
    <cellStyle name="Standard 2 7 2 5" xfId="18752"/>
    <cellStyle name="Standard 2 7 2 5 2" xfId="18753"/>
    <cellStyle name="Standard 2 7 2 6" xfId="18754"/>
    <cellStyle name="Standard 2 7 2 6 2" xfId="18755"/>
    <cellStyle name="Standard 2 7 2 7" xfId="18756"/>
    <cellStyle name="Standard 2 7 2 8" xfId="18757"/>
    <cellStyle name="Standard 2 7 3" xfId="18758"/>
    <cellStyle name="Standard 2 7 3 2" xfId="18759"/>
    <cellStyle name="Standard 2 7 3 2 2" xfId="18760"/>
    <cellStyle name="Standard 2 7 3 2 2 2" xfId="18761"/>
    <cellStyle name="Standard 2 7 3 2 2 2 2" xfId="18762"/>
    <cellStyle name="Standard 2 7 3 2 2 3" xfId="18763"/>
    <cellStyle name="Standard 2 7 3 2 3" xfId="18764"/>
    <cellStyle name="Standard 2 7 3 2 3 2" xfId="18765"/>
    <cellStyle name="Standard 2 7 3 2 4" xfId="18766"/>
    <cellStyle name="Standard 2 7 3 2 4 2" xfId="18767"/>
    <cellStyle name="Standard 2 7 3 2 5" xfId="18768"/>
    <cellStyle name="Standard 2 7 3 2 6" xfId="18769"/>
    <cellStyle name="Standard 2 7 3 3" xfId="18770"/>
    <cellStyle name="Standard 2 7 3 3 2" xfId="18771"/>
    <cellStyle name="Standard 2 7 3 3 2 2" xfId="18772"/>
    <cellStyle name="Standard 2 7 3 3 3" xfId="18773"/>
    <cellStyle name="Standard 2 7 3 4" xfId="18774"/>
    <cellStyle name="Standard 2 7 3 4 2" xfId="18775"/>
    <cellStyle name="Standard 2 7 3 5" xfId="18776"/>
    <cellStyle name="Standard 2 7 3 5 2" xfId="18777"/>
    <cellStyle name="Standard 2 7 3 6" xfId="18778"/>
    <cellStyle name="Standard 2 7 3 7" xfId="18779"/>
    <cellStyle name="Standard 2 7 4" xfId="18780"/>
    <cellStyle name="Standard 2 7 4 2" xfId="18781"/>
    <cellStyle name="Standard 2 7 4 2 2" xfId="18782"/>
    <cellStyle name="Standard 2 7 4 2 2 2" xfId="18783"/>
    <cellStyle name="Standard 2 7 4 2 3" xfId="18784"/>
    <cellStyle name="Standard 2 7 4 3" xfId="18785"/>
    <cellStyle name="Standard 2 7 4 3 2" xfId="18786"/>
    <cellStyle name="Standard 2 7 4 4" xfId="18787"/>
    <cellStyle name="Standard 2 7 4 4 2" xfId="18788"/>
    <cellStyle name="Standard 2 7 4 5" xfId="18789"/>
    <cellStyle name="Standard 2 7 4 6" xfId="18790"/>
    <cellStyle name="Standard 2 7 5" xfId="18791"/>
    <cellStyle name="Standard 2 7 5 2" xfId="18792"/>
    <cellStyle name="Standard 2 7 5 2 2" xfId="18793"/>
    <cellStyle name="Standard 2 7 5 3" xfId="18794"/>
    <cellStyle name="Standard 2 7 6" xfId="18795"/>
    <cellStyle name="Standard 2 7 6 2" xfId="18796"/>
    <cellStyle name="Standard 2 7 7" xfId="18797"/>
    <cellStyle name="Standard 2 7 7 2" xfId="18798"/>
    <cellStyle name="Standard 2 7 8" xfId="18799"/>
    <cellStyle name="Standard 2 7 9" xfId="18800"/>
    <cellStyle name="Standard 2 8" xfId="18801"/>
    <cellStyle name="Standard 2 8 2" xfId="18802"/>
    <cellStyle name="Standard 2 8 2 2" xfId="18803"/>
    <cellStyle name="Standard 2 8 2 2 2" xfId="18804"/>
    <cellStyle name="Standard 2 8 2 2 2 2" xfId="18805"/>
    <cellStyle name="Standard 2 8 2 2 2 2 2" xfId="18806"/>
    <cellStyle name="Standard 2 8 2 2 2 3" xfId="18807"/>
    <cellStyle name="Standard 2 8 2 2 3" xfId="18808"/>
    <cellStyle name="Standard 2 8 2 2 3 2" xfId="18809"/>
    <cellStyle name="Standard 2 8 2 2 4" xfId="18810"/>
    <cellStyle name="Standard 2 8 2 2 4 2" xfId="18811"/>
    <cellStyle name="Standard 2 8 2 2 5" xfId="18812"/>
    <cellStyle name="Standard 2 8 2 2 6" xfId="18813"/>
    <cellStyle name="Standard 2 8 2 3" xfId="18814"/>
    <cellStyle name="Standard 2 8 2 3 2" xfId="18815"/>
    <cellStyle name="Standard 2 8 2 3 2 2" xfId="18816"/>
    <cellStyle name="Standard 2 8 2 3 3" xfId="18817"/>
    <cellStyle name="Standard 2 8 2 4" xfId="18818"/>
    <cellStyle name="Standard 2 8 2 4 2" xfId="18819"/>
    <cellStyle name="Standard 2 8 2 5" xfId="18820"/>
    <cellStyle name="Standard 2 8 2 5 2" xfId="18821"/>
    <cellStyle name="Standard 2 8 2 6" xfId="18822"/>
    <cellStyle name="Standard 2 8 2 7" xfId="18823"/>
    <cellStyle name="Standard 2 8 3" xfId="18824"/>
    <cellStyle name="Standard 2 8 3 2" xfId="18825"/>
    <cellStyle name="Standard 2 8 3 2 2" xfId="18826"/>
    <cellStyle name="Standard 2 8 3 2 2 2" xfId="18827"/>
    <cellStyle name="Standard 2 8 3 2 3" xfId="18828"/>
    <cellStyle name="Standard 2 8 3 3" xfId="18829"/>
    <cellStyle name="Standard 2 8 3 3 2" xfId="18830"/>
    <cellStyle name="Standard 2 8 3 4" xfId="18831"/>
    <cellStyle name="Standard 2 8 3 4 2" xfId="18832"/>
    <cellStyle name="Standard 2 8 3 5" xfId="18833"/>
    <cellStyle name="Standard 2 8 3 6" xfId="18834"/>
    <cellStyle name="Standard 2 8 4" xfId="18835"/>
    <cellStyle name="Standard 2 8 4 2" xfId="18836"/>
    <cellStyle name="Standard 2 8 4 2 2" xfId="18837"/>
    <cellStyle name="Standard 2 8 4 3" xfId="18838"/>
    <cellStyle name="Standard 2 8 5" xfId="18839"/>
    <cellStyle name="Standard 2 8 5 2" xfId="18840"/>
    <cellStyle name="Standard 2 8 6" xfId="18841"/>
    <cellStyle name="Standard 2 8 6 2" xfId="18842"/>
    <cellStyle name="Standard 2 8 7" xfId="18843"/>
    <cellStyle name="Standard 2 8 8" xfId="18844"/>
    <cellStyle name="Standard 2 9" xfId="18845"/>
    <cellStyle name="Standard 2 9 2" xfId="18846"/>
    <cellStyle name="Standard 2 9 2 2" xfId="18847"/>
    <cellStyle name="Standard 2 9 2 2 2" xfId="18848"/>
    <cellStyle name="Standard 2 9 2 2 2 2" xfId="18849"/>
    <cellStyle name="Standard 2 9 2 2 2 2 2" xfId="18850"/>
    <cellStyle name="Standard 2 9 2 2 2 3" xfId="18851"/>
    <cellStyle name="Standard 2 9 2 2 3" xfId="18852"/>
    <cellStyle name="Standard 2 9 2 2 3 2" xfId="18853"/>
    <cellStyle name="Standard 2 9 2 2 4" xfId="18854"/>
    <cellStyle name="Standard 2 9 2 2 4 2" xfId="18855"/>
    <cellStyle name="Standard 2 9 2 2 5" xfId="18856"/>
    <cellStyle name="Standard 2 9 2 2 6" xfId="18857"/>
    <cellStyle name="Standard 2 9 2 3" xfId="18858"/>
    <cellStyle name="Standard 2 9 2 3 2" xfId="18859"/>
    <cellStyle name="Standard 2 9 2 3 2 2" xfId="18860"/>
    <cellStyle name="Standard 2 9 2 3 3" xfId="18861"/>
    <cellStyle name="Standard 2 9 2 4" xfId="18862"/>
    <cellStyle name="Standard 2 9 2 4 2" xfId="18863"/>
    <cellStyle name="Standard 2 9 2 5" xfId="18864"/>
    <cellStyle name="Standard 2 9 2 5 2" xfId="18865"/>
    <cellStyle name="Standard 2 9 2 6" xfId="18866"/>
    <cellStyle name="Standard 2 9 2 7" xfId="18867"/>
    <cellStyle name="Standard 2 9 3" xfId="18868"/>
    <cellStyle name="Standard 2 9 3 2" xfId="18869"/>
    <cellStyle name="Standard 2 9 3 2 2" xfId="18870"/>
    <cellStyle name="Standard 2 9 3 2 2 2" xfId="18871"/>
    <cellStyle name="Standard 2 9 3 2 3" xfId="18872"/>
    <cellStyle name="Standard 2 9 3 3" xfId="18873"/>
    <cellStyle name="Standard 2 9 3 3 2" xfId="18874"/>
    <cellStyle name="Standard 2 9 3 4" xfId="18875"/>
    <cellStyle name="Standard 2 9 3 4 2" xfId="18876"/>
    <cellStyle name="Standard 2 9 3 5" xfId="18877"/>
    <cellStyle name="Standard 2 9 3 6" xfId="18878"/>
    <cellStyle name="Standard 2 9 4" xfId="18879"/>
    <cellStyle name="Standard 2 9 4 2" xfId="18880"/>
    <cellStyle name="Standard 2 9 4 2 2" xfId="18881"/>
    <cellStyle name="Standard 2 9 4 3" xfId="18882"/>
    <cellStyle name="Standard 2 9 5" xfId="18883"/>
    <cellStyle name="Standard 2 9 5 2" xfId="18884"/>
    <cellStyle name="Standard 2 9 6" xfId="18885"/>
    <cellStyle name="Standard 2 9 6 2" xfId="18886"/>
    <cellStyle name="Standard 2 9 7" xfId="18887"/>
    <cellStyle name="Standard 2 9 8" xfId="18888"/>
    <cellStyle name="Standard 2_BA_WZ" xfId="415"/>
    <cellStyle name="Standard 20" xfId="416"/>
    <cellStyle name="Standard 21" xfId="417"/>
    <cellStyle name="Standard 22" xfId="418"/>
    <cellStyle name="Standard 23" xfId="419"/>
    <cellStyle name="Standard 24" xfId="420"/>
    <cellStyle name="Standard 25" xfId="1964"/>
    <cellStyle name="Standard 25 2" xfId="2227"/>
    <cellStyle name="Standard 3" xfId="421"/>
    <cellStyle name="Standard 3 10" xfId="18889"/>
    <cellStyle name="Standard 3 2" xfId="422"/>
    <cellStyle name="Standard 3 2 10" xfId="18890"/>
    <cellStyle name="Standard 3 2 10 2" xfId="18891"/>
    <cellStyle name="Standard 3 2 10 2 2" xfId="18892"/>
    <cellStyle name="Standard 3 2 10 2 2 2" xfId="18893"/>
    <cellStyle name="Standard 3 2 10 2 2 2 2" xfId="18894"/>
    <cellStyle name="Standard 3 2 10 2 2 3" xfId="18895"/>
    <cellStyle name="Standard 3 2 10 2 3" xfId="18896"/>
    <cellStyle name="Standard 3 2 10 2 3 2" xfId="18897"/>
    <cellStyle name="Standard 3 2 10 2 4" xfId="18898"/>
    <cellStyle name="Standard 3 2 10 2 4 2" xfId="18899"/>
    <cellStyle name="Standard 3 2 10 2 5" xfId="18900"/>
    <cellStyle name="Standard 3 2 10 2 6" xfId="18901"/>
    <cellStyle name="Standard 3 2 10 3" xfId="18902"/>
    <cellStyle name="Standard 3 2 10 3 2" xfId="18903"/>
    <cellStyle name="Standard 3 2 10 3 2 2" xfId="18904"/>
    <cellStyle name="Standard 3 2 10 3 3" xfId="18905"/>
    <cellStyle name="Standard 3 2 10 4" xfId="18906"/>
    <cellStyle name="Standard 3 2 10 4 2" xfId="18907"/>
    <cellStyle name="Standard 3 2 10 5" xfId="18908"/>
    <cellStyle name="Standard 3 2 10 5 2" xfId="18909"/>
    <cellStyle name="Standard 3 2 10 6" xfId="18910"/>
    <cellStyle name="Standard 3 2 10 7" xfId="18911"/>
    <cellStyle name="Standard 3 2 2" xfId="18912"/>
    <cellStyle name="Standard 3 2 3" xfId="18913"/>
    <cellStyle name="Standard 3 2 3 2" xfId="18914"/>
    <cellStyle name="Standard 3 2 3 2 10" xfId="18915"/>
    <cellStyle name="Standard 3 2 3 2 2" xfId="18916"/>
    <cellStyle name="Standard 3 2 3 2 2 2" xfId="18917"/>
    <cellStyle name="Standard 3 2 3 2 2 2 2" xfId="18918"/>
    <cellStyle name="Standard 3 2 3 2 2 2 2 2" xfId="18919"/>
    <cellStyle name="Standard 3 2 3 2 2 2 2 2 2" xfId="18920"/>
    <cellStyle name="Standard 3 2 3 2 2 2 2 2 2 2" xfId="18921"/>
    <cellStyle name="Standard 3 2 3 2 2 2 2 2 3" xfId="18922"/>
    <cellStyle name="Standard 3 2 3 2 2 2 2 3" xfId="18923"/>
    <cellStyle name="Standard 3 2 3 2 2 2 2 3 2" xfId="18924"/>
    <cellStyle name="Standard 3 2 3 2 2 2 2 4" xfId="18925"/>
    <cellStyle name="Standard 3 2 3 2 2 2 2 4 2" xfId="18926"/>
    <cellStyle name="Standard 3 2 3 2 2 2 2 5" xfId="18927"/>
    <cellStyle name="Standard 3 2 3 2 2 2 2 6" xfId="18928"/>
    <cellStyle name="Standard 3 2 3 2 2 2 3" xfId="18929"/>
    <cellStyle name="Standard 3 2 3 2 2 2 3 2" xfId="18930"/>
    <cellStyle name="Standard 3 2 3 2 2 2 3 2 2" xfId="18931"/>
    <cellStyle name="Standard 3 2 3 2 2 2 3 3" xfId="18932"/>
    <cellStyle name="Standard 3 2 3 2 2 2 4" xfId="18933"/>
    <cellStyle name="Standard 3 2 3 2 2 2 4 2" xfId="18934"/>
    <cellStyle name="Standard 3 2 3 2 2 2 5" xfId="18935"/>
    <cellStyle name="Standard 3 2 3 2 2 2 5 2" xfId="18936"/>
    <cellStyle name="Standard 3 2 3 2 2 2 6" xfId="18937"/>
    <cellStyle name="Standard 3 2 3 2 2 2 7" xfId="18938"/>
    <cellStyle name="Standard 3 2 3 2 2 3" xfId="18939"/>
    <cellStyle name="Standard 3 2 3 2 2 3 2" xfId="18940"/>
    <cellStyle name="Standard 3 2 3 2 2 3 2 2" xfId="18941"/>
    <cellStyle name="Standard 3 2 3 2 2 3 2 2 2" xfId="18942"/>
    <cellStyle name="Standard 3 2 3 2 2 3 2 3" xfId="18943"/>
    <cellStyle name="Standard 3 2 3 2 2 3 3" xfId="18944"/>
    <cellStyle name="Standard 3 2 3 2 2 3 3 2" xfId="18945"/>
    <cellStyle name="Standard 3 2 3 2 2 3 4" xfId="18946"/>
    <cellStyle name="Standard 3 2 3 2 2 3 4 2" xfId="18947"/>
    <cellStyle name="Standard 3 2 3 2 2 3 5" xfId="18948"/>
    <cellStyle name="Standard 3 2 3 2 2 3 6" xfId="18949"/>
    <cellStyle name="Standard 3 2 3 2 2 4" xfId="18950"/>
    <cellStyle name="Standard 3 2 3 2 2 4 2" xfId="18951"/>
    <cellStyle name="Standard 3 2 3 2 2 4 2 2" xfId="18952"/>
    <cellStyle name="Standard 3 2 3 2 2 4 3" xfId="18953"/>
    <cellStyle name="Standard 3 2 3 2 2 5" xfId="18954"/>
    <cellStyle name="Standard 3 2 3 2 2 5 2" xfId="18955"/>
    <cellStyle name="Standard 3 2 3 2 2 6" xfId="18956"/>
    <cellStyle name="Standard 3 2 3 2 2 6 2" xfId="18957"/>
    <cellStyle name="Standard 3 2 3 2 2 7" xfId="18958"/>
    <cellStyle name="Standard 3 2 3 2 2 8" xfId="18959"/>
    <cellStyle name="Standard 3 2 3 2 3" xfId="18960"/>
    <cellStyle name="Standard 3 2 3 2 3 2" xfId="18961"/>
    <cellStyle name="Standard 3 2 3 2 3 2 2" xfId="18962"/>
    <cellStyle name="Standard 3 2 3 2 3 2 2 2" xfId="18963"/>
    <cellStyle name="Standard 3 2 3 2 3 2 2 2 2" xfId="18964"/>
    <cellStyle name="Standard 3 2 3 2 3 2 2 2 2 2" xfId="18965"/>
    <cellStyle name="Standard 3 2 3 2 3 2 2 2 3" xfId="18966"/>
    <cellStyle name="Standard 3 2 3 2 3 2 2 3" xfId="18967"/>
    <cellStyle name="Standard 3 2 3 2 3 2 2 3 2" xfId="18968"/>
    <cellStyle name="Standard 3 2 3 2 3 2 2 4" xfId="18969"/>
    <cellStyle name="Standard 3 2 3 2 3 2 2 4 2" xfId="18970"/>
    <cellStyle name="Standard 3 2 3 2 3 2 2 5" xfId="18971"/>
    <cellStyle name="Standard 3 2 3 2 3 2 2 6" xfId="18972"/>
    <cellStyle name="Standard 3 2 3 2 3 2 3" xfId="18973"/>
    <cellStyle name="Standard 3 2 3 2 3 2 3 2" xfId="18974"/>
    <cellStyle name="Standard 3 2 3 2 3 2 3 2 2" xfId="18975"/>
    <cellStyle name="Standard 3 2 3 2 3 2 3 3" xfId="18976"/>
    <cellStyle name="Standard 3 2 3 2 3 2 4" xfId="18977"/>
    <cellStyle name="Standard 3 2 3 2 3 2 4 2" xfId="18978"/>
    <cellStyle name="Standard 3 2 3 2 3 2 5" xfId="18979"/>
    <cellStyle name="Standard 3 2 3 2 3 2 5 2" xfId="18980"/>
    <cellStyle name="Standard 3 2 3 2 3 2 6" xfId="18981"/>
    <cellStyle name="Standard 3 2 3 2 3 2 7" xfId="18982"/>
    <cellStyle name="Standard 3 2 3 2 3 3" xfId="18983"/>
    <cellStyle name="Standard 3 2 3 2 3 3 2" xfId="18984"/>
    <cellStyle name="Standard 3 2 3 2 3 3 2 2" xfId="18985"/>
    <cellStyle name="Standard 3 2 3 2 3 3 2 2 2" xfId="18986"/>
    <cellStyle name="Standard 3 2 3 2 3 3 2 3" xfId="18987"/>
    <cellStyle name="Standard 3 2 3 2 3 3 3" xfId="18988"/>
    <cellStyle name="Standard 3 2 3 2 3 3 3 2" xfId="18989"/>
    <cellStyle name="Standard 3 2 3 2 3 3 4" xfId="18990"/>
    <cellStyle name="Standard 3 2 3 2 3 3 4 2" xfId="18991"/>
    <cellStyle name="Standard 3 2 3 2 3 3 5" xfId="18992"/>
    <cellStyle name="Standard 3 2 3 2 3 3 6" xfId="18993"/>
    <cellStyle name="Standard 3 2 3 2 3 4" xfId="18994"/>
    <cellStyle name="Standard 3 2 3 2 3 4 2" xfId="18995"/>
    <cellStyle name="Standard 3 2 3 2 3 4 2 2" xfId="18996"/>
    <cellStyle name="Standard 3 2 3 2 3 4 3" xfId="18997"/>
    <cellStyle name="Standard 3 2 3 2 3 5" xfId="18998"/>
    <cellStyle name="Standard 3 2 3 2 3 5 2" xfId="18999"/>
    <cellStyle name="Standard 3 2 3 2 3 6" xfId="19000"/>
    <cellStyle name="Standard 3 2 3 2 3 6 2" xfId="19001"/>
    <cellStyle name="Standard 3 2 3 2 3 7" xfId="19002"/>
    <cellStyle name="Standard 3 2 3 2 3 8" xfId="19003"/>
    <cellStyle name="Standard 3 2 3 2 4" xfId="19004"/>
    <cellStyle name="Standard 3 2 3 2 4 2" xfId="19005"/>
    <cellStyle name="Standard 3 2 3 2 4 2 2" xfId="19006"/>
    <cellStyle name="Standard 3 2 3 2 4 2 2 2" xfId="19007"/>
    <cellStyle name="Standard 3 2 3 2 4 2 2 2 2" xfId="19008"/>
    <cellStyle name="Standard 3 2 3 2 4 2 2 3" xfId="19009"/>
    <cellStyle name="Standard 3 2 3 2 4 2 3" xfId="19010"/>
    <cellStyle name="Standard 3 2 3 2 4 2 3 2" xfId="19011"/>
    <cellStyle name="Standard 3 2 3 2 4 2 4" xfId="19012"/>
    <cellStyle name="Standard 3 2 3 2 4 2 4 2" xfId="19013"/>
    <cellStyle name="Standard 3 2 3 2 4 2 5" xfId="19014"/>
    <cellStyle name="Standard 3 2 3 2 4 2 6" xfId="19015"/>
    <cellStyle name="Standard 3 2 3 2 4 3" xfId="19016"/>
    <cellStyle name="Standard 3 2 3 2 4 3 2" xfId="19017"/>
    <cellStyle name="Standard 3 2 3 2 4 3 2 2" xfId="19018"/>
    <cellStyle name="Standard 3 2 3 2 4 3 3" xfId="19019"/>
    <cellStyle name="Standard 3 2 3 2 4 4" xfId="19020"/>
    <cellStyle name="Standard 3 2 3 2 4 4 2" xfId="19021"/>
    <cellStyle name="Standard 3 2 3 2 4 5" xfId="19022"/>
    <cellStyle name="Standard 3 2 3 2 4 5 2" xfId="19023"/>
    <cellStyle name="Standard 3 2 3 2 4 6" xfId="19024"/>
    <cellStyle name="Standard 3 2 3 2 4 7" xfId="19025"/>
    <cellStyle name="Standard 3 2 3 2 5" xfId="19026"/>
    <cellStyle name="Standard 3 2 3 2 5 2" xfId="19027"/>
    <cellStyle name="Standard 3 2 3 2 5 2 2" xfId="19028"/>
    <cellStyle name="Standard 3 2 3 2 5 2 2 2" xfId="19029"/>
    <cellStyle name="Standard 3 2 3 2 5 2 3" xfId="19030"/>
    <cellStyle name="Standard 3 2 3 2 5 3" xfId="19031"/>
    <cellStyle name="Standard 3 2 3 2 5 3 2" xfId="19032"/>
    <cellStyle name="Standard 3 2 3 2 5 4" xfId="19033"/>
    <cellStyle name="Standard 3 2 3 2 5 4 2" xfId="19034"/>
    <cellStyle name="Standard 3 2 3 2 5 5" xfId="19035"/>
    <cellStyle name="Standard 3 2 3 2 5 6" xfId="19036"/>
    <cellStyle name="Standard 3 2 3 2 6" xfId="19037"/>
    <cellStyle name="Standard 3 2 3 2 6 2" xfId="19038"/>
    <cellStyle name="Standard 3 2 3 2 6 2 2" xfId="19039"/>
    <cellStyle name="Standard 3 2 3 2 6 3" xfId="19040"/>
    <cellStyle name="Standard 3 2 3 2 7" xfId="19041"/>
    <cellStyle name="Standard 3 2 3 2 7 2" xfId="19042"/>
    <cellStyle name="Standard 3 2 3 2 8" xfId="19043"/>
    <cellStyle name="Standard 3 2 3 2 8 2" xfId="19044"/>
    <cellStyle name="Standard 3 2 3 2 9" xfId="19045"/>
    <cellStyle name="Standard 3 2 4" xfId="19046"/>
    <cellStyle name="Standard 3 2 4 2" xfId="19047"/>
    <cellStyle name="Standard 3 2 4 2 2" xfId="19048"/>
    <cellStyle name="Standard 3 2 4 2 2 2" xfId="19049"/>
    <cellStyle name="Standard 3 2 4 2 2 2 2" xfId="19050"/>
    <cellStyle name="Standard 3 2 4 2 2 2 2 2" xfId="19051"/>
    <cellStyle name="Standard 3 2 4 2 2 2 2 2 2" xfId="19052"/>
    <cellStyle name="Standard 3 2 4 2 2 2 2 3" xfId="19053"/>
    <cellStyle name="Standard 3 2 4 2 2 2 3" xfId="19054"/>
    <cellStyle name="Standard 3 2 4 2 2 2 3 2" xfId="19055"/>
    <cellStyle name="Standard 3 2 4 2 2 2 4" xfId="19056"/>
    <cellStyle name="Standard 3 2 4 2 2 2 4 2" xfId="19057"/>
    <cellStyle name="Standard 3 2 4 2 2 2 5" xfId="19058"/>
    <cellStyle name="Standard 3 2 4 2 2 2 6" xfId="19059"/>
    <cellStyle name="Standard 3 2 4 2 2 3" xfId="19060"/>
    <cellStyle name="Standard 3 2 4 2 2 3 2" xfId="19061"/>
    <cellStyle name="Standard 3 2 4 2 2 3 2 2" xfId="19062"/>
    <cellStyle name="Standard 3 2 4 2 2 3 3" xfId="19063"/>
    <cellStyle name="Standard 3 2 4 2 2 4" xfId="19064"/>
    <cellStyle name="Standard 3 2 4 2 2 4 2" xfId="19065"/>
    <cellStyle name="Standard 3 2 4 2 2 5" xfId="19066"/>
    <cellStyle name="Standard 3 2 4 2 2 5 2" xfId="19067"/>
    <cellStyle name="Standard 3 2 4 2 2 6" xfId="19068"/>
    <cellStyle name="Standard 3 2 4 2 2 7" xfId="19069"/>
    <cellStyle name="Standard 3 2 4 2 3" xfId="19070"/>
    <cellStyle name="Standard 3 2 4 2 3 2" xfId="19071"/>
    <cellStyle name="Standard 3 2 4 2 3 2 2" xfId="19072"/>
    <cellStyle name="Standard 3 2 4 2 3 2 2 2" xfId="19073"/>
    <cellStyle name="Standard 3 2 4 2 3 2 3" xfId="19074"/>
    <cellStyle name="Standard 3 2 4 2 3 3" xfId="19075"/>
    <cellStyle name="Standard 3 2 4 2 3 3 2" xfId="19076"/>
    <cellStyle name="Standard 3 2 4 2 3 4" xfId="19077"/>
    <cellStyle name="Standard 3 2 4 2 3 4 2" xfId="19078"/>
    <cellStyle name="Standard 3 2 4 2 3 5" xfId="19079"/>
    <cellStyle name="Standard 3 2 4 2 3 6" xfId="19080"/>
    <cellStyle name="Standard 3 2 4 2 4" xfId="19081"/>
    <cellStyle name="Standard 3 2 4 2 4 2" xfId="19082"/>
    <cellStyle name="Standard 3 2 4 2 4 2 2" xfId="19083"/>
    <cellStyle name="Standard 3 2 4 2 4 3" xfId="19084"/>
    <cellStyle name="Standard 3 2 4 2 5" xfId="19085"/>
    <cellStyle name="Standard 3 2 4 2 5 2" xfId="19086"/>
    <cellStyle name="Standard 3 2 4 2 6" xfId="19087"/>
    <cellStyle name="Standard 3 2 4 2 6 2" xfId="19088"/>
    <cellStyle name="Standard 3 2 4 2 7" xfId="19089"/>
    <cellStyle name="Standard 3 2 4 2 8" xfId="19090"/>
    <cellStyle name="Standard 3 2 4 3" xfId="19091"/>
    <cellStyle name="Standard 3 2 4 3 2" xfId="19092"/>
    <cellStyle name="Standard 3 2 4 3 2 2" xfId="19093"/>
    <cellStyle name="Standard 3 2 4 3 2 2 2" xfId="19094"/>
    <cellStyle name="Standard 3 2 4 3 2 2 2 2" xfId="19095"/>
    <cellStyle name="Standard 3 2 4 3 2 2 2 2 2" xfId="19096"/>
    <cellStyle name="Standard 3 2 4 3 2 2 2 3" xfId="19097"/>
    <cellStyle name="Standard 3 2 4 3 2 2 3" xfId="19098"/>
    <cellStyle name="Standard 3 2 4 3 2 2 3 2" xfId="19099"/>
    <cellStyle name="Standard 3 2 4 3 2 2 4" xfId="19100"/>
    <cellStyle name="Standard 3 2 4 3 2 2 4 2" xfId="19101"/>
    <cellStyle name="Standard 3 2 4 3 2 2 5" xfId="19102"/>
    <cellStyle name="Standard 3 2 4 3 2 2 6" xfId="19103"/>
    <cellStyle name="Standard 3 2 4 3 2 3" xfId="19104"/>
    <cellStyle name="Standard 3 2 4 3 2 3 2" xfId="19105"/>
    <cellStyle name="Standard 3 2 4 3 2 3 2 2" xfId="19106"/>
    <cellStyle name="Standard 3 2 4 3 2 3 3" xfId="19107"/>
    <cellStyle name="Standard 3 2 4 3 2 4" xfId="19108"/>
    <cellStyle name="Standard 3 2 4 3 2 4 2" xfId="19109"/>
    <cellStyle name="Standard 3 2 4 3 2 5" xfId="19110"/>
    <cellStyle name="Standard 3 2 4 3 2 5 2" xfId="19111"/>
    <cellStyle name="Standard 3 2 4 3 2 6" xfId="19112"/>
    <cellStyle name="Standard 3 2 4 3 2 7" xfId="19113"/>
    <cellStyle name="Standard 3 2 4 3 3" xfId="19114"/>
    <cellStyle name="Standard 3 2 4 3 3 2" xfId="19115"/>
    <cellStyle name="Standard 3 2 4 3 3 2 2" xfId="19116"/>
    <cellStyle name="Standard 3 2 4 3 3 2 2 2" xfId="19117"/>
    <cellStyle name="Standard 3 2 4 3 3 2 3" xfId="19118"/>
    <cellStyle name="Standard 3 2 4 3 3 3" xfId="19119"/>
    <cellStyle name="Standard 3 2 4 3 3 3 2" xfId="19120"/>
    <cellStyle name="Standard 3 2 4 3 3 4" xfId="19121"/>
    <cellStyle name="Standard 3 2 4 3 3 4 2" xfId="19122"/>
    <cellStyle name="Standard 3 2 4 3 3 5" xfId="19123"/>
    <cellStyle name="Standard 3 2 4 3 3 6" xfId="19124"/>
    <cellStyle name="Standard 3 2 4 3 4" xfId="19125"/>
    <cellStyle name="Standard 3 2 4 3 4 2" xfId="19126"/>
    <cellStyle name="Standard 3 2 4 3 4 2 2" xfId="19127"/>
    <cellStyle name="Standard 3 2 4 3 4 3" xfId="19128"/>
    <cellStyle name="Standard 3 2 4 3 5" xfId="19129"/>
    <cellStyle name="Standard 3 2 4 3 5 2" xfId="19130"/>
    <cellStyle name="Standard 3 2 4 3 6" xfId="19131"/>
    <cellStyle name="Standard 3 2 4 3 6 2" xfId="19132"/>
    <cellStyle name="Standard 3 2 4 3 7" xfId="19133"/>
    <cellStyle name="Standard 3 2 4 3 8" xfId="19134"/>
    <cellStyle name="Standard 3 2 4 4" xfId="19135"/>
    <cellStyle name="Standard 3 2 4 4 2" xfId="19136"/>
    <cellStyle name="Standard 3 2 4 4 2 2" xfId="19137"/>
    <cellStyle name="Standard 3 2 4 4 2 2 2" xfId="19138"/>
    <cellStyle name="Standard 3 2 4 4 2 2 2 2" xfId="19139"/>
    <cellStyle name="Standard 3 2 4 4 2 2 3" xfId="19140"/>
    <cellStyle name="Standard 3 2 4 4 2 3" xfId="19141"/>
    <cellStyle name="Standard 3 2 4 4 2 3 2" xfId="19142"/>
    <cellStyle name="Standard 3 2 4 4 2 4" xfId="19143"/>
    <cellStyle name="Standard 3 2 4 4 2 4 2" xfId="19144"/>
    <cellStyle name="Standard 3 2 4 4 2 5" xfId="19145"/>
    <cellStyle name="Standard 3 2 4 4 2 6" xfId="19146"/>
    <cellStyle name="Standard 3 2 4 4 3" xfId="19147"/>
    <cellStyle name="Standard 3 2 4 4 3 2" xfId="19148"/>
    <cellStyle name="Standard 3 2 4 4 3 2 2" xfId="19149"/>
    <cellStyle name="Standard 3 2 4 4 3 3" xfId="19150"/>
    <cellStyle name="Standard 3 2 4 4 4" xfId="19151"/>
    <cellStyle name="Standard 3 2 4 4 4 2" xfId="19152"/>
    <cellStyle name="Standard 3 2 4 4 5" xfId="19153"/>
    <cellStyle name="Standard 3 2 4 4 5 2" xfId="19154"/>
    <cellStyle name="Standard 3 2 4 4 6" xfId="19155"/>
    <cellStyle name="Standard 3 2 4 4 7" xfId="19156"/>
    <cellStyle name="Standard 3 2 4 5" xfId="19157"/>
    <cellStyle name="Standard 3 2 4 5 2" xfId="19158"/>
    <cellStyle name="Standard 3 2 4 5 2 2" xfId="19159"/>
    <cellStyle name="Standard 3 2 4 5 2 2 2" xfId="19160"/>
    <cellStyle name="Standard 3 2 4 5 2 2 2 2" xfId="19161"/>
    <cellStyle name="Standard 3 2 4 5 2 2 3" xfId="19162"/>
    <cellStyle name="Standard 3 2 4 5 2 3" xfId="19163"/>
    <cellStyle name="Standard 3 2 4 5 2 3 2" xfId="19164"/>
    <cellStyle name="Standard 3 2 4 5 2 4" xfId="19165"/>
    <cellStyle name="Standard 3 2 4 5 2 4 2" xfId="19166"/>
    <cellStyle name="Standard 3 2 4 5 2 5" xfId="19167"/>
    <cellStyle name="Standard 3 2 4 5 2 6" xfId="19168"/>
    <cellStyle name="Standard 3 2 4 5 3" xfId="19169"/>
    <cellStyle name="Standard 3 2 4 5 3 2" xfId="19170"/>
    <cellStyle name="Standard 3 2 4 5 3 2 2" xfId="19171"/>
    <cellStyle name="Standard 3 2 4 5 3 3" xfId="19172"/>
    <cellStyle name="Standard 3 2 4 5 4" xfId="19173"/>
    <cellStyle name="Standard 3 2 4 5 4 2" xfId="19174"/>
    <cellStyle name="Standard 3 2 4 5 5" xfId="19175"/>
    <cellStyle name="Standard 3 2 4 5 5 2" xfId="19176"/>
    <cellStyle name="Standard 3 2 4 5 6" xfId="19177"/>
    <cellStyle name="Standard 3 2 4 5 7" xfId="19178"/>
    <cellStyle name="Standard 3 2 5" xfId="19179"/>
    <cellStyle name="Standard 3 2 5 2" xfId="19180"/>
    <cellStyle name="Standard 3 2 5 2 2" xfId="19181"/>
    <cellStyle name="Standard 3 2 5 2 2 2" xfId="19182"/>
    <cellStyle name="Standard 3 2 5 2 2 2 2" xfId="19183"/>
    <cellStyle name="Standard 3 2 5 2 2 2 2 2" xfId="19184"/>
    <cellStyle name="Standard 3 2 5 2 2 2 2 2 2" xfId="19185"/>
    <cellStyle name="Standard 3 2 5 2 2 2 2 3" xfId="19186"/>
    <cellStyle name="Standard 3 2 5 2 2 2 3" xfId="19187"/>
    <cellStyle name="Standard 3 2 5 2 2 2 3 2" xfId="19188"/>
    <cellStyle name="Standard 3 2 5 2 2 2 4" xfId="19189"/>
    <cellStyle name="Standard 3 2 5 2 2 2 4 2" xfId="19190"/>
    <cellStyle name="Standard 3 2 5 2 2 2 5" xfId="19191"/>
    <cellStyle name="Standard 3 2 5 2 2 2 6" xfId="19192"/>
    <cellStyle name="Standard 3 2 5 2 2 3" xfId="19193"/>
    <cellStyle name="Standard 3 2 5 2 2 3 2" xfId="19194"/>
    <cellStyle name="Standard 3 2 5 2 2 3 2 2" xfId="19195"/>
    <cellStyle name="Standard 3 2 5 2 2 3 3" xfId="19196"/>
    <cellStyle name="Standard 3 2 5 2 2 4" xfId="19197"/>
    <cellStyle name="Standard 3 2 5 2 2 4 2" xfId="19198"/>
    <cellStyle name="Standard 3 2 5 2 2 5" xfId="19199"/>
    <cellStyle name="Standard 3 2 5 2 2 5 2" xfId="19200"/>
    <cellStyle name="Standard 3 2 5 2 2 6" xfId="19201"/>
    <cellStyle name="Standard 3 2 5 2 2 7" xfId="19202"/>
    <cellStyle name="Standard 3 2 5 2 3" xfId="19203"/>
    <cellStyle name="Standard 3 2 5 2 3 2" xfId="19204"/>
    <cellStyle name="Standard 3 2 5 2 3 2 2" xfId="19205"/>
    <cellStyle name="Standard 3 2 5 2 3 2 2 2" xfId="19206"/>
    <cellStyle name="Standard 3 2 5 2 3 2 3" xfId="19207"/>
    <cellStyle name="Standard 3 2 5 2 3 3" xfId="19208"/>
    <cellStyle name="Standard 3 2 5 2 3 3 2" xfId="19209"/>
    <cellStyle name="Standard 3 2 5 2 3 4" xfId="19210"/>
    <cellStyle name="Standard 3 2 5 2 3 4 2" xfId="19211"/>
    <cellStyle name="Standard 3 2 5 2 3 5" xfId="19212"/>
    <cellStyle name="Standard 3 2 5 2 3 6" xfId="19213"/>
    <cellStyle name="Standard 3 2 5 2 4" xfId="19214"/>
    <cellStyle name="Standard 3 2 5 2 4 2" xfId="19215"/>
    <cellStyle name="Standard 3 2 5 2 4 2 2" xfId="19216"/>
    <cellStyle name="Standard 3 2 5 2 4 3" xfId="19217"/>
    <cellStyle name="Standard 3 2 5 2 5" xfId="19218"/>
    <cellStyle name="Standard 3 2 5 2 5 2" xfId="19219"/>
    <cellStyle name="Standard 3 2 5 2 6" xfId="19220"/>
    <cellStyle name="Standard 3 2 5 2 6 2" xfId="19221"/>
    <cellStyle name="Standard 3 2 5 2 7" xfId="19222"/>
    <cellStyle name="Standard 3 2 5 2 8" xfId="19223"/>
    <cellStyle name="Standard 3 2 5 3" xfId="19224"/>
    <cellStyle name="Standard 3 2 5 3 2" xfId="19225"/>
    <cellStyle name="Standard 3 2 5 3 2 2" xfId="19226"/>
    <cellStyle name="Standard 3 2 5 3 2 2 2" xfId="19227"/>
    <cellStyle name="Standard 3 2 5 3 2 2 2 2" xfId="19228"/>
    <cellStyle name="Standard 3 2 5 3 2 2 3" xfId="19229"/>
    <cellStyle name="Standard 3 2 5 3 2 3" xfId="19230"/>
    <cellStyle name="Standard 3 2 5 3 2 3 2" xfId="19231"/>
    <cellStyle name="Standard 3 2 5 3 2 4" xfId="19232"/>
    <cellStyle name="Standard 3 2 5 3 2 4 2" xfId="19233"/>
    <cellStyle name="Standard 3 2 5 3 2 5" xfId="19234"/>
    <cellStyle name="Standard 3 2 5 3 2 6" xfId="19235"/>
    <cellStyle name="Standard 3 2 5 3 3" xfId="19236"/>
    <cellStyle name="Standard 3 2 5 3 3 2" xfId="19237"/>
    <cellStyle name="Standard 3 2 5 3 3 2 2" xfId="19238"/>
    <cellStyle name="Standard 3 2 5 3 3 3" xfId="19239"/>
    <cellStyle name="Standard 3 2 5 3 4" xfId="19240"/>
    <cellStyle name="Standard 3 2 5 3 4 2" xfId="19241"/>
    <cellStyle name="Standard 3 2 5 3 5" xfId="19242"/>
    <cellStyle name="Standard 3 2 5 3 5 2" xfId="19243"/>
    <cellStyle name="Standard 3 2 5 3 6" xfId="19244"/>
    <cellStyle name="Standard 3 2 5 3 7" xfId="19245"/>
    <cellStyle name="Standard 3 2 5 4" xfId="19246"/>
    <cellStyle name="Standard 3 2 5 4 2" xfId="19247"/>
    <cellStyle name="Standard 3 2 5 4 2 2" xfId="19248"/>
    <cellStyle name="Standard 3 2 5 4 2 2 2" xfId="19249"/>
    <cellStyle name="Standard 3 2 5 4 2 3" xfId="19250"/>
    <cellStyle name="Standard 3 2 5 4 3" xfId="19251"/>
    <cellStyle name="Standard 3 2 5 4 3 2" xfId="19252"/>
    <cellStyle name="Standard 3 2 5 4 4" xfId="19253"/>
    <cellStyle name="Standard 3 2 5 4 4 2" xfId="19254"/>
    <cellStyle name="Standard 3 2 5 4 5" xfId="19255"/>
    <cellStyle name="Standard 3 2 5 4 6" xfId="19256"/>
    <cellStyle name="Standard 3 2 5 5" xfId="19257"/>
    <cellStyle name="Standard 3 2 5 5 2" xfId="19258"/>
    <cellStyle name="Standard 3 2 5 5 2 2" xfId="19259"/>
    <cellStyle name="Standard 3 2 5 5 3" xfId="19260"/>
    <cellStyle name="Standard 3 2 5 6" xfId="19261"/>
    <cellStyle name="Standard 3 2 5 6 2" xfId="19262"/>
    <cellStyle name="Standard 3 2 5 7" xfId="19263"/>
    <cellStyle name="Standard 3 2 5 7 2" xfId="19264"/>
    <cellStyle name="Standard 3 2 5 8" xfId="19265"/>
    <cellStyle name="Standard 3 2 5 9" xfId="19266"/>
    <cellStyle name="Standard 3 2 6" xfId="19267"/>
    <cellStyle name="Standard 3 2 6 2" xfId="19268"/>
    <cellStyle name="Standard 3 2 6 2 2" xfId="19269"/>
    <cellStyle name="Standard 3 2 6 2 2 2" xfId="19270"/>
    <cellStyle name="Standard 3 2 6 2 2 2 2" xfId="19271"/>
    <cellStyle name="Standard 3 2 6 2 2 2 2 2" xfId="19272"/>
    <cellStyle name="Standard 3 2 6 2 2 2 3" xfId="19273"/>
    <cellStyle name="Standard 3 2 6 2 2 3" xfId="19274"/>
    <cellStyle name="Standard 3 2 6 2 2 3 2" xfId="19275"/>
    <cellStyle name="Standard 3 2 6 2 2 4" xfId="19276"/>
    <cellStyle name="Standard 3 2 6 2 2 4 2" xfId="19277"/>
    <cellStyle name="Standard 3 2 6 2 2 5" xfId="19278"/>
    <cellStyle name="Standard 3 2 6 2 2 6" xfId="19279"/>
    <cellStyle name="Standard 3 2 6 2 3" xfId="19280"/>
    <cellStyle name="Standard 3 2 6 2 3 2" xfId="19281"/>
    <cellStyle name="Standard 3 2 6 2 3 2 2" xfId="19282"/>
    <cellStyle name="Standard 3 2 6 2 3 3" xfId="19283"/>
    <cellStyle name="Standard 3 2 6 2 4" xfId="19284"/>
    <cellStyle name="Standard 3 2 6 2 4 2" xfId="19285"/>
    <cellStyle name="Standard 3 2 6 2 5" xfId="19286"/>
    <cellStyle name="Standard 3 2 6 2 5 2" xfId="19287"/>
    <cellStyle name="Standard 3 2 6 2 6" xfId="19288"/>
    <cellStyle name="Standard 3 2 6 2 7" xfId="19289"/>
    <cellStyle name="Standard 3 2 6 3" xfId="19290"/>
    <cellStyle name="Standard 3 2 6 3 2" xfId="19291"/>
    <cellStyle name="Standard 3 2 6 3 2 2" xfId="19292"/>
    <cellStyle name="Standard 3 2 6 3 2 2 2" xfId="19293"/>
    <cellStyle name="Standard 3 2 6 3 2 3" xfId="19294"/>
    <cellStyle name="Standard 3 2 6 3 3" xfId="19295"/>
    <cellStyle name="Standard 3 2 6 3 3 2" xfId="19296"/>
    <cellStyle name="Standard 3 2 6 3 4" xfId="19297"/>
    <cellStyle name="Standard 3 2 6 3 4 2" xfId="19298"/>
    <cellStyle name="Standard 3 2 6 3 5" xfId="19299"/>
    <cellStyle name="Standard 3 2 6 3 6" xfId="19300"/>
    <cellStyle name="Standard 3 2 6 4" xfId="19301"/>
    <cellStyle name="Standard 3 2 6 4 2" xfId="19302"/>
    <cellStyle name="Standard 3 2 6 4 2 2" xfId="19303"/>
    <cellStyle name="Standard 3 2 6 4 3" xfId="19304"/>
    <cellStyle name="Standard 3 2 6 5" xfId="19305"/>
    <cellStyle name="Standard 3 2 6 5 2" xfId="19306"/>
    <cellStyle name="Standard 3 2 6 6" xfId="19307"/>
    <cellStyle name="Standard 3 2 6 6 2" xfId="19308"/>
    <cellStyle name="Standard 3 2 6 7" xfId="19309"/>
    <cellStyle name="Standard 3 2 6 8" xfId="19310"/>
    <cellStyle name="Standard 3 2 7" xfId="19311"/>
    <cellStyle name="Standard 3 2 7 2" xfId="19312"/>
    <cellStyle name="Standard 3 2 7 2 2" xfId="19313"/>
    <cellStyle name="Standard 3 2 7 2 2 2" xfId="19314"/>
    <cellStyle name="Standard 3 2 7 2 2 2 2" xfId="19315"/>
    <cellStyle name="Standard 3 2 7 2 2 2 2 2" xfId="19316"/>
    <cellStyle name="Standard 3 2 7 2 2 2 3" xfId="19317"/>
    <cellStyle name="Standard 3 2 7 2 2 3" xfId="19318"/>
    <cellStyle name="Standard 3 2 7 2 2 3 2" xfId="19319"/>
    <cellStyle name="Standard 3 2 7 2 2 4" xfId="19320"/>
    <cellStyle name="Standard 3 2 7 2 2 4 2" xfId="19321"/>
    <cellStyle name="Standard 3 2 7 2 2 5" xfId="19322"/>
    <cellStyle name="Standard 3 2 7 2 2 6" xfId="19323"/>
    <cellStyle name="Standard 3 2 7 2 3" xfId="19324"/>
    <cellStyle name="Standard 3 2 7 2 3 2" xfId="19325"/>
    <cellStyle name="Standard 3 2 7 2 3 2 2" xfId="19326"/>
    <cellStyle name="Standard 3 2 7 2 3 3" xfId="19327"/>
    <cellStyle name="Standard 3 2 7 2 4" xfId="19328"/>
    <cellStyle name="Standard 3 2 7 2 4 2" xfId="19329"/>
    <cellStyle name="Standard 3 2 7 2 5" xfId="19330"/>
    <cellStyle name="Standard 3 2 7 2 5 2" xfId="19331"/>
    <cellStyle name="Standard 3 2 7 2 6" xfId="19332"/>
    <cellStyle name="Standard 3 2 7 2 7" xfId="19333"/>
    <cellStyle name="Standard 3 2 7 3" xfId="19334"/>
    <cellStyle name="Standard 3 2 7 3 2" xfId="19335"/>
    <cellStyle name="Standard 3 2 7 3 2 2" xfId="19336"/>
    <cellStyle name="Standard 3 2 7 3 2 2 2" xfId="19337"/>
    <cellStyle name="Standard 3 2 7 3 2 3" xfId="19338"/>
    <cellStyle name="Standard 3 2 7 3 3" xfId="19339"/>
    <cellStyle name="Standard 3 2 7 3 3 2" xfId="19340"/>
    <cellStyle name="Standard 3 2 7 3 4" xfId="19341"/>
    <cellStyle name="Standard 3 2 7 3 4 2" xfId="19342"/>
    <cellStyle name="Standard 3 2 7 3 5" xfId="19343"/>
    <cellStyle name="Standard 3 2 7 3 6" xfId="19344"/>
    <cellStyle name="Standard 3 2 7 4" xfId="19345"/>
    <cellStyle name="Standard 3 2 7 4 2" xfId="19346"/>
    <cellStyle name="Standard 3 2 7 4 2 2" xfId="19347"/>
    <cellStyle name="Standard 3 2 7 4 3" xfId="19348"/>
    <cellStyle name="Standard 3 2 7 5" xfId="19349"/>
    <cellStyle name="Standard 3 2 7 5 2" xfId="19350"/>
    <cellStyle name="Standard 3 2 7 6" xfId="19351"/>
    <cellStyle name="Standard 3 2 7 6 2" xfId="19352"/>
    <cellStyle name="Standard 3 2 7 7" xfId="19353"/>
    <cellStyle name="Standard 3 2 7 8" xfId="19354"/>
    <cellStyle name="Standard 3 2 8" xfId="19355"/>
    <cellStyle name="Standard 3 2 8 2" xfId="19356"/>
    <cellStyle name="Standard 3 2 9" xfId="19357"/>
    <cellStyle name="Standard 3 2 9 2" xfId="19358"/>
    <cellStyle name="Standard 3 2 9 2 2" xfId="19359"/>
    <cellStyle name="Standard 3 2 9 2 2 2" xfId="19360"/>
    <cellStyle name="Standard 3 2 9 2 2 2 2" xfId="19361"/>
    <cellStyle name="Standard 3 2 9 2 2 3" xfId="19362"/>
    <cellStyle name="Standard 3 2 9 2 3" xfId="19363"/>
    <cellStyle name="Standard 3 2 9 2 3 2" xfId="19364"/>
    <cellStyle name="Standard 3 2 9 2 4" xfId="19365"/>
    <cellStyle name="Standard 3 2 9 2 4 2" xfId="19366"/>
    <cellStyle name="Standard 3 2 9 2 5" xfId="19367"/>
    <cellStyle name="Standard 3 2 9 2 6" xfId="19368"/>
    <cellStyle name="Standard 3 2 9 3" xfId="19369"/>
    <cellStyle name="Standard 3 2 9 3 2" xfId="19370"/>
    <cellStyle name="Standard 3 2 9 3 2 2" xfId="19371"/>
    <cellStyle name="Standard 3 2 9 3 3" xfId="19372"/>
    <cellStyle name="Standard 3 2 9 4" xfId="19373"/>
    <cellStyle name="Standard 3 2 9 4 2" xfId="19374"/>
    <cellStyle name="Standard 3 2 9 5" xfId="19375"/>
    <cellStyle name="Standard 3 2 9 5 2" xfId="19376"/>
    <cellStyle name="Standard 3 2 9 6" xfId="19377"/>
    <cellStyle name="Standard 3 2 9 7" xfId="19378"/>
    <cellStyle name="Standard 3 3" xfId="423"/>
    <cellStyle name="Standard 3 3 10" xfId="19379"/>
    <cellStyle name="Standard 3 3 10 2" xfId="19380"/>
    <cellStyle name="Standard 3 3 10 2 2" xfId="19381"/>
    <cellStyle name="Standard 3 3 10 2 2 2" xfId="19382"/>
    <cellStyle name="Standard 3 3 10 2 3" xfId="19383"/>
    <cellStyle name="Standard 3 3 10 3" xfId="19384"/>
    <cellStyle name="Standard 3 3 10 3 2" xfId="19385"/>
    <cellStyle name="Standard 3 3 10 4" xfId="19386"/>
    <cellStyle name="Standard 3 3 10 4 2" xfId="19387"/>
    <cellStyle name="Standard 3 3 10 5" xfId="19388"/>
    <cellStyle name="Standard 3 3 10 6" xfId="19389"/>
    <cellStyle name="Standard 3 3 11" xfId="19390"/>
    <cellStyle name="Standard 3 3 11 2" xfId="19391"/>
    <cellStyle name="Standard 3 3 11 2 2" xfId="19392"/>
    <cellStyle name="Standard 3 3 11 3" xfId="19393"/>
    <cellStyle name="Standard 3 3 12" xfId="19394"/>
    <cellStyle name="Standard 3 3 12 2" xfId="19395"/>
    <cellStyle name="Standard 3 3 13" xfId="19396"/>
    <cellStyle name="Standard 3 3 13 2" xfId="19397"/>
    <cellStyle name="Standard 3 3 14" xfId="19398"/>
    <cellStyle name="Standard 3 3 15" xfId="19399"/>
    <cellStyle name="Standard 3 3 2" xfId="424"/>
    <cellStyle name="Standard 3 3 2 2" xfId="425"/>
    <cellStyle name="Standard 3 3 2 3" xfId="19400"/>
    <cellStyle name="Standard 3 3 2 3 2" xfId="19401"/>
    <cellStyle name="Standard 3 3 2 3 2 2" xfId="19402"/>
    <cellStyle name="Standard 3 3 2 3 2 2 2" xfId="19403"/>
    <cellStyle name="Standard 3 3 2 3 2 2 2 2" xfId="19404"/>
    <cellStyle name="Standard 3 3 2 3 2 2 2 2 2" xfId="19405"/>
    <cellStyle name="Standard 3 3 2 3 2 2 2 3" xfId="19406"/>
    <cellStyle name="Standard 3 3 2 3 2 2 3" xfId="19407"/>
    <cellStyle name="Standard 3 3 2 3 2 2 3 2" xfId="19408"/>
    <cellStyle name="Standard 3 3 2 3 2 2 4" xfId="19409"/>
    <cellStyle name="Standard 3 3 2 3 2 2 4 2" xfId="19410"/>
    <cellStyle name="Standard 3 3 2 3 2 2 5" xfId="19411"/>
    <cellStyle name="Standard 3 3 2 3 2 2 6" xfId="19412"/>
    <cellStyle name="Standard 3 3 2 3 2 3" xfId="19413"/>
    <cellStyle name="Standard 3 3 2 3 2 3 2" xfId="19414"/>
    <cellStyle name="Standard 3 3 2 3 2 3 2 2" xfId="19415"/>
    <cellStyle name="Standard 3 3 2 3 2 3 3" xfId="19416"/>
    <cellStyle name="Standard 3 3 2 3 2 4" xfId="19417"/>
    <cellStyle name="Standard 3 3 2 3 2 4 2" xfId="19418"/>
    <cellStyle name="Standard 3 3 2 3 2 5" xfId="19419"/>
    <cellStyle name="Standard 3 3 2 3 2 5 2" xfId="19420"/>
    <cellStyle name="Standard 3 3 2 3 2 6" xfId="19421"/>
    <cellStyle name="Standard 3 3 2 3 2 7" xfId="19422"/>
    <cellStyle name="Standard 3 3 2 3 3" xfId="19423"/>
    <cellStyle name="Standard 3 3 2 3 3 2" xfId="19424"/>
    <cellStyle name="Standard 3 3 2 3 3 2 2" xfId="19425"/>
    <cellStyle name="Standard 3 3 2 3 3 2 2 2" xfId="19426"/>
    <cellStyle name="Standard 3 3 2 3 3 2 3" xfId="19427"/>
    <cellStyle name="Standard 3 3 2 3 3 3" xfId="19428"/>
    <cellStyle name="Standard 3 3 2 3 3 3 2" xfId="19429"/>
    <cellStyle name="Standard 3 3 2 3 3 4" xfId="19430"/>
    <cellStyle name="Standard 3 3 2 3 3 4 2" xfId="19431"/>
    <cellStyle name="Standard 3 3 2 3 3 5" xfId="19432"/>
    <cellStyle name="Standard 3 3 2 3 3 6" xfId="19433"/>
    <cellStyle name="Standard 3 3 2 3 4" xfId="19434"/>
    <cellStyle name="Standard 3 3 2 3 4 2" xfId="19435"/>
    <cellStyle name="Standard 3 3 2 3 4 2 2" xfId="19436"/>
    <cellStyle name="Standard 3 3 2 3 4 3" xfId="19437"/>
    <cellStyle name="Standard 3 3 2 3 5" xfId="19438"/>
    <cellStyle name="Standard 3 3 2 3 5 2" xfId="19439"/>
    <cellStyle name="Standard 3 3 2 3 6" xfId="19440"/>
    <cellStyle name="Standard 3 3 2 3 6 2" xfId="19441"/>
    <cellStyle name="Standard 3 3 2 3 7" xfId="19442"/>
    <cellStyle name="Standard 3 3 2 3 8" xfId="19443"/>
    <cellStyle name="Standard 3 3 2 4" xfId="19444"/>
    <cellStyle name="Standard 3 3 2 4 2" xfId="19445"/>
    <cellStyle name="Standard 3 3 2 4 2 2" xfId="19446"/>
    <cellStyle name="Standard 3 3 2 4 2 2 2" xfId="19447"/>
    <cellStyle name="Standard 3 3 2 4 2 2 2 2" xfId="19448"/>
    <cellStyle name="Standard 3 3 2 4 2 2 2 2 2" xfId="19449"/>
    <cellStyle name="Standard 3 3 2 4 2 2 2 3" xfId="19450"/>
    <cellStyle name="Standard 3 3 2 4 2 2 3" xfId="19451"/>
    <cellStyle name="Standard 3 3 2 4 2 2 3 2" xfId="19452"/>
    <cellStyle name="Standard 3 3 2 4 2 2 4" xfId="19453"/>
    <cellStyle name="Standard 3 3 2 4 2 2 4 2" xfId="19454"/>
    <cellStyle name="Standard 3 3 2 4 2 2 5" xfId="19455"/>
    <cellStyle name="Standard 3 3 2 4 2 2 6" xfId="19456"/>
    <cellStyle name="Standard 3 3 2 4 2 3" xfId="19457"/>
    <cellStyle name="Standard 3 3 2 4 2 3 2" xfId="19458"/>
    <cellStyle name="Standard 3 3 2 4 2 3 2 2" xfId="19459"/>
    <cellStyle name="Standard 3 3 2 4 2 3 3" xfId="19460"/>
    <cellStyle name="Standard 3 3 2 4 2 4" xfId="19461"/>
    <cellStyle name="Standard 3 3 2 4 2 4 2" xfId="19462"/>
    <cellStyle name="Standard 3 3 2 4 2 5" xfId="19463"/>
    <cellStyle name="Standard 3 3 2 4 2 5 2" xfId="19464"/>
    <cellStyle name="Standard 3 3 2 4 2 6" xfId="19465"/>
    <cellStyle name="Standard 3 3 2 4 2 7" xfId="19466"/>
    <cellStyle name="Standard 3 3 2 4 3" xfId="19467"/>
    <cellStyle name="Standard 3 3 2 4 3 2" xfId="19468"/>
    <cellStyle name="Standard 3 3 2 4 3 2 2" xfId="19469"/>
    <cellStyle name="Standard 3 3 2 4 3 2 2 2" xfId="19470"/>
    <cellStyle name="Standard 3 3 2 4 3 2 3" xfId="19471"/>
    <cellStyle name="Standard 3 3 2 4 3 3" xfId="19472"/>
    <cellStyle name="Standard 3 3 2 4 3 3 2" xfId="19473"/>
    <cellStyle name="Standard 3 3 2 4 3 4" xfId="19474"/>
    <cellStyle name="Standard 3 3 2 4 3 4 2" xfId="19475"/>
    <cellStyle name="Standard 3 3 2 4 3 5" xfId="19476"/>
    <cellStyle name="Standard 3 3 2 4 3 6" xfId="19477"/>
    <cellStyle name="Standard 3 3 2 4 4" xfId="19478"/>
    <cellStyle name="Standard 3 3 2 4 4 2" xfId="19479"/>
    <cellStyle name="Standard 3 3 2 4 4 2 2" xfId="19480"/>
    <cellStyle name="Standard 3 3 2 4 4 3" xfId="19481"/>
    <cellStyle name="Standard 3 3 2 4 5" xfId="19482"/>
    <cellStyle name="Standard 3 3 2 4 5 2" xfId="19483"/>
    <cellStyle name="Standard 3 3 2 4 6" xfId="19484"/>
    <cellStyle name="Standard 3 3 2 4 6 2" xfId="19485"/>
    <cellStyle name="Standard 3 3 2 4 7" xfId="19486"/>
    <cellStyle name="Standard 3 3 2 4 8" xfId="19487"/>
    <cellStyle name="Standard 3 3 2 5" xfId="19488"/>
    <cellStyle name="Standard 3 3 2 5 2" xfId="19489"/>
    <cellStyle name="Standard 3 3 2 5 2 2" xfId="19490"/>
    <cellStyle name="Standard 3 3 2 5 2 2 2" xfId="19491"/>
    <cellStyle name="Standard 3 3 2 5 2 2 2 2" xfId="19492"/>
    <cellStyle name="Standard 3 3 2 5 2 2 3" xfId="19493"/>
    <cellStyle name="Standard 3 3 2 5 2 3" xfId="19494"/>
    <cellStyle name="Standard 3 3 2 5 2 3 2" xfId="19495"/>
    <cellStyle name="Standard 3 3 2 5 2 4" xfId="19496"/>
    <cellStyle name="Standard 3 3 2 5 2 4 2" xfId="19497"/>
    <cellStyle name="Standard 3 3 2 5 2 5" xfId="19498"/>
    <cellStyle name="Standard 3 3 2 5 2 6" xfId="19499"/>
    <cellStyle name="Standard 3 3 2 5 3" xfId="19500"/>
    <cellStyle name="Standard 3 3 2 5 3 2" xfId="19501"/>
    <cellStyle name="Standard 3 3 2 5 3 2 2" xfId="19502"/>
    <cellStyle name="Standard 3 3 2 5 3 3" xfId="19503"/>
    <cellStyle name="Standard 3 3 2 5 4" xfId="19504"/>
    <cellStyle name="Standard 3 3 2 5 4 2" xfId="19505"/>
    <cellStyle name="Standard 3 3 2 5 5" xfId="19506"/>
    <cellStyle name="Standard 3 3 2 5 5 2" xfId="19507"/>
    <cellStyle name="Standard 3 3 2 5 6" xfId="19508"/>
    <cellStyle name="Standard 3 3 2 5 7" xfId="19509"/>
    <cellStyle name="Standard 3 3 2 6" xfId="19510"/>
    <cellStyle name="Standard 3 3 2 6 2" xfId="19511"/>
    <cellStyle name="Standard 3 3 2 6 2 2" xfId="19512"/>
    <cellStyle name="Standard 3 3 2 6 2 2 2" xfId="19513"/>
    <cellStyle name="Standard 3 3 2 6 2 2 2 2" xfId="19514"/>
    <cellStyle name="Standard 3 3 2 6 2 2 3" xfId="19515"/>
    <cellStyle name="Standard 3 3 2 6 2 3" xfId="19516"/>
    <cellStyle name="Standard 3 3 2 6 2 3 2" xfId="19517"/>
    <cellStyle name="Standard 3 3 2 6 2 4" xfId="19518"/>
    <cellStyle name="Standard 3 3 2 6 2 4 2" xfId="19519"/>
    <cellStyle name="Standard 3 3 2 6 2 5" xfId="19520"/>
    <cellStyle name="Standard 3 3 2 6 2 6" xfId="19521"/>
    <cellStyle name="Standard 3 3 2 6 3" xfId="19522"/>
    <cellStyle name="Standard 3 3 2 6 3 2" xfId="19523"/>
    <cellStyle name="Standard 3 3 2 6 3 2 2" xfId="19524"/>
    <cellStyle name="Standard 3 3 2 6 3 3" xfId="19525"/>
    <cellStyle name="Standard 3 3 2 6 4" xfId="19526"/>
    <cellStyle name="Standard 3 3 2 6 4 2" xfId="19527"/>
    <cellStyle name="Standard 3 3 2 6 5" xfId="19528"/>
    <cellStyle name="Standard 3 3 2 6 5 2" xfId="19529"/>
    <cellStyle name="Standard 3 3 2 6 6" xfId="19530"/>
    <cellStyle name="Standard 3 3 2 6 7" xfId="19531"/>
    <cellStyle name="Standard 3 3 3" xfId="426"/>
    <cellStyle name="Standard 3 3 3 10" xfId="19532"/>
    <cellStyle name="Standard 3 3 3 2" xfId="19533"/>
    <cellStyle name="Standard 3 3 3 2 2" xfId="19534"/>
    <cellStyle name="Standard 3 3 3 2 2 2" xfId="19535"/>
    <cellStyle name="Standard 3 3 3 2 2 2 2" xfId="19536"/>
    <cellStyle name="Standard 3 3 3 2 2 2 2 2" xfId="19537"/>
    <cellStyle name="Standard 3 3 3 2 2 2 2 2 2" xfId="19538"/>
    <cellStyle name="Standard 3 3 3 2 2 2 2 3" xfId="19539"/>
    <cellStyle name="Standard 3 3 3 2 2 2 3" xfId="19540"/>
    <cellStyle name="Standard 3 3 3 2 2 2 3 2" xfId="19541"/>
    <cellStyle name="Standard 3 3 3 2 2 2 4" xfId="19542"/>
    <cellStyle name="Standard 3 3 3 2 2 2 4 2" xfId="19543"/>
    <cellStyle name="Standard 3 3 3 2 2 2 5" xfId="19544"/>
    <cellStyle name="Standard 3 3 3 2 2 2 6" xfId="19545"/>
    <cellStyle name="Standard 3 3 3 2 2 3" xfId="19546"/>
    <cellStyle name="Standard 3 3 3 2 2 3 2" xfId="19547"/>
    <cellStyle name="Standard 3 3 3 2 2 3 2 2" xfId="19548"/>
    <cellStyle name="Standard 3 3 3 2 2 3 3" xfId="19549"/>
    <cellStyle name="Standard 3 3 3 2 2 4" xfId="19550"/>
    <cellStyle name="Standard 3 3 3 2 2 4 2" xfId="19551"/>
    <cellStyle name="Standard 3 3 3 2 2 5" xfId="19552"/>
    <cellStyle name="Standard 3 3 3 2 2 5 2" xfId="19553"/>
    <cellStyle name="Standard 3 3 3 2 2 6" xfId="19554"/>
    <cellStyle name="Standard 3 3 3 2 2 7" xfId="19555"/>
    <cellStyle name="Standard 3 3 3 2 3" xfId="19556"/>
    <cellStyle name="Standard 3 3 3 2 3 2" xfId="19557"/>
    <cellStyle name="Standard 3 3 3 2 3 2 2" xfId="19558"/>
    <cellStyle name="Standard 3 3 3 2 3 2 2 2" xfId="19559"/>
    <cellStyle name="Standard 3 3 3 2 3 2 3" xfId="19560"/>
    <cellStyle name="Standard 3 3 3 2 3 3" xfId="19561"/>
    <cellStyle name="Standard 3 3 3 2 3 3 2" xfId="19562"/>
    <cellStyle name="Standard 3 3 3 2 3 4" xfId="19563"/>
    <cellStyle name="Standard 3 3 3 2 3 4 2" xfId="19564"/>
    <cellStyle name="Standard 3 3 3 2 3 5" xfId="19565"/>
    <cellStyle name="Standard 3 3 3 2 3 6" xfId="19566"/>
    <cellStyle name="Standard 3 3 3 2 4" xfId="19567"/>
    <cellStyle name="Standard 3 3 3 2 4 2" xfId="19568"/>
    <cellStyle name="Standard 3 3 3 2 4 2 2" xfId="19569"/>
    <cellStyle name="Standard 3 3 3 2 4 3" xfId="19570"/>
    <cellStyle name="Standard 3 3 3 2 5" xfId="19571"/>
    <cellStyle name="Standard 3 3 3 2 5 2" xfId="19572"/>
    <cellStyle name="Standard 3 3 3 2 6" xfId="19573"/>
    <cellStyle name="Standard 3 3 3 2 6 2" xfId="19574"/>
    <cellStyle name="Standard 3 3 3 2 7" xfId="19575"/>
    <cellStyle name="Standard 3 3 3 2 8" xfId="19576"/>
    <cellStyle name="Standard 3 3 3 3" xfId="19577"/>
    <cellStyle name="Standard 3 3 3 3 2" xfId="19578"/>
    <cellStyle name="Standard 3 3 3 3 2 2" xfId="19579"/>
    <cellStyle name="Standard 3 3 3 3 2 2 2" xfId="19580"/>
    <cellStyle name="Standard 3 3 3 3 2 2 2 2" xfId="19581"/>
    <cellStyle name="Standard 3 3 3 3 2 2 2 2 2" xfId="19582"/>
    <cellStyle name="Standard 3 3 3 3 2 2 2 3" xfId="19583"/>
    <cellStyle name="Standard 3 3 3 3 2 2 3" xfId="19584"/>
    <cellStyle name="Standard 3 3 3 3 2 2 3 2" xfId="19585"/>
    <cellStyle name="Standard 3 3 3 3 2 2 4" xfId="19586"/>
    <cellStyle name="Standard 3 3 3 3 2 2 4 2" xfId="19587"/>
    <cellStyle name="Standard 3 3 3 3 2 2 5" xfId="19588"/>
    <cellStyle name="Standard 3 3 3 3 2 2 6" xfId="19589"/>
    <cellStyle name="Standard 3 3 3 3 2 3" xfId="19590"/>
    <cellStyle name="Standard 3 3 3 3 2 3 2" xfId="19591"/>
    <cellStyle name="Standard 3 3 3 3 2 3 2 2" xfId="19592"/>
    <cellStyle name="Standard 3 3 3 3 2 3 3" xfId="19593"/>
    <cellStyle name="Standard 3 3 3 3 2 4" xfId="19594"/>
    <cellStyle name="Standard 3 3 3 3 2 4 2" xfId="19595"/>
    <cellStyle name="Standard 3 3 3 3 2 5" xfId="19596"/>
    <cellStyle name="Standard 3 3 3 3 2 5 2" xfId="19597"/>
    <cellStyle name="Standard 3 3 3 3 2 6" xfId="19598"/>
    <cellStyle name="Standard 3 3 3 3 2 7" xfId="19599"/>
    <cellStyle name="Standard 3 3 3 3 3" xfId="19600"/>
    <cellStyle name="Standard 3 3 3 3 3 2" xfId="19601"/>
    <cellStyle name="Standard 3 3 3 3 3 2 2" xfId="19602"/>
    <cellStyle name="Standard 3 3 3 3 3 2 2 2" xfId="19603"/>
    <cellStyle name="Standard 3 3 3 3 3 2 3" xfId="19604"/>
    <cellStyle name="Standard 3 3 3 3 3 3" xfId="19605"/>
    <cellStyle name="Standard 3 3 3 3 3 3 2" xfId="19606"/>
    <cellStyle name="Standard 3 3 3 3 3 4" xfId="19607"/>
    <cellStyle name="Standard 3 3 3 3 3 4 2" xfId="19608"/>
    <cellStyle name="Standard 3 3 3 3 3 5" xfId="19609"/>
    <cellStyle name="Standard 3 3 3 3 3 6" xfId="19610"/>
    <cellStyle name="Standard 3 3 3 3 4" xfId="19611"/>
    <cellStyle name="Standard 3 3 3 3 4 2" xfId="19612"/>
    <cellStyle name="Standard 3 3 3 3 4 2 2" xfId="19613"/>
    <cellStyle name="Standard 3 3 3 3 4 3" xfId="19614"/>
    <cellStyle name="Standard 3 3 3 3 5" xfId="19615"/>
    <cellStyle name="Standard 3 3 3 3 5 2" xfId="19616"/>
    <cellStyle name="Standard 3 3 3 3 6" xfId="19617"/>
    <cellStyle name="Standard 3 3 3 3 6 2" xfId="19618"/>
    <cellStyle name="Standard 3 3 3 3 7" xfId="19619"/>
    <cellStyle name="Standard 3 3 3 3 8" xfId="19620"/>
    <cellStyle name="Standard 3 3 3 4" xfId="19621"/>
    <cellStyle name="Standard 3 3 3 4 2" xfId="19622"/>
    <cellStyle name="Standard 3 3 3 4 2 2" xfId="19623"/>
    <cellStyle name="Standard 3 3 3 4 2 2 2" xfId="19624"/>
    <cellStyle name="Standard 3 3 3 4 2 2 2 2" xfId="19625"/>
    <cellStyle name="Standard 3 3 3 4 2 2 3" xfId="19626"/>
    <cellStyle name="Standard 3 3 3 4 2 3" xfId="19627"/>
    <cellStyle name="Standard 3 3 3 4 2 3 2" xfId="19628"/>
    <cellStyle name="Standard 3 3 3 4 2 4" xfId="19629"/>
    <cellStyle name="Standard 3 3 3 4 2 4 2" xfId="19630"/>
    <cellStyle name="Standard 3 3 3 4 2 5" xfId="19631"/>
    <cellStyle name="Standard 3 3 3 4 2 6" xfId="19632"/>
    <cellStyle name="Standard 3 3 3 4 3" xfId="19633"/>
    <cellStyle name="Standard 3 3 3 4 3 2" xfId="19634"/>
    <cellStyle name="Standard 3 3 3 4 3 2 2" xfId="19635"/>
    <cellStyle name="Standard 3 3 3 4 3 3" xfId="19636"/>
    <cellStyle name="Standard 3 3 3 4 4" xfId="19637"/>
    <cellStyle name="Standard 3 3 3 4 4 2" xfId="19638"/>
    <cellStyle name="Standard 3 3 3 4 5" xfId="19639"/>
    <cellStyle name="Standard 3 3 3 4 5 2" xfId="19640"/>
    <cellStyle name="Standard 3 3 3 4 6" xfId="19641"/>
    <cellStyle name="Standard 3 3 3 4 7" xfId="19642"/>
    <cellStyle name="Standard 3 3 3 5" xfId="19643"/>
    <cellStyle name="Standard 3 3 3 5 2" xfId="19644"/>
    <cellStyle name="Standard 3 3 3 5 2 2" xfId="19645"/>
    <cellStyle name="Standard 3 3 3 5 2 2 2" xfId="19646"/>
    <cellStyle name="Standard 3 3 3 5 2 3" xfId="19647"/>
    <cellStyle name="Standard 3 3 3 5 3" xfId="19648"/>
    <cellStyle name="Standard 3 3 3 5 3 2" xfId="19649"/>
    <cellStyle name="Standard 3 3 3 5 4" xfId="19650"/>
    <cellStyle name="Standard 3 3 3 5 4 2" xfId="19651"/>
    <cellStyle name="Standard 3 3 3 5 5" xfId="19652"/>
    <cellStyle name="Standard 3 3 3 5 6" xfId="19653"/>
    <cellStyle name="Standard 3 3 3 6" xfId="19654"/>
    <cellStyle name="Standard 3 3 3 6 2" xfId="19655"/>
    <cellStyle name="Standard 3 3 3 6 2 2" xfId="19656"/>
    <cellStyle name="Standard 3 3 3 6 3" xfId="19657"/>
    <cellStyle name="Standard 3 3 3 7" xfId="19658"/>
    <cellStyle name="Standard 3 3 3 7 2" xfId="19659"/>
    <cellStyle name="Standard 3 3 3 8" xfId="19660"/>
    <cellStyle name="Standard 3 3 3 8 2" xfId="19661"/>
    <cellStyle name="Standard 3 3 3 9" xfId="19662"/>
    <cellStyle name="Standard 3 3 4" xfId="19663"/>
    <cellStyle name="Standard 3 3 4 2" xfId="19664"/>
    <cellStyle name="Standard 3 3 4 2 2" xfId="19665"/>
    <cellStyle name="Standard 3 3 4 2 2 2" xfId="19666"/>
    <cellStyle name="Standard 3 3 4 2 2 2 2" xfId="19667"/>
    <cellStyle name="Standard 3 3 4 2 2 2 2 2" xfId="19668"/>
    <cellStyle name="Standard 3 3 4 2 2 2 2 2 2" xfId="19669"/>
    <cellStyle name="Standard 3 3 4 2 2 2 2 3" xfId="19670"/>
    <cellStyle name="Standard 3 3 4 2 2 2 3" xfId="19671"/>
    <cellStyle name="Standard 3 3 4 2 2 2 3 2" xfId="19672"/>
    <cellStyle name="Standard 3 3 4 2 2 2 4" xfId="19673"/>
    <cellStyle name="Standard 3 3 4 2 2 2 4 2" xfId="19674"/>
    <cellStyle name="Standard 3 3 4 2 2 2 5" xfId="19675"/>
    <cellStyle name="Standard 3 3 4 2 2 2 6" xfId="19676"/>
    <cellStyle name="Standard 3 3 4 2 2 3" xfId="19677"/>
    <cellStyle name="Standard 3 3 4 2 2 3 2" xfId="19678"/>
    <cellStyle name="Standard 3 3 4 2 2 3 2 2" xfId="19679"/>
    <cellStyle name="Standard 3 3 4 2 2 3 3" xfId="19680"/>
    <cellStyle name="Standard 3 3 4 2 2 4" xfId="19681"/>
    <cellStyle name="Standard 3 3 4 2 2 4 2" xfId="19682"/>
    <cellStyle name="Standard 3 3 4 2 2 5" xfId="19683"/>
    <cellStyle name="Standard 3 3 4 2 2 5 2" xfId="19684"/>
    <cellStyle name="Standard 3 3 4 2 2 6" xfId="19685"/>
    <cellStyle name="Standard 3 3 4 2 2 7" xfId="19686"/>
    <cellStyle name="Standard 3 3 4 2 3" xfId="19687"/>
    <cellStyle name="Standard 3 3 4 2 3 2" xfId="19688"/>
    <cellStyle name="Standard 3 3 4 2 3 2 2" xfId="19689"/>
    <cellStyle name="Standard 3 3 4 2 3 2 2 2" xfId="19690"/>
    <cellStyle name="Standard 3 3 4 2 3 2 3" xfId="19691"/>
    <cellStyle name="Standard 3 3 4 2 3 3" xfId="19692"/>
    <cellStyle name="Standard 3 3 4 2 3 3 2" xfId="19693"/>
    <cellStyle name="Standard 3 3 4 2 3 4" xfId="19694"/>
    <cellStyle name="Standard 3 3 4 2 3 4 2" xfId="19695"/>
    <cellStyle name="Standard 3 3 4 2 3 5" xfId="19696"/>
    <cellStyle name="Standard 3 3 4 2 3 6" xfId="19697"/>
    <cellStyle name="Standard 3 3 4 2 4" xfId="19698"/>
    <cellStyle name="Standard 3 3 4 2 4 2" xfId="19699"/>
    <cellStyle name="Standard 3 3 4 2 4 2 2" xfId="19700"/>
    <cellStyle name="Standard 3 3 4 2 4 3" xfId="19701"/>
    <cellStyle name="Standard 3 3 4 2 5" xfId="19702"/>
    <cellStyle name="Standard 3 3 4 2 5 2" xfId="19703"/>
    <cellStyle name="Standard 3 3 4 2 6" xfId="19704"/>
    <cellStyle name="Standard 3 3 4 2 6 2" xfId="19705"/>
    <cellStyle name="Standard 3 3 4 2 7" xfId="19706"/>
    <cellStyle name="Standard 3 3 4 2 8" xfId="19707"/>
    <cellStyle name="Standard 3 3 4 3" xfId="19708"/>
    <cellStyle name="Standard 3 3 4 3 2" xfId="19709"/>
    <cellStyle name="Standard 3 3 4 3 2 2" xfId="19710"/>
    <cellStyle name="Standard 3 3 4 3 2 2 2" xfId="19711"/>
    <cellStyle name="Standard 3 3 4 3 2 2 2 2" xfId="19712"/>
    <cellStyle name="Standard 3 3 4 3 2 2 3" xfId="19713"/>
    <cellStyle name="Standard 3 3 4 3 2 3" xfId="19714"/>
    <cellStyle name="Standard 3 3 4 3 2 3 2" xfId="19715"/>
    <cellStyle name="Standard 3 3 4 3 2 4" xfId="19716"/>
    <cellStyle name="Standard 3 3 4 3 2 4 2" xfId="19717"/>
    <cellStyle name="Standard 3 3 4 3 2 5" xfId="19718"/>
    <cellStyle name="Standard 3 3 4 3 2 6" xfId="19719"/>
    <cellStyle name="Standard 3 3 4 3 3" xfId="19720"/>
    <cellStyle name="Standard 3 3 4 3 3 2" xfId="19721"/>
    <cellStyle name="Standard 3 3 4 3 3 2 2" xfId="19722"/>
    <cellStyle name="Standard 3 3 4 3 3 3" xfId="19723"/>
    <cellStyle name="Standard 3 3 4 3 4" xfId="19724"/>
    <cellStyle name="Standard 3 3 4 3 4 2" xfId="19725"/>
    <cellStyle name="Standard 3 3 4 3 5" xfId="19726"/>
    <cellStyle name="Standard 3 3 4 3 5 2" xfId="19727"/>
    <cellStyle name="Standard 3 3 4 3 6" xfId="19728"/>
    <cellStyle name="Standard 3 3 4 3 7" xfId="19729"/>
    <cellStyle name="Standard 3 3 4 4" xfId="19730"/>
    <cellStyle name="Standard 3 3 4 4 2" xfId="19731"/>
    <cellStyle name="Standard 3 3 4 4 2 2" xfId="19732"/>
    <cellStyle name="Standard 3 3 4 4 2 2 2" xfId="19733"/>
    <cellStyle name="Standard 3 3 4 4 2 3" xfId="19734"/>
    <cellStyle name="Standard 3 3 4 4 3" xfId="19735"/>
    <cellStyle name="Standard 3 3 4 4 3 2" xfId="19736"/>
    <cellStyle name="Standard 3 3 4 4 4" xfId="19737"/>
    <cellStyle name="Standard 3 3 4 4 4 2" xfId="19738"/>
    <cellStyle name="Standard 3 3 4 4 5" xfId="19739"/>
    <cellStyle name="Standard 3 3 4 4 6" xfId="19740"/>
    <cellStyle name="Standard 3 3 4 5" xfId="19741"/>
    <cellStyle name="Standard 3 3 4 5 2" xfId="19742"/>
    <cellStyle name="Standard 3 3 4 5 2 2" xfId="19743"/>
    <cellStyle name="Standard 3 3 4 5 3" xfId="19744"/>
    <cellStyle name="Standard 3 3 4 6" xfId="19745"/>
    <cellStyle name="Standard 3 3 4 6 2" xfId="19746"/>
    <cellStyle name="Standard 3 3 4 7" xfId="19747"/>
    <cellStyle name="Standard 3 3 4 7 2" xfId="19748"/>
    <cellStyle name="Standard 3 3 4 8" xfId="19749"/>
    <cellStyle name="Standard 3 3 4 9" xfId="19750"/>
    <cellStyle name="Standard 3 3 5" xfId="19751"/>
    <cellStyle name="Standard 3 3 5 2" xfId="19752"/>
    <cellStyle name="Standard 3 3 5 2 2" xfId="19753"/>
    <cellStyle name="Standard 3 3 5 2 2 2" xfId="19754"/>
    <cellStyle name="Standard 3 3 5 2 2 2 2" xfId="19755"/>
    <cellStyle name="Standard 3 3 5 2 2 2 2 2" xfId="19756"/>
    <cellStyle name="Standard 3 3 5 2 2 2 3" xfId="19757"/>
    <cellStyle name="Standard 3 3 5 2 2 3" xfId="19758"/>
    <cellStyle name="Standard 3 3 5 2 2 3 2" xfId="19759"/>
    <cellStyle name="Standard 3 3 5 2 2 4" xfId="19760"/>
    <cellStyle name="Standard 3 3 5 2 2 4 2" xfId="19761"/>
    <cellStyle name="Standard 3 3 5 2 2 5" xfId="19762"/>
    <cellStyle name="Standard 3 3 5 2 2 6" xfId="19763"/>
    <cellStyle name="Standard 3 3 5 2 3" xfId="19764"/>
    <cellStyle name="Standard 3 3 5 2 3 2" xfId="19765"/>
    <cellStyle name="Standard 3 3 5 2 3 2 2" xfId="19766"/>
    <cellStyle name="Standard 3 3 5 2 3 3" xfId="19767"/>
    <cellStyle name="Standard 3 3 5 2 4" xfId="19768"/>
    <cellStyle name="Standard 3 3 5 2 4 2" xfId="19769"/>
    <cellStyle name="Standard 3 3 5 2 5" xfId="19770"/>
    <cellStyle name="Standard 3 3 5 2 5 2" xfId="19771"/>
    <cellStyle name="Standard 3 3 5 2 6" xfId="19772"/>
    <cellStyle name="Standard 3 3 5 2 7" xfId="19773"/>
    <cellStyle name="Standard 3 3 5 3" xfId="19774"/>
    <cellStyle name="Standard 3 3 5 3 2" xfId="19775"/>
    <cellStyle name="Standard 3 3 5 3 2 2" xfId="19776"/>
    <cellStyle name="Standard 3 3 5 3 2 2 2" xfId="19777"/>
    <cellStyle name="Standard 3 3 5 3 2 3" xfId="19778"/>
    <cellStyle name="Standard 3 3 5 3 3" xfId="19779"/>
    <cellStyle name="Standard 3 3 5 3 3 2" xfId="19780"/>
    <cellStyle name="Standard 3 3 5 3 4" xfId="19781"/>
    <cellStyle name="Standard 3 3 5 3 4 2" xfId="19782"/>
    <cellStyle name="Standard 3 3 5 3 5" xfId="19783"/>
    <cellStyle name="Standard 3 3 5 3 6" xfId="19784"/>
    <cellStyle name="Standard 3 3 5 4" xfId="19785"/>
    <cellStyle name="Standard 3 3 5 4 2" xfId="19786"/>
    <cellStyle name="Standard 3 3 5 4 2 2" xfId="19787"/>
    <cellStyle name="Standard 3 3 5 4 3" xfId="19788"/>
    <cellStyle name="Standard 3 3 5 5" xfId="19789"/>
    <cellStyle name="Standard 3 3 5 5 2" xfId="19790"/>
    <cellStyle name="Standard 3 3 5 6" xfId="19791"/>
    <cellStyle name="Standard 3 3 5 6 2" xfId="19792"/>
    <cellStyle name="Standard 3 3 5 7" xfId="19793"/>
    <cellStyle name="Standard 3 3 5 8" xfId="19794"/>
    <cellStyle name="Standard 3 3 6" xfId="19795"/>
    <cellStyle name="Standard 3 3 6 2" xfId="19796"/>
    <cellStyle name="Standard 3 3 6 2 2" xfId="19797"/>
    <cellStyle name="Standard 3 3 6 2 2 2" xfId="19798"/>
    <cellStyle name="Standard 3 3 6 2 2 2 2" xfId="19799"/>
    <cellStyle name="Standard 3 3 6 2 2 2 2 2" xfId="19800"/>
    <cellStyle name="Standard 3 3 6 2 2 2 3" xfId="19801"/>
    <cellStyle name="Standard 3 3 6 2 2 3" xfId="19802"/>
    <cellStyle name="Standard 3 3 6 2 2 3 2" xfId="19803"/>
    <cellStyle name="Standard 3 3 6 2 2 4" xfId="19804"/>
    <cellStyle name="Standard 3 3 6 2 2 4 2" xfId="19805"/>
    <cellStyle name="Standard 3 3 6 2 2 5" xfId="19806"/>
    <cellStyle name="Standard 3 3 6 2 2 6" xfId="19807"/>
    <cellStyle name="Standard 3 3 6 2 3" xfId="19808"/>
    <cellStyle name="Standard 3 3 6 2 3 2" xfId="19809"/>
    <cellStyle name="Standard 3 3 6 2 3 2 2" xfId="19810"/>
    <cellStyle name="Standard 3 3 6 2 3 3" xfId="19811"/>
    <cellStyle name="Standard 3 3 6 2 4" xfId="19812"/>
    <cellStyle name="Standard 3 3 6 2 4 2" xfId="19813"/>
    <cellStyle name="Standard 3 3 6 2 5" xfId="19814"/>
    <cellStyle name="Standard 3 3 6 2 5 2" xfId="19815"/>
    <cellStyle name="Standard 3 3 6 2 6" xfId="19816"/>
    <cellStyle name="Standard 3 3 6 2 7" xfId="19817"/>
    <cellStyle name="Standard 3 3 6 3" xfId="19818"/>
    <cellStyle name="Standard 3 3 6 3 2" xfId="19819"/>
    <cellStyle name="Standard 3 3 6 3 2 2" xfId="19820"/>
    <cellStyle name="Standard 3 3 6 3 2 2 2" xfId="19821"/>
    <cellStyle name="Standard 3 3 6 3 2 3" xfId="19822"/>
    <cellStyle name="Standard 3 3 6 3 3" xfId="19823"/>
    <cellStyle name="Standard 3 3 6 3 3 2" xfId="19824"/>
    <cellStyle name="Standard 3 3 6 3 4" xfId="19825"/>
    <cellStyle name="Standard 3 3 6 3 4 2" xfId="19826"/>
    <cellStyle name="Standard 3 3 6 3 5" xfId="19827"/>
    <cellStyle name="Standard 3 3 6 3 6" xfId="19828"/>
    <cellStyle name="Standard 3 3 6 4" xfId="19829"/>
    <cellStyle name="Standard 3 3 6 4 2" xfId="19830"/>
    <cellStyle name="Standard 3 3 6 4 2 2" xfId="19831"/>
    <cellStyle name="Standard 3 3 6 4 3" xfId="19832"/>
    <cellStyle name="Standard 3 3 6 5" xfId="19833"/>
    <cellStyle name="Standard 3 3 6 5 2" xfId="19834"/>
    <cellStyle name="Standard 3 3 6 6" xfId="19835"/>
    <cellStyle name="Standard 3 3 6 6 2" xfId="19836"/>
    <cellStyle name="Standard 3 3 6 7" xfId="19837"/>
    <cellStyle name="Standard 3 3 6 8" xfId="19838"/>
    <cellStyle name="Standard 3 3 7" xfId="19839"/>
    <cellStyle name="Standard 3 3 7 2" xfId="19840"/>
    <cellStyle name="Standard 3 3 7 2 2" xfId="19841"/>
    <cellStyle name="Standard 3 3 7 2 2 2" xfId="19842"/>
    <cellStyle name="Standard 3 3 7 2 2 2 2" xfId="19843"/>
    <cellStyle name="Standard 3 3 7 2 2 3" xfId="19844"/>
    <cellStyle name="Standard 3 3 7 2 3" xfId="19845"/>
    <cellStyle name="Standard 3 3 7 2 3 2" xfId="19846"/>
    <cellStyle name="Standard 3 3 7 2 4" xfId="19847"/>
    <cellStyle name="Standard 3 3 7 2 4 2" xfId="19848"/>
    <cellStyle name="Standard 3 3 7 2 5" xfId="19849"/>
    <cellStyle name="Standard 3 3 7 2 6" xfId="19850"/>
    <cellStyle name="Standard 3 3 7 3" xfId="19851"/>
    <cellStyle name="Standard 3 3 7 3 2" xfId="19852"/>
    <cellStyle name="Standard 3 3 7 3 2 2" xfId="19853"/>
    <cellStyle name="Standard 3 3 7 3 3" xfId="19854"/>
    <cellStyle name="Standard 3 3 7 4" xfId="19855"/>
    <cellStyle name="Standard 3 3 7 4 2" xfId="19856"/>
    <cellStyle name="Standard 3 3 7 5" xfId="19857"/>
    <cellStyle name="Standard 3 3 7 5 2" xfId="19858"/>
    <cellStyle name="Standard 3 3 7 6" xfId="19859"/>
    <cellStyle name="Standard 3 3 7 7" xfId="19860"/>
    <cellStyle name="Standard 3 3 8" xfId="19861"/>
    <cellStyle name="Standard 3 3 8 2" xfId="19862"/>
    <cellStyle name="Standard 3 3 8 2 2" xfId="19863"/>
    <cellStyle name="Standard 3 3 8 2 2 2" xfId="19864"/>
    <cellStyle name="Standard 3 3 8 2 2 2 2" xfId="19865"/>
    <cellStyle name="Standard 3 3 8 2 2 3" xfId="19866"/>
    <cellStyle name="Standard 3 3 8 2 3" xfId="19867"/>
    <cellStyle name="Standard 3 3 8 2 3 2" xfId="19868"/>
    <cellStyle name="Standard 3 3 8 2 4" xfId="19869"/>
    <cellStyle name="Standard 3 3 8 2 4 2" xfId="19870"/>
    <cellStyle name="Standard 3 3 8 2 5" xfId="19871"/>
    <cellStyle name="Standard 3 3 8 2 6" xfId="19872"/>
    <cellStyle name="Standard 3 3 8 3" xfId="19873"/>
    <cellStyle name="Standard 3 3 8 3 2" xfId="19874"/>
    <cellStyle name="Standard 3 3 8 3 2 2" xfId="19875"/>
    <cellStyle name="Standard 3 3 8 3 3" xfId="19876"/>
    <cellStyle name="Standard 3 3 8 4" xfId="19877"/>
    <cellStyle name="Standard 3 3 8 4 2" xfId="19878"/>
    <cellStyle name="Standard 3 3 8 5" xfId="19879"/>
    <cellStyle name="Standard 3 3 8 5 2" xfId="19880"/>
    <cellStyle name="Standard 3 3 8 6" xfId="19881"/>
    <cellStyle name="Standard 3 3 8 7" xfId="19882"/>
    <cellStyle name="Standard 3 3 9" xfId="19883"/>
    <cellStyle name="Standard 3 3 9 2" xfId="19884"/>
    <cellStyle name="Standard 3 3 9 2 2" xfId="19885"/>
    <cellStyle name="Standard 3 3 9 2 2 2" xfId="19886"/>
    <cellStyle name="Standard 3 3 9 2 2 2 2" xfId="19887"/>
    <cellStyle name="Standard 3 3 9 2 2 3" xfId="19888"/>
    <cellStyle name="Standard 3 3 9 2 3" xfId="19889"/>
    <cellStyle name="Standard 3 3 9 2 3 2" xfId="19890"/>
    <cellStyle name="Standard 3 3 9 2 4" xfId="19891"/>
    <cellStyle name="Standard 3 3 9 2 4 2" xfId="19892"/>
    <cellStyle name="Standard 3 3 9 2 5" xfId="19893"/>
    <cellStyle name="Standard 3 3 9 2 6" xfId="19894"/>
    <cellStyle name="Standard 3 3 9 3" xfId="19895"/>
    <cellStyle name="Standard 3 3 9 3 2" xfId="19896"/>
    <cellStyle name="Standard 3 3 9 3 2 2" xfId="19897"/>
    <cellStyle name="Standard 3 3 9 3 3" xfId="19898"/>
    <cellStyle name="Standard 3 3 9 4" xfId="19899"/>
    <cellStyle name="Standard 3 3 9 4 2" xfId="19900"/>
    <cellStyle name="Standard 3 3 9 5" xfId="19901"/>
    <cellStyle name="Standard 3 3 9 5 2" xfId="19902"/>
    <cellStyle name="Standard 3 3 9 6" xfId="19903"/>
    <cellStyle name="Standard 3 3 9 7" xfId="19904"/>
    <cellStyle name="Standard 3 4" xfId="427"/>
    <cellStyle name="Standard 3 4 2" xfId="428"/>
    <cellStyle name="Standard 3 5" xfId="429"/>
    <cellStyle name="Standard 3 5 2" xfId="19905"/>
    <cellStyle name="Standard 3 5 2 2" xfId="19906"/>
    <cellStyle name="Standard 3 5 2 2 2" xfId="19907"/>
    <cellStyle name="Standard 3 5 2 2 2 2" xfId="19908"/>
    <cellStyle name="Standard 3 5 2 2 3" xfId="19909"/>
    <cellStyle name="Standard 3 5 2 3" xfId="19910"/>
    <cellStyle name="Standard 3 5 2 3 2" xfId="19911"/>
    <cellStyle name="Standard 3 5 2 4" xfId="19912"/>
    <cellStyle name="Standard 3 5 2 4 2" xfId="19913"/>
    <cellStyle name="Standard 3 5 2 5" xfId="19914"/>
    <cellStyle name="Standard 3 5 2 6" xfId="19915"/>
    <cellStyle name="Standard 3 5 3" xfId="19916"/>
    <cellStyle name="Standard 3 5 3 2" xfId="19917"/>
    <cellStyle name="Standard 3 5 3 2 2" xfId="19918"/>
    <cellStyle name="Standard 3 5 3 3" xfId="19919"/>
    <cellStyle name="Standard 3 5 4" xfId="19920"/>
    <cellStyle name="Standard 3 5 4 2" xfId="19921"/>
    <cellStyle name="Standard 3 5 5" xfId="19922"/>
    <cellStyle name="Standard 3 5 5 2" xfId="19923"/>
    <cellStyle name="Standard 3 5 6" xfId="19924"/>
    <cellStyle name="Standard 3 5 7" xfId="19925"/>
    <cellStyle name="Standard 3 6" xfId="430"/>
    <cellStyle name="Standard 3 6 2" xfId="19926"/>
    <cellStyle name="Standard 3 6 2 2" xfId="19927"/>
    <cellStyle name="Standard 3 6 2 2 2" xfId="19928"/>
    <cellStyle name="Standard 3 6 2 2 2 2" xfId="19929"/>
    <cellStyle name="Standard 3 6 2 2 3" xfId="19930"/>
    <cellStyle name="Standard 3 6 2 3" xfId="19931"/>
    <cellStyle name="Standard 3 6 2 3 2" xfId="19932"/>
    <cellStyle name="Standard 3 6 2 4" xfId="19933"/>
    <cellStyle name="Standard 3 6 2 4 2" xfId="19934"/>
    <cellStyle name="Standard 3 6 2 5" xfId="19935"/>
    <cellStyle name="Standard 3 6 2 6" xfId="19936"/>
    <cellStyle name="Standard 3 6 3" xfId="19937"/>
    <cellStyle name="Standard 3 6 3 2" xfId="19938"/>
    <cellStyle name="Standard 3 6 3 2 2" xfId="19939"/>
    <cellStyle name="Standard 3 6 3 3" xfId="19940"/>
    <cellStyle name="Standard 3 6 4" xfId="19941"/>
    <cellStyle name="Standard 3 6 4 2" xfId="19942"/>
    <cellStyle name="Standard 3 6 5" xfId="19943"/>
    <cellStyle name="Standard 3 6 5 2" xfId="19944"/>
    <cellStyle name="Standard 3 6 6" xfId="19945"/>
    <cellStyle name="Standard 3 6 7" xfId="19946"/>
    <cellStyle name="Standard 3 7" xfId="19947"/>
    <cellStyle name="Standard 3 8" xfId="19948"/>
    <cellStyle name="Standard 3 8 2" xfId="19949"/>
    <cellStyle name="Standard 3 9" xfId="19950"/>
    <cellStyle name="Standard 4" xfId="431"/>
    <cellStyle name="Standard 4 2" xfId="432"/>
    <cellStyle name="Standard 4 3" xfId="433"/>
    <cellStyle name="Standard 4 3 10" xfId="19951"/>
    <cellStyle name="Standard 4 3 10 2" xfId="19952"/>
    <cellStyle name="Standard 4 3 10 2 2" xfId="19953"/>
    <cellStyle name="Standard 4 3 10 3" xfId="19954"/>
    <cellStyle name="Standard 4 3 11" xfId="19955"/>
    <cellStyle name="Standard 4 3 11 2" xfId="19956"/>
    <cellStyle name="Standard 4 3 12" xfId="19957"/>
    <cellStyle name="Standard 4 3 12 2" xfId="19958"/>
    <cellStyle name="Standard 4 3 13" xfId="19959"/>
    <cellStyle name="Standard 4 3 14" xfId="19960"/>
    <cellStyle name="Standard 4 3 2" xfId="19961"/>
    <cellStyle name="Standard 4 3 2 10" xfId="19962"/>
    <cellStyle name="Standard 4 3 2 2" xfId="19963"/>
    <cellStyle name="Standard 4 3 2 2 2" xfId="19964"/>
    <cellStyle name="Standard 4 3 2 2 2 2" xfId="19965"/>
    <cellStyle name="Standard 4 3 2 2 2 2 2" xfId="19966"/>
    <cellStyle name="Standard 4 3 2 2 2 2 2 2" xfId="19967"/>
    <cellStyle name="Standard 4 3 2 2 2 2 2 2 2" xfId="19968"/>
    <cellStyle name="Standard 4 3 2 2 2 2 2 3" xfId="19969"/>
    <cellStyle name="Standard 4 3 2 2 2 2 3" xfId="19970"/>
    <cellStyle name="Standard 4 3 2 2 2 2 3 2" xfId="19971"/>
    <cellStyle name="Standard 4 3 2 2 2 2 4" xfId="19972"/>
    <cellStyle name="Standard 4 3 2 2 2 2 4 2" xfId="19973"/>
    <cellStyle name="Standard 4 3 2 2 2 2 5" xfId="19974"/>
    <cellStyle name="Standard 4 3 2 2 2 2 6" xfId="19975"/>
    <cellStyle name="Standard 4 3 2 2 2 3" xfId="19976"/>
    <cellStyle name="Standard 4 3 2 2 2 3 2" xfId="19977"/>
    <cellStyle name="Standard 4 3 2 2 2 3 2 2" xfId="19978"/>
    <cellStyle name="Standard 4 3 2 2 2 3 3" xfId="19979"/>
    <cellStyle name="Standard 4 3 2 2 2 4" xfId="19980"/>
    <cellStyle name="Standard 4 3 2 2 2 4 2" xfId="19981"/>
    <cellStyle name="Standard 4 3 2 2 2 5" xfId="19982"/>
    <cellStyle name="Standard 4 3 2 2 2 5 2" xfId="19983"/>
    <cellStyle name="Standard 4 3 2 2 2 6" xfId="19984"/>
    <cellStyle name="Standard 4 3 2 2 2 7" xfId="19985"/>
    <cellStyle name="Standard 4 3 2 2 3" xfId="19986"/>
    <cellStyle name="Standard 4 3 2 2 3 2" xfId="19987"/>
    <cellStyle name="Standard 4 3 2 2 3 2 2" xfId="19988"/>
    <cellStyle name="Standard 4 3 2 2 3 2 2 2" xfId="19989"/>
    <cellStyle name="Standard 4 3 2 2 3 2 3" xfId="19990"/>
    <cellStyle name="Standard 4 3 2 2 3 3" xfId="19991"/>
    <cellStyle name="Standard 4 3 2 2 3 3 2" xfId="19992"/>
    <cellStyle name="Standard 4 3 2 2 3 4" xfId="19993"/>
    <cellStyle name="Standard 4 3 2 2 3 4 2" xfId="19994"/>
    <cellStyle name="Standard 4 3 2 2 3 5" xfId="19995"/>
    <cellStyle name="Standard 4 3 2 2 3 6" xfId="19996"/>
    <cellStyle name="Standard 4 3 2 2 4" xfId="19997"/>
    <cellStyle name="Standard 4 3 2 2 4 2" xfId="19998"/>
    <cellStyle name="Standard 4 3 2 2 4 2 2" xfId="19999"/>
    <cellStyle name="Standard 4 3 2 2 4 3" xfId="20000"/>
    <cellStyle name="Standard 4 3 2 2 5" xfId="20001"/>
    <cellStyle name="Standard 4 3 2 2 5 2" xfId="20002"/>
    <cellStyle name="Standard 4 3 2 2 6" xfId="20003"/>
    <cellStyle name="Standard 4 3 2 2 6 2" xfId="20004"/>
    <cellStyle name="Standard 4 3 2 2 7" xfId="20005"/>
    <cellStyle name="Standard 4 3 2 2 8" xfId="20006"/>
    <cellStyle name="Standard 4 3 2 3" xfId="20007"/>
    <cellStyle name="Standard 4 3 2 3 2" xfId="20008"/>
    <cellStyle name="Standard 4 3 2 3 2 2" xfId="20009"/>
    <cellStyle name="Standard 4 3 2 3 2 2 2" xfId="20010"/>
    <cellStyle name="Standard 4 3 2 3 2 2 2 2" xfId="20011"/>
    <cellStyle name="Standard 4 3 2 3 2 2 2 2 2" xfId="20012"/>
    <cellStyle name="Standard 4 3 2 3 2 2 2 3" xfId="20013"/>
    <cellStyle name="Standard 4 3 2 3 2 2 3" xfId="20014"/>
    <cellStyle name="Standard 4 3 2 3 2 2 3 2" xfId="20015"/>
    <cellStyle name="Standard 4 3 2 3 2 2 4" xfId="20016"/>
    <cellStyle name="Standard 4 3 2 3 2 2 4 2" xfId="20017"/>
    <cellStyle name="Standard 4 3 2 3 2 2 5" xfId="20018"/>
    <cellStyle name="Standard 4 3 2 3 2 2 6" xfId="20019"/>
    <cellStyle name="Standard 4 3 2 3 2 3" xfId="20020"/>
    <cellStyle name="Standard 4 3 2 3 2 3 2" xfId="20021"/>
    <cellStyle name="Standard 4 3 2 3 2 3 2 2" xfId="20022"/>
    <cellStyle name="Standard 4 3 2 3 2 3 3" xfId="20023"/>
    <cellStyle name="Standard 4 3 2 3 2 4" xfId="20024"/>
    <cellStyle name="Standard 4 3 2 3 2 4 2" xfId="20025"/>
    <cellStyle name="Standard 4 3 2 3 2 5" xfId="20026"/>
    <cellStyle name="Standard 4 3 2 3 2 5 2" xfId="20027"/>
    <cellStyle name="Standard 4 3 2 3 2 6" xfId="20028"/>
    <cellStyle name="Standard 4 3 2 3 2 7" xfId="20029"/>
    <cellStyle name="Standard 4 3 2 3 3" xfId="20030"/>
    <cellStyle name="Standard 4 3 2 3 3 2" xfId="20031"/>
    <cellStyle name="Standard 4 3 2 3 3 2 2" xfId="20032"/>
    <cellStyle name="Standard 4 3 2 3 3 2 2 2" xfId="20033"/>
    <cellStyle name="Standard 4 3 2 3 3 2 3" xfId="20034"/>
    <cellStyle name="Standard 4 3 2 3 3 3" xfId="20035"/>
    <cellStyle name="Standard 4 3 2 3 3 3 2" xfId="20036"/>
    <cellStyle name="Standard 4 3 2 3 3 4" xfId="20037"/>
    <cellStyle name="Standard 4 3 2 3 3 4 2" xfId="20038"/>
    <cellStyle name="Standard 4 3 2 3 3 5" xfId="20039"/>
    <cellStyle name="Standard 4 3 2 3 3 6" xfId="20040"/>
    <cellStyle name="Standard 4 3 2 3 4" xfId="20041"/>
    <cellStyle name="Standard 4 3 2 3 4 2" xfId="20042"/>
    <cellStyle name="Standard 4 3 2 3 4 2 2" xfId="20043"/>
    <cellStyle name="Standard 4 3 2 3 4 3" xfId="20044"/>
    <cellStyle name="Standard 4 3 2 3 5" xfId="20045"/>
    <cellStyle name="Standard 4 3 2 3 5 2" xfId="20046"/>
    <cellStyle name="Standard 4 3 2 3 6" xfId="20047"/>
    <cellStyle name="Standard 4 3 2 3 6 2" xfId="20048"/>
    <cellStyle name="Standard 4 3 2 3 7" xfId="20049"/>
    <cellStyle name="Standard 4 3 2 3 8" xfId="20050"/>
    <cellStyle name="Standard 4 3 2 4" xfId="20051"/>
    <cellStyle name="Standard 4 3 2 4 2" xfId="20052"/>
    <cellStyle name="Standard 4 3 2 4 2 2" xfId="20053"/>
    <cellStyle name="Standard 4 3 2 4 2 2 2" xfId="20054"/>
    <cellStyle name="Standard 4 3 2 4 2 2 2 2" xfId="20055"/>
    <cellStyle name="Standard 4 3 2 4 2 2 3" xfId="20056"/>
    <cellStyle name="Standard 4 3 2 4 2 3" xfId="20057"/>
    <cellStyle name="Standard 4 3 2 4 2 3 2" xfId="20058"/>
    <cellStyle name="Standard 4 3 2 4 2 4" xfId="20059"/>
    <cellStyle name="Standard 4 3 2 4 2 4 2" xfId="20060"/>
    <cellStyle name="Standard 4 3 2 4 2 5" xfId="20061"/>
    <cellStyle name="Standard 4 3 2 4 2 6" xfId="20062"/>
    <cellStyle name="Standard 4 3 2 4 3" xfId="20063"/>
    <cellStyle name="Standard 4 3 2 4 3 2" xfId="20064"/>
    <cellStyle name="Standard 4 3 2 4 3 2 2" xfId="20065"/>
    <cellStyle name="Standard 4 3 2 4 3 3" xfId="20066"/>
    <cellStyle name="Standard 4 3 2 4 4" xfId="20067"/>
    <cellStyle name="Standard 4 3 2 4 4 2" xfId="20068"/>
    <cellStyle name="Standard 4 3 2 4 5" xfId="20069"/>
    <cellStyle name="Standard 4 3 2 4 5 2" xfId="20070"/>
    <cellStyle name="Standard 4 3 2 4 6" xfId="20071"/>
    <cellStyle name="Standard 4 3 2 4 7" xfId="20072"/>
    <cellStyle name="Standard 4 3 2 5" xfId="20073"/>
    <cellStyle name="Standard 4 3 2 5 2" xfId="20074"/>
    <cellStyle name="Standard 4 3 2 5 2 2" xfId="20075"/>
    <cellStyle name="Standard 4 3 2 5 2 2 2" xfId="20076"/>
    <cellStyle name="Standard 4 3 2 5 2 3" xfId="20077"/>
    <cellStyle name="Standard 4 3 2 5 3" xfId="20078"/>
    <cellStyle name="Standard 4 3 2 5 3 2" xfId="20079"/>
    <cellStyle name="Standard 4 3 2 5 4" xfId="20080"/>
    <cellStyle name="Standard 4 3 2 5 4 2" xfId="20081"/>
    <cellStyle name="Standard 4 3 2 5 5" xfId="20082"/>
    <cellStyle name="Standard 4 3 2 5 6" xfId="20083"/>
    <cellStyle name="Standard 4 3 2 6" xfId="20084"/>
    <cellStyle name="Standard 4 3 2 6 2" xfId="20085"/>
    <cellStyle name="Standard 4 3 2 6 2 2" xfId="20086"/>
    <cellStyle name="Standard 4 3 2 6 3" xfId="20087"/>
    <cellStyle name="Standard 4 3 2 7" xfId="20088"/>
    <cellStyle name="Standard 4 3 2 7 2" xfId="20089"/>
    <cellStyle name="Standard 4 3 2 8" xfId="20090"/>
    <cellStyle name="Standard 4 3 2 8 2" xfId="20091"/>
    <cellStyle name="Standard 4 3 2 9" xfId="20092"/>
    <cellStyle name="Standard 4 3 3" xfId="20093"/>
    <cellStyle name="Standard 4 3 3 2" xfId="20094"/>
    <cellStyle name="Standard 4 3 3 2 2" xfId="20095"/>
    <cellStyle name="Standard 4 3 3 2 2 2" xfId="20096"/>
    <cellStyle name="Standard 4 3 3 2 2 2 2" xfId="20097"/>
    <cellStyle name="Standard 4 3 3 2 2 2 2 2" xfId="20098"/>
    <cellStyle name="Standard 4 3 3 2 2 2 2 2 2" xfId="20099"/>
    <cellStyle name="Standard 4 3 3 2 2 2 2 3" xfId="20100"/>
    <cellStyle name="Standard 4 3 3 2 2 2 3" xfId="20101"/>
    <cellStyle name="Standard 4 3 3 2 2 2 3 2" xfId="20102"/>
    <cellStyle name="Standard 4 3 3 2 2 2 4" xfId="20103"/>
    <cellStyle name="Standard 4 3 3 2 2 2 4 2" xfId="20104"/>
    <cellStyle name="Standard 4 3 3 2 2 2 5" xfId="20105"/>
    <cellStyle name="Standard 4 3 3 2 2 2 6" xfId="20106"/>
    <cellStyle name="Standard 4 3 3 2 2 3" xfId="20107"/>
    <cellStyle name="Standard 4 3 3 2 2 3 2" xfId="20108"/>
    <cellStyle name="Standard 4 3 3 2 2 3 2 2" xfId="20109"/>
    <cellStyle name="Standard 4 3 3 2 2 3 3" xfId="20110"/>
    <cellStyle name="Standard 4 3 3 2 2 4" xfId="20111"/>
    <cellStyle name="Standard 4 3 3 2 2 4 2" xfId="20112"/>
    <cellStyle name="Standard 4 3 3 2 2 5" xfId="20113"/>
    <cellStyle name="Standard 4 3 3 2 2 5 2" xfId="20114"/>
    <cellStyle name="Standard 4 3 3 2 2 6" xfId="20115"/>
    <cellStyle name="Standard 4 3 3 2 2 7" xfId="20116"/>
    <cellStyle name="Standard 4 3 3 2 3" xfId="20117"/>
    <cellStyle name="Standard 4 3 3 2 3 2" xfId="20118"/>
    <cellStyle name="Standard 4 3 3 2 3 2 2" xfId="20119"/>
    <cellStyle name="Standard 4 3 3 2 3 2 2 2" xfId="20120"/>
    <cellStyle name="Standard 4 3 3 2 3 2 3" xfId="20121"/>
    <cellStyle name="Standard 4 3 3 2 3 3" xfId="20122"/>
    <cellStyle name="Standard 4 3 3 2 3 3 2" xfId="20123"/>
    <cellStyle name="Standard 4 3 3 2 3 4" xfId="20124"/>
    <cellStyle name="Standard 4 3 3 2 3 4 2" xfId="20125"/>
    <cellStyle name="Standard 4 3 3 2 3 5" xfId="20126"/>
    <cellStyle name="Standard 4 3 3 2 3 6" xfId="20127"/>
    <cellStyle name="Standard 4 3 3 2 4" xfId="20128"/>
    <cellStyle name="Standard 4 3 3 2 4 2" xfId="20129"/>
    <cellStyle name="Standard 4 3 3 2 4 2 2" xfId="20130"/>
    <cellStyle name="Standard 4 3 3 2 4 3" xfId="20131"/>
    <cellStyle name="Standard 4 3 3 2 5" xfId="20132"/>
    <cellStyle name="Standard 4 3 3 2 5 2" xfId="20133"/>
    <cellStyle name="Standard 4 3 3 2 6" xfId="20134"/>
    <cellStyle name="Standard 4 3 3 2 6 2" xfId="20135"/>
    <cellStyle name="Standard 4 3 3 2 7" xfId="20136"/>
    <cellStyle name="Standard 4 3 3 2 8" xfId="20137"/>
    <cellStyle name="Standard 4 3 3 3" xfId="20138"/>
    <cellStyle name="Standard 4 3 3 3 2" xfId="20139"/>
    <cellStyle name="Standard 4 3 3 3 2 2" xfId="20140"/>
    <cellStyle name="Standard 4 3 3 3 2 2 2" xfId="20141"/>
    <cellStyle name="Standard 4 3 3 3 2 2 2 2" xfId="20142"/>
    <cellStyle name="Standard 4 3 3 3 2 2 3" xfId="20143"/>
    <cellStyle name="Standard 4 3 3 3 2 3" xfId="20144"/>
    <cellStyle name="Standard 4 3 3 3 2 3 2" xfId="20145"/>
    <cellStyle name="Standard 4 3 3 3 2 4" xfId="20146"/>
    <cellStyle name="Standard 4 3 3 3 2 4 2" xfId="20147"/>
    <cellStyle name="Standard 4 3 3 3 2 5" xfId="20148"/>
    <cellStyle name="Standard 4 3 3 3 2 6" xfId="20149"/>
    <cellStyle name="Standard 4 3 3 3 3" xfId="20150"/>
    <cellStyle name="Standard 4 3 3 3 3 2" xfId="20151"/>
    <cellStyle name="Standard 4 3 3 3 3 2 2" xfId="20152"/>
    <cellStyle name="Standard 4 3 3 3 3 3" xfId="20153"/>
    <cellStyle name="Standard 4 3 3 3 4" xfId="20154"/>
    <cellStyle name="Standard 4 3 3 3 4 2" xfId="20155"/>
    <cellStyle name="Standard 4 3 3 3 5" xfId="20156"/>
    <cellStyle name="Standard 4 3 3 3 5 2" xfId="20157"/>
    <cellStyle name="Standard 4 3 3 3 6" xfId="20158"/>
    <cellStyle name="Standard 4 3 3 3 7" xfId="20159"/>
    <cellStyle name="Standard 4 3 3 4" xfId="20160"/>
    <cellStyle name="Standard 4 3 3 4 2" xfId="20161"/>
    <cellStyle name="Standard 4 3 3 4 2 2" xfId="20162"/>
    <cellStyle name="Standard 4 3 3 4 2 2 2" xfId="20163"/>
    <cellStyle name="Standard 4 3 3 4 2 3" xfId="20164"/>
    <cellStyle name="Standard 4 3 3 4 3" xfId="20165"/>
    <cellStyle name="Standard 4 3 3 4 3 2" xfId="20166"/>
    <cellStyle name="Standard 4 3 3 4 4" xfId="20167"/>
    <cellStyle name="Standard 4 3 3 4 4 2" xfId="20168"/>
    <cellStyle name="Standard 4 3 3 4 5" xfId="20169"/>
    <cellStyle name="Standard 4 3 3 4 6" xfId="20170"/>
    <cellStyle name="Standard 4 3 3 5" xfId="20171"/>
    <cellStyle name="Standard 4 3 3 5 2" xfId="20172"/>
    <cellStyle name="Standard 4 3 3 5 2 2" xfId="20173"/>
    <cellStyle name="Standard 4 3 3 5 3" xfId="20174"/>
    <cellStyle name="Standard 4 3 3 6" xfId="20175"/>
    <cellStyle name="Standard 4 3 3 6 2" xfId="20176"/>
    <cellStyle name="Standard 4 3 3 7" xfId="20177"/>
    <cellStyle name="Standard 4 3 3 7 2" xfId="20178"/>
    <cellStyle name="Standard 4 3 3 8" xfId="20179"/>
    <cellStyle name="Standard 4 3 3 9" xfId="20180"/>
    <cellStyle name="Standard 4 3 4" xfId="20181"/>
    <cellStyle name="Standard 4 3 4 2" xfId="20182"/>
    <cellStyle name="Standard 4 3 4 2 2" xfId="20183"/>
    <cellStyle name="Standard 4 3 4 2 2 2" xfId="20184"/>
    <cellStyle name="Standard 4 3 4 2 2 2 2" xfId="20185"/>
    <cellStyle name="Standard 4 3 4 2 2 2 2 2" xfId="20186"/>
    <cellStyle name="Standard 4 3 4 2 2 2 3" xfId="20187"/>
    <cellStyle name="Standard 4 3 4 2 2 3" xfId="20188"/>
    <cellStyle name="Standard 4 3 4 2 2 3 2" xfId="20189"/>
    <cellStyle name="Standard 4 3 4 2 2 4" xfId="20190"/>
    <cellStyle name="Standard 4 3 4 2 2 4 2" xfId="20191"/>
    <cellStyle name="Standard 4 3 4 2 2 5" xfId="20192"/>
    <cellStyle name="Standard 4 3 4 2 2 6" xfId="20193"/>
    <cellStyle name="Standard 4 3 4 2 3" xfId="20194"/>
    <cellStyle name="Standard 4 3 4 2 3 2" xfId="20195"/>
    <cellStyle name="Standard 4 3 4 2 3 2 2" xfId="20196"/>
    <cellStyle name="Standard 4 3 4 2 3 3" xfId="20197"/>
    <cellStyle name="Standard 4 3 4 2 4" xfId="20198"/>
    <cellStyle name="Standard 4 3 4 2 4 2" xfId="20199"/>
    <cellStyle name="Standard 4 3 4 2 5" xfId="20200"/>
    <cellStyle name="Standard 4 3 4 2 5 2" xfId="20201"/>
    <cellStyle name="Standard 4 3 4 2 6" xfId="20202"/>
    <cellStyle name="Standard 4 3 4 2 7" xfId="20203"/>
    <cellStyle name="Standard 4 3 4 3" xfId="20204"/>
    <cellStyle name="Standard 4 3 4 3 2" xfId="20205"/>
    <cellStyle name="Standard 4 3 4 3 2 2" xfId="20206"/>
    <cellStyle name="Standard 4 3 4 3 2 2 2" xfId="20207"/>
    <cellStyle name="Standard 4 3 4 3 2 3" xfId="20208"/>
    <cellStyle name="Standard 4 3 4 3 3" xfId="20209"/>
    <cellStyle name="Standard 4 3 4 3 3 2" xfId="20210"/>
    <cellStyle name="Standard 4 3 4 3 4" xfId="20211"/>
    <cellStyle name="Standard 4 3 4 3 4 2" xfId="20212"/>
    <cellStyle name="Standard 4 3 4 3 5" xfId="20213"/>
    <cellStyle name="Standard 4 3 4 3 6" xfId="20214"/>
    <cellStyle name="Standard 4 3 4 4" xfId="20215"/>
    <cellStyle name="Standard 4 3 4 4 2" xfId="20216"/>
    <cellStyle name="Standard 4 3 4 4 2 2" xfId="20217"/>
    <cellStyle name="Standard 4 3 4 4 3" xfId="20218"/>
    <cellStyle name="Standard 4 3 4 5" xfId="20219"/>
    <cellStyle name="Standard 4 3 4 5 2" xfId="20220"/>
    <cellStyle name="Standard 4 3 4 6" xfId="20221"/>
    <cellStyle name="Standard 4 3 4 6 2" xfId="20222"/>
    <cellStyle name="Standard 4 3 4 7" xfId="20223"/>
    <cellStyle name="Standard 4 3 4 8" xfId="20224"/>
    <cellStyle name="Standard 4 3 5" xfId="20225"/>
    <cellStyle name="Standard 4 3 5 2" xfId="20226"/>
    <cellStyle name="Standard 4 3 5 2 2" xfId="20227"/>
    <cellStyle name="Standard 4 3 5 2 2 2" xfId="20228"/>
    <cellStyle name="Standard 4 3 5 2 2 2 2" xfId="20229"/>
    <cellStyle name="Standard 4 3 5 2 2 2 2 2" xfId="20230"/>
    <cellStyle name="Standard 4 3 5 2 2 2 3" xfId="20231"/>
    <cellStyle name="Standard 4 3 5 2 2 3" xfId="20232"/>
    <cellStyle name="Standard 4 3 5 2 2 3 2" xfId="20233"/>
    <cellStyle name="Standard 4 3 5 2 2 4" xfId="20234"/>
    <cellStyle name="Standard 4 3 5 2 2 4 2" xfId="20235"/>
    <cellStyle name="Standard 4 3 5 2 2 5" xfId="20236"/>
    <cellStyle name="Standard 4 3 5 2 2 6" xfId="20237"/>
    <cellStyle name="Standard 4 3 5 2 3" xfId="20238"/>
    <cellStyle name="Standard 4 3 5 2 3 2" xfId="20239"/>
    <cellStyle name="Standard 4 3 5 2 3 2 2" xfId="20240"/>
    <cellStyle name="Standard 4 3 5 2 3 3" xfId="20241"/>
    <cellStyle name="Standard 4 3 5 2 4" xfId="20242"/>
    <cellStyle name="Standard 4 3 5 2 4 2" xfId="20243"/>
    <cellStyle name="Standard 4 3 5 2 5" xfId="20244"/>
    <cellStyle name="Standard 4 3 5 2 5 2" xfId="20245"/>
    <cellStyle name="Standard 4 3 5 2 6" xfId="20246"/>
    <cellStyle name="Standard 4 3 5 2 7" xfId="20247"/>
    <cellStyle name="Standard 4 3 5 3" xfId="20248"/>
    <cellStyle name="Standard 4 3 5 3 2" xfId="20249"/>
    <cellStyle name="Standard 4 3 5 3 2 2" xfId="20250"/>
    <cellStyle name="Standard 4 3 5 3 2 2 2" xfId="20251"/>
    <cellStyle name="Standard 4 3 5 3 2 3" xfId="20252"/>
    <cellStyle name="Standard 4 3 5 3 3" xfId="20253"/>
    <cellStyle name="Standard 4 3 5 3 3 2" xfId="20254"/>
    <cellStyle name="Standard 4 3 5 3 4" xfId="20255"/>
    <cellStyle name="Standard 4 3 5 3 4 2" xfId="20256"/>
    <cellStyle name="Standard 4 3 5 3 5" xfId="20257"/>
    <cellStyle name="Standard 4 3 5 3 6" xfId="20258"/>
    <cellStyle name="Standard 4 3 5 4" xfId="20259"/>
    <cellStyle name="Standard 4 3 5 4 2" xfId="20260"/>
    <cellStyle name="Standard 4 3 5 4 2 2" xfId="20261"/>
    <cellStyle name="Standard 4 3 5 4 3" xfId="20262"/>
    <cellStyle name="Standard 4 3 5 5" xfId="20263"/>
    <cellStyle name="Standard 4 3 5 5 2" xfId="20264"/>
    <cellStyle name="Standard 4 3 5 6" xfId="20265"/>
    <cellStyle name="Standard 4 3 5 6 2" xfId="20266"/>
    <cellStyle name="Standard 4 3 5 7" xfId="20267"/>
    <cellStyle name="Standard 4 3 5 8" xfId="20268"/>
    <cellStyle name="Standard 4 3 6" xfId="20269"/>
    <cellStyle name="Standard 4 3 6 2" xfId="20270"/>
    <cellStyle name="Standard 4 3 6 2 2" xfId="20271"/>
    <cellStyle name="Standard 4 3 6 2 2 2" xfId="20272"/>
    <cellStyle name="Standard 4 3 6 2 2 2 2" xfId="20273"/>
    <cellStyle name="Standard 4 3 6 2 2 3" xfId="20274"/>
    <cellStyle name="Standard 4 3 6 2 3" xfId="20275"/>
    <cellStyle name="Standard 4 3 6 2 3 2" xfId="20276"/>
    <cellStyle name="Standard 4 3 6 2 4" xfId="20277"/>
    <cellStyle name="Standard 4 3 6 2 4 2" xfId="20278"/>
    <cellStyle name="Standard 4 3 6 2 5" xfId="20279"/>
    <cellStyle name="Standard 4 3 6 2 6" xfId="20280"/>
    <cellStyle name="Standard 4 3 6 3" xfId="20281"/>
    <cellStyle name="Standard 4 3 6 3 2" xfId="20282"/>
    <cellStyle name="Standard 4 3 6 3 2 2" xfId="20283"/>
    <cellStyle name="Standard 4 3 6 3 3" xfId="20284"/>
    <cellStyle name="Standard 4 3 6 4" xfId="20285"/>
    <cellStyle name="Standard 4 3 6 4 2" xfId="20286"/>
    <cellStyle name="Standard 4 3 6 5" xfId="20287"/>
    <cellStyle name="Standard 4 3 6 5 2" xfId="20288"/>
    <cellStyle name="Standard 4 3 6 6" xfId="20289"/>
    <cellStyle name="Standard 4 3 6 7" xfId="20290"/>
    <cellStyle name="Standard 4 3 7" xfId="20291"/>
    <cellStyle name="Standard 4 3 7 2" xfId="20292"/>
    <cellStyle name="Standard 4 3 7 2 2" xfId="20293"/>
    <cellStyle name="Standard 4 3 7 2 2 2" xfId="20294"/>
    <cellStyle name="Standard 4 3 7 2 2 2 2" xfId="20295"/>
    <cellStyle name="Standard 4 3 7 2 2 3" xfId="20296"/>
    <cellStyle name="Standard 4 3 7 2 3" xfId="20297"/>
    <cellStyle name="Standard 4 3 7 2 3 2" xfId="20298"/>
    <cellStyle name="Standard 4 3 7 2 4" xfId="20299"/>
    <cellStyle name="Standard 4 3 7 2 4 2" xfId="20300"/>
    <cellStyle name="Standard 4 3 7 2 5" xfId="20301"/>
    <cellStyle name="Standard 4 3 7 2 6" xfId="20302"/>
    <cellStyle name="Standard 4 3 7 3" xfId="20303"/>
    <cellStyle name="Standard 4 3 7 3 2" xfId="20304"/>
    <cellStyle name="Standard 4 3 7 3 2 2" xfId="20305"/>
    <cellStyle name="Standard 4 3 7 3 3" xfId="20306"/>
    <cellStyle name="Standard 4 3 7 4" xfId="20307"/>
    <cellStyle name="Standard 4 3 7 4 2" xfId="20308"/>
    <cellStyle name="Standard 4 3 7 5" xfId="20309"/>
    <cellStyle name="Standard 4 3 7 5 2" xfId="20310"/>
    <cellStyle name="Standard 4 3 7 6" xfId="20311"/>
    <cellStyle name="Standard 4 3 7 7" xfId="20312"/>
    <cellStyle name="Standard 4 3 8" xfId="20313"/>
    <cellStyle name="Standard 4 3 8 2" xfId="20314"/>
    <cellStyle name="Standard 4 3 8 2 2" xfId="20315"/>
    <cellStyle name="Standard 4 3 8 2 2 2" xfId="20316"/>
    <cellStyle name="Standard 4 3 8 2 2 2 2" xfId="20317"/>
    <cellStyle name="Standard 4 3 8 2 2 3" xfId="20318"/>
    <cellStyle name="Standard 4 3 8 2 3" xfId="20319"/>
    <cellStyle name="Standard 4 3 8 2 3 2" xfId="20320"/>
    <cellStyle name="Standard 4 3 8 2 4" xfId="20321"/>
    <cellStyle name="Standard 4 3 8 2 4 2" xfId="20322"/>
    <cellStyle name="Standard 4 3 8 2 5" xfId="20323"/>
    <cellStyle name="Standard 4 3 8 2 6" xfId="20324"/>
    <cellStyle name="Standard 4 3 8 3" xfId="20325"/>
    <cellStyle name="Standard 4 3 8 3 2" xfId="20326"/>
    <cellStyle name="Standard 4 3 8 3 2 2" xfId="20327"/>
    <cellStyle name="Standard 4 3 8 3 3" xfId="20328"/>
    <cellStyle name="Standard 4 3 8 4" xfId="20329"/>
    <cellStyle name="Standard 4 3 8 4 2" xfId="20330"/>
    <cellStyle name="Standard 4 3 8 5" xfId="20331"/>
    <cellStyle name="Standard 4 3 8 5 2" xfId="20332"/>
    <cellStyle name="Standard 4 3 8 6" xfId="20333"/>
    <cellStyle name="Standard 4 3 8 7" xfId="20334"/>
    <cellStyle name="Standard 4 3 9" xfId="20335"/>
    <cellStyle name="Standard 4 3 9 2" xfId="20336"/>
    <cellStyle name="Standard 4 3 9 2 2" xfId="20337"/>
    <cellStyle name="Standard 4 3 9 2 2 2" xfId="20338"/>
    <cellStyle name="Standard 4 3 9 2 3" xfId="20339"/>
    <cellStyle name="Standard 4 3 9 3" xfId="20340"/>
    <cellStyle name="Standard 4 3 9 3 2" xfId="20341"/>
    <cellStyle name="Standard 4 3 9 4" xfId="20342"/>
    <cellStyle name="Standard 4 3 9 4 2" xfId="20343"/>
    <cellStyle name="Standard 4 3 9 5" xfId="20344"/>
    <cellStyle name="Standard 4 3 9 6" xfId="20345"/>
    <cellStyle name="Standard 4 4" xfId="434"/>
    <cellStyle name="Standard 4 4 2" xfId="20346"/>
    <cellStyle name="Standard 4 4 2 2" xfId="20347"/>
    <cellStyle name="Standard 4 4 2 2 2" xfId="20348"/>
    <cellStyle name="Standard 4 4 2 2 2 2" xfId="20349"/>
    <cellStyle name="Standard 4 4 2 2 3" xfId="20350"/>
    <cellStyle name="Standard 4 4 2 3" xfId="20351"/>
    <cellStyle name="Standard 4 4 2 3 2" xfId="20352"/>
    <cellStyle name="Standard 4 4 2 4" xfId="20353"/>
    <cellStyle name="Standard 4 4 2 4 2" xfId="20354"/>
    <cellStyle name="Standard 4 4 2 5" xfId="20355"/>
    <cellStyle name="Standard 4 4 2 6" xfId="20356"/>
    <cellStyle name="Standard 4 4 3" xfId="20357"/>
    <cellStyle name="Standard 4 4 3 2" xfId="20358"/>
    <cellStyle name="Standard 4 4 3 2 2" xfId="20359"/>
    <cellStyle name="Standard 4 4 3 3" xfId="20360"/>
    <cellStyle name="Standard 4 4 4" xfId="20361"/>
    <cellStyle name="Standard 4 4 4 2" xfId="20362"/>
    <cellStyle name="Standard 4 4 5" xfId="20363"/>
    <cellStyle name="Standard 4 4 5 2" xfId="20364"/>
    <cellStyle name="Standard 4 4 6" xfId="20365"/>
    <cellStyle name="Standard 4 4 7" xfId="20366"/>
    <cellStyle name="Standard 5" xfId="435"/>
    <cellStyle name="Standard 5 10" xfId="20367"/>
    <cellStyle name="Standard 5 10 2" xfId="20368"/>
    <cellStyle name="Standard 5 11" xfId="20369"/>
    <cellStyle name="Standard 5 11 2" xfId="20370"/>
    <cellStyle name="Standard 5 12" xfId="20371"/>
    <cellStyle name="Standard 5 13" xfId="20372"/>
    <cellStyle name="Standard 5 2" xfId="436"/>
    <cellStyle name="Standard 5 2 2" xfId="437"/>
    <cellStyle name="Standard 5 2 2 2" xfId="438"/>
    <cellStyle name="Standard 5 2 3" xfId="439"/>
    <cellStyle name="Standard 5 3" xfId="440"/>
    <cellStyle name="Standard 5 3 10" xfId="20373"/>
    <cellStyle name="Standard 5 3 10 2" xfId="20374"/>
    <cellStyle name="Standard 5 3 11" xfId="20375"/>
    <cellStyle name="Standard 5 3 11 2" xfId="20376"/>
    <cellStyle name="Standard 5 3 12" xfId="20377"/>
    <cellStyle name="Standard 5 3 13" xfId="20378"/>
    <cellStyle name="Standard 5 3 2" xfId="441"/>
    <cellStyle name="Standard 5 3 3" xfId="20379"/>
    <cellStyle name="Standard 5 3 4" xfId="20380"/>
    <cellStyle name="Standard 5 3 4 2" xfId="20381"/>
    <cellStyle name="Standard 5 3 4 2 2" xfId="20382"/>
    <cellStyle name="Standard 5 3 4 2 2 2" xfId="20383"/>
    <cellStyle name="Standard 5 3 4 2 2 2 2" xfId="20384"/>
    <cellStyle name="Standard 5 3 4 2 2 2 2 2" xfId="20385"/>
    <cellStyle name="Standard 5 3 4 2 2 2 3" xfId="20386"/>
    <cellStyle name="Standard 5 3 4 2 2 3" xfId="20387"/>
    <cellStyle name="Standard 5 3 4 2 2 3 2" xfId="20388"/>
    <cellStyle name="Standard 5 3 4 2 2 4" xfId="20389"/>
    <cellStyle name="Standard 5 3 4 2 2 4 2" xfId="20390"/>
    <cellStyle name="Standard 5 3 4 2 2 5" xfId="20391"/>
    <cellStyle name="Standard 5 3 4 2 2 6" xfId="20392"/>
    <cellStyle name="Standard 5 3 4 2 3" xfId="20393"/>
    <cellStyle name="Standard 5 3 4 2 3 2" xfId="20394"/>
    <cellStyle name="Standard 5 3 4 2 3 2 2" xfId="20395"/>
    <cellStyle name="Standard 5 3 4 2 3 3" xfId="20396"/>
    <cellStyle name="Standard 5 3 4 2 4" xfId="20397"/>
    <cellStyle name="Standard 5 3 4 2 4 2" xfId="20398"/>
    <cellStyle name="Standard 5 3 4 2 5" xfId="20399"/>
    <cellStyle name="Standard 5 3 4 2 5 2" xfId="20400"/>
    <cellStyle name="Standard 5 3 4 2 6" xfId="20401"/>
    <cellStyle name="Standard 5 3 4 2 7" xfId="20402"/>
    <cellStyle name="Standard 5 3 4 3" xfId="20403"/>
    <cellStyle name="Standard 5 3 4 3 2" xfId="20404"/>
    <cellStyle name="Standard 5 3 4 3 2 2" xfId="20405"/>
    <cellStyle name="Standard 5 3 4 3 2 2 2" xfId="20406"/>
    <cellStyle name="Standard 5 3 4 3 2 3" xfId="20407"/>
    <cellStyle name="Standard 5 3 4 3 3" xfId="20408"/>
    <cellStyle name="Standard 5 3 4 3 3 2" xfId="20409"/>
    <cellStyle name="Standard 5 3 4 3 4" xfId="20410"/>
    <cellStyle name="Standard 5 3 4 3 4 2" xfId="20411"/>
    <cellStyle name="Standard 5 3 4 3 5" xfId="20412"/>
    <cellStyle name="Standard 5 3 4 3 6" xfId="20413"/>
    <cellStyle name="Standard 5 3 4 4" xfId="20414"/>
    <cellStyle name="Standard 5 3 4 4 2" xfId="20415"/>
    <cellStyle name="Standard 5 3 4 4 2 2" xfId="20416"/>
    <cellStyle name="Standard 5 3 4 4 3" xfId="20417"/>
    <cellStyle name="Standard 5 3 4 5" xfId="20418"/>
    <cellStyle name="Standard 5 3 4 5 2" xfId="20419"/>
    <cellStyle name="Standard 5 3 4 6" xfId="20420"/>
    <cellStyle name="Standard 5 3 4 6 2" xfId="20421"/>
    <cellStyle name="Standard 5 3 4 7" xfId="20422"/>
    <cellStyle name="Standard 5 3 4 8" xfId="20423"/>
    <cellStyle name="Standard 5 3 5" xfId="20424"/>
    <cellStyle name="Standard 5 3 5 2" xfId="20425"/>
    <cellStyle name="Standard 5 3 5 2 2" xfId="20426"/>
    <cellStyle name="Standard 5 3 5 2 2 2" xfId="20427"/>
    <cellStyle name="Standard 5 3 5 2 2 2 2" xfId="20428"/>
    <cellStyle name="Standard 5 3 5 2 2 2 2 2" xfId="20429"/>
    <cellStyle name="Standard 5 3 5 2 2 2 3" xfId="20430"/>
    <cellStyle name="Standard 5 3 5 2 2 3" xfId="20431"/>
    <cellStyle name="Standard 5 3 5 2 2 3 2" xfId="20432"/>
    <cellStyle name="Standard 5 3 5 2 2 4" xfId="20433"/>
    <cellStyle name="Standard 5 3 5 2 2 4 2" xfId="20434"/>
    <cellStyle name="Standard 5 3 5 2 2 5" xfId="20435"/>
    <cellStyle name="Standard 5 3 5 2 2 6" xfId="20436"/>
    <cellStyle name="Standard 5 3 5 2 3" xfId="20437"/>
    <cellStyle name="Standard 5 3 5 2 3 2" xfId="20438"/>
    <cellStyle name="Standard 5 3 5 2 3 2 2" xfId="20439"/>
    <cellStyle name="Standard 5 3 5 2 3 3" xfId="20440"/>
    <cellStyle name="Standard 5 3 5 2 4" xfId="20441"/>
    <cellStyle name="Standard 5 3 5 2 4 2" xfId="20442"/>
    <cellStyle name="Standard 5 3 5 2 5" xfId="20443"/>
    <cellStyle name="Standard 5 3 5 2 5 2" xfId="20444"/>
    <cellStyle name="Standard 5 3 5 2 6" xfId="20445"/>
    <cellStyle name="Standard 5 3 5 2 7" xfId="20446"/>
    <cellStyle name="Standard 5 3 5 3" xfId="20447"/>
    <cellStyle name="Standard 5 3 5 3 2" xfId="20448"/>
    <cellStyle name="Standard 5 3 5 3 2 2" xfId="20449"/>
    <cellStyle name="Standard 5 3 5 3 2 2 2" xfId="20450"/>
    <cellStyle name="Standard 5 3 5 3 2 3" xfId="20451"/>
    <cellStyle name="Standard 5 3 5 3 3" xfId="20452"/>
    <cellStyle name="Standard 5 3 5 3 3 2" xfId="20453"/>
    <cellStyle name="Standard 5 3 5 3 4" xfId="20454"/>
    <cellStyle name="Standard 5 3 5 3 4 2" xfId="20455"/>
    <cellStyle name="Standard 5 3 5 3 5" xfId="20456"/>
    <cellStyle name="Standard 5 3 5 3 6" xfId="20457"/>
    <cellStyle name="Standard 5 3 5 4" xfId="20458"/>
    <cellStyle name="Standard 5 3 5 4 2" xfId="20459"/>
    <cellStyle name="Standard 5 3 5 4 2 2" xfId="20460"/>
    <cellStyle name="Standard 5 3 5 4 3" xfId="20461"/>
    <cellStyle name="Standard 5 3 5 5" xfId="20462"/>
    <cellStyle name="Standard 5 3 5 5 2" xfId="20463"/>
    <cellStyle name="Standard 5 3 5 6" xfId="20464"/>
    <cellStyle name="Standard 5 3 5 6 2" xfId="20465"/>
    <cellStyle name="Standard 5 3 5 7" xfId="20466"/>
    <cellStyle name="Standard 5 3 5 8" xfId="20467"/>
    <cellStyle name="Standard 5 3 6" xfId="20468"/>
    <cellStyle name="Standard 5 3 6 2" xfId="20469"/>
    <cellStyle name="Standard 5 3 6 2 2" xfId="20470"/>
    <cellStyle name="Standard 5 3 6 2 2 2" xfId="20471"/>
    <cellStyle name="Standard 5 3 6 2 2 2 2" xfId="20472"/>
    <cellStyle name="Standard 5 3 6 2 2 3" xfId="20473"/>
    <cellStyle name="Standard 5 3 6 2 3" xfId="20474"/>
    <cellStyle name="Standard 5 3 6 2 3 2" xfId="20475"/>
    <cellStyle name="Standard 5 3 6 2 4" xfId="20476"/>
    <cellStyle name="Standard 5 3 6 2 4 2" xfId="20477"/>
    <cellStyle name="Standard 5 3 6 2 5" xfId="20478"/>
    <cellStyle name="Standard 5 3 6 2 6" xfId="20479"/>
    <cellStyle name="Standard 5 3 6 3" xfId="20480"/>
    <cellStyle name="Standard 5 3 6 3 2" xfId="20481"/>
    <cellStyle name="Standard 5 3 6 3 2 2" xfId="20482"/>
    <cellStyle name="Standard 5 3 6 3 3" xfId="20483"/>
    <cellStyle name="Standard 5 3 6 4" xfId="20484"/>
    <cellStyle name="Standard 5 3 6 4 2" xfId="20485"/>
    <cellStyle name="Standard 5 3 6 5" xfId="20486"/>
    <cellStyle name="Standard 5 3 6 5 2" xfId="20487"/>
    <cellStyle name="Standard 5 3 6 6" xfId="20488"/>
    <cellStyle name="Standard 5 3 6 7" xfId="20489"/>
    <cellStyle name="Standard 5 3 7" xfId="20490"/>
    <cellStyle name="Standard 5 3 7 2" xfId="20491"/>
    <cellStyle name="Standard 5 3 7 2 2" xfId="20492"/>
    <cellStyle name="Standard 5 3 7 2 2 2" xfId="20493"/>
    <cellStyle name="Standard 5 3 7 2 2 2 2" xfId="20494"/>
    <cellStyle name="Standard 5 3 7 2 2 3" xfId="20495"/>
    <cellStyle name="Standard 5 3 7 2 3" xfId="20496"/>
    <cellStyle name="Standard 5 3 7 2 3 2" xfId="20497"/>
    <cellStyle name="Standard 5 3 7 2 4" xfId="20498"/>
    <cellStyle name="Standard 5 3 7 2 4 2" xfId="20499"/>
    <cellStyle name="Standard 5 3 7 2 5" xfId="20500"/>
    <cellStyle name="Standard 5 3 7 2 6" xfId="20501"/>
    <cellStyle name="Standard 5 3 7 3" xfId="20502"/>
    <cellStyle name="Standard 5 3 7 3 2" xfId="20503"/>
    <cellStyle name="Standard 5 3 7 3 2 2" xfId="20504"/>
    <cellStyle name="Standard 5 3 7 3 3" xfId="20505"/>
    <cellStyle name="Standard 5 3 7 4" xfId="20506"/>
    <cellStyle name="Standard 5 3 7 4 2" xfId="20507"/>
    <cellStyle name="Standard 5 3 7 5" xfId="20508"/>
    <cellStyle name="Standard 5 3 7 5 2" xfId="20509"/>
    <cellStyle name="Standard 5 3 7 6" xfId="20510"/>
    <cellStyle name="Standard 5 3 7 7" xfId="20511"/>
    <cellStyle name="Standard 5 3 8" xfId="20512"/>
    <cellStyle name="Standard 5 3 8 2" xfId="20513"/>
    <cellStyle name="Standard 5 3 8 2 2" xfId="20514"/>
    <cellStyle name="Standard 5 3 8 2 2 2" xfId="20515"/>
    <cellStyle name="Standard 5 3 8 2 3" xfId="20516"/>
    <cellStyle name="Standard 5 3 8 3" xfId="20517"/>
    <cellStyle name="Standard 5 3 8 3 2" xfId="20518"/>
    <cellStyle name="Standard 5 3 8 4" xfId="20519"/>
    <cellStyle name="Standard 5 3 8 4 2" xfId="20520"/>
    <cellStyle name="Standard 5 3 8 5" xfId="20521"/>
    <cellStyle name="Standard 5 3 8 6" xfId="20522"/>
    <cellStyle name="Standard 5 3 9" xfId="20523"/>
    <cellStyle name="Standard 5 3 9 2" xfId="20524"/>
    <cellStyle name="Standard 5 3 9 2 2" xfId="20525"/>
    <cellStyle name="Standard 5 3 9 3" xfId="20526"/>
    <cellStyle name="Standard 5 4" xfId="442"/>
    <cellStyle name="Standard 5 4 2" xfId="443"/>
    <cellStyle name="Standard 5 4 2 2" xfId="20527"/>
    <cellStyle name="Standard 5 4 2 2 2" xfId="20528"/>
    <cellStyle name="Standard 5 4 2 2 2 2" xfId="20529"/>
    <cellStyle name="Standard 5 4 2 2 2 2 2" xfId="20530"/>
    <cellStyle name="Standard 5 4 2 2 2 3" xfId="20531"/>
    <cellStyle name="Standard 5 4 2 2 3" xfId="20532"/>
    <cellStyle name="Standard 5 4 2 2 3 2" xfId="20533"/>
    <cellStyle name="Standard 5 4 2 2 4" xfId="20534"/>
    <cellStyle name="Standard 5 4 2 2 4 2" xfId="20535"/>
    <cellStyle name="Standard 5 4 2 2 5" xfId="20536"/>
    <cellStyle name="Standard 5 4 2 2 6" xfId="20537"/>
    <cellStyle name="Standard 5 4 2 3" xfId="20538"/>
    <cellStyle name="Standard 5 4 2 3 2" xfId="20539"/>
    <cellStyle name="Standard 5 4 2 3 2 2" xfId="20540"/>
    <cellStyle name="Standard 5 4 2 3 3" xfId="20541"/>
    <cellStyle name="Standard 5 4 2 4" xfId="20542"/>
    <cellStyle name="Standard 5 4 2 4 2" xfId="20543"/>
    <cellStyle name="Standard 5 4 2 5" xfId="20544"/>
    <cellStyle name="Standard 5 4 2 5 2" xfId="20545"/>
    <cellStyle name="Standard 5 4 2 6" xfId="20546"/>
    <cellStyle name="Standard 5 4 2 7" xfId="20547"/>
    <cellStyle name="Standard 5 4 3" xfId="20548"/>
    <cellStyle name="Standard 5 5" xfId="444"/>
    <cellStyle name="Standard 5 5 2" xfId="20549"/>
    <cellStyle name="Standard 5 5 2 2" xfId="20550"/>
    <cellStyle name="Standard 5 5 2 2 2" xfId="20551"/>
    <cellStyle name="Standard 5 5 2 2 2 2" xfId="20552"/>
    <cellStyle name="Standard 5 5 2 2 2 2 2" xfId="20553"/>
    <cellStyle name="Standard 5 5 2 2 2 3" xfId="20554"/>
    <cellStyle name="Standard 5 5 2 2 3" xfId="20555"/>
    <cellStyle name="Standard 5 5 2 2 3 2" xfId="20556"/>
    <cellStyle name="Standard 5 5 2 2 4" xfId="20557"/>
    <cellStyle name="Standard 5 5 2 2 4 2" xfId="20558"/>
    <cellStyle name="Standard 5 5 2 2 5" xfId="20559"/>
    <cellStyle name="Standard 5 5 2 2 6" xfId="20560"/>
    <cellStyle name="Standard 5 5 2 3" xfId="20561"/>
    <cellStyle name="Standard 5 5 2 3 2" xfId="20562"/>
    <cellStyle name="Standard 5 5 2 3 2 2" xfId="20563"/>
    <cellStyle name="Standard 5 5 2 3 3" xfId="20564"/>
    <cellStyle name="Standard 5 5 2 4" xfId="20565"/>
    <cellStyle name="Standard 5 5 2 4 2" xfId="20566"/>
    <cellStyle name="Standard 5 5 2 5" xfId="20567"/>
    <cellStyle name="Standard 5 5 2 5 2" xfId="20568"/>
    <cellStyle name="Standard 5 5 2 6" xfId="20569"/>
    <cellStyle name="Standard 5 5 2 7" xfId="20570"/>
    <cellStyle name="Standard 5 6" xfId="445"/>
    <cellStyle name="Standard 5 7" xfId="446"/>
    <cellStyle name="Standard 5 8" xfId="447"/>
    <cellStyle name="Standard 5 9" xfId="20571"/>
    <cellStyle name="Standard 5 9 2" xfId="20572"/>
    <cellStyle name="Standard 5 9 3" xfId="20573"/>
    <cellStyle name="Standard 5 9 3 2" xfId="20574"/>
    <cellStyle name="Standard 5 9 4" xfId="20575"/>
    <cellStyle name="Standard 5 9 4 2" xfId="20576"/>
    <cellStyle name="Standard 5 9 5" xfId="20577"/>
    <cellStyle name="Standard 6" xfId="448"/>
    <cellStyle name="Standard 6 10" xfId="449"/>
    <cellStyle name="Standard 6 10 2" xfId="450"/>
    <cellStyle name="Standard 6 10 2 2" xfId="451"/>
    <cellStyle name="Standard 6 10 2 2 2" xfId="452"/>
    <cellStyle name="Standard 6 10 2 2 2 2" xfId="453"/>
    <cellStyle name="Standard 6 10 2 2 3" xfId="454"/>
    <cellStyle name="Standard 6 10 2 3" xfId="455"/>
    <cellStyle name="Standard 6 10 2 3 2" xfId="456"/>
    <cellStyle name="Standard 6 10 2 4" xfId="457"/>
    <cellStyle name="Standard 6 10 3" xfId="458"/>
    <cellStyle name="Standard 6 10 3 2" xfId="459"/>
    <cellStyle name="Standard 6 10 3 2 2" xfId="460"/>
    <cellStyle name="Standard 6 10 3 3" xfId="461"/>
    <cellStyle name="Standard 6 10 4" xfId="462"/>
    <cellStyle name="Standard 6 10 4 2" xfId="463"/>
    <cellStyle name="Standard 6 10 5" xfId="464"/>
    <cellStyle name="Standard 6 10 6" xfId="20578"/>
    <cellStyle name="Standard 6 11" xfId="465"/>
    <cellStyle name="Standard 6 11 2" xfId="466"/>
    <cellStyle name="Standard 6 11 2 2" xfId="467"/>
    <cellStyle name="Standard 6 11 2 2 2" xfId="468"/>
    <cellStyle name="Standard 6 11 2 3" xfId="469"/>
    <cellStyle name="Standard 6 11 3" xfId="470"/>
    <cellStyle name="Standard 6 11 3 2" xfId="471"/>
    <cellStyle name="Standard 6 11 3 2 2" xfId="472"/>
    <cellStyle name="Standard 6 11 3 3" xfId="473"/>
    <cellStyle name="Standard 6 11 4" xfId="474"/>
    <cellStyle name="Standard 6 11 4 2" xfId="475"/>
    <cellStyle name="Standard 6 11 5" xfId="476"/>
    <cellStyle name="Standard 6 12" xfId="477"/>
    <cellStyle name="Standard 6 12 2" xfId="478"/>
    <cellStyle name="Standard 6 12 2 2" xfId="479"/>
    <cellStyle name="Standard 6 12 2 2 2" xfId="480"/>
    <cellStyle name="Standard 6 12 2 3" xfId="481"/>
    <cellStyle name="Standard 6 12 3" xfId="482"/>
    <cellStyle name="Standard 6 12 3 2" xfId="483"/>
    <cellStyle name="Standard 6 12 4" xfId="484"/>
    <cellStyle name="Standard 6 13" xfId="485"/>
    <cellStyle name="Standard 6 13 2" xfId="486"/>
    <cellStyle name="Standard 6 13 2 2" xfId="487"/>
    <cellStyle name="Standard 6 13 3" xfId="488"/>
    <cellStyle name="Standard 6 14" xfId="489"/>
    <cellStyle name="Standard 6 14 2" xfId="490"/>
    <cellStyle name="Standard 6 15" xfId="491"/>
    <cellStyle name="Standard 6 15 2" xfId="492"/>
    <cellStyle name="Standard 6 16" xfId="493"/>
    <cellStyle name="Standard 6 2" xfId="494"/>
    <cellStyle name="Standard 6 2 10" xfId="495"/>
    <cellStyle name="Standard 6 2 10 2" xfId="496"/>
    <cellStyle name="Standard 6 2 10 2 2" xfId="497"/>
    <cellStyle name="Standard 6 2 10 2 2 2" xfId="498"/>
    <cellStyle name="Standard 6 2 10 2 3" xfId="499"/>
    <cellStyle name="Standard 6 2 10 3" xfId="500"/>
    <cellStyle name="Standard 6 2 10 3 2" xfId="501"/>
    <cellStyle name="Standard 6 2 10 3 2 2" xfId="502"/>
    <cellStyle name="Standard 6 2 10 3 3" xfId="503"/>
    <cellStyle name="Standard 6 2 10 4" xfId="504"/>
    <cellStyle name="Standard 6 2 10 4 2" xfId="505"/>
    <cellStyle name="Standard 6 2 10 5" xfId="506"/>
    <cellStyle name="Standard 6 2 11" xfId="507"/>
    <cellStyle name="Standard 6 2 11 2" xfId="508"/>
    <cellStyle name="Standard 6 2 11 2 2" xfId="509"/>
    <cellStyle name="Standard 6 2 11 2 2 2" xfId="510"/>
    <cellStyle name="Standard 6 2 11 2 3" xfId="511"/>
    <cellStyle name="Standard 6 2 11 3" xfId="512"/>
    <cellStyle name="Standard 6 2 11 3 2" xfId="513"/>
    <cellStyle name="Standard 6 2 11 4" xfId="514"/>
    <cellStyle name="Standard 6 2 12" xfId="515"/>
    <cellStyle name="Standard 6 2 12 2" xfId="516"/>
    <cellStyle name="Standard 6 2 12 2 2" xfId="517"/>
    <cellStyle name="Standard 6 2 12 3" xfId="518"/>
    <cellStyle name="Standard 6 2 13" xfId="519"/>
    <cellStyle name="Standard 6 2 13 2" xfId="520"/>
    <cellStyle name="Standard 6 2 14" xfId="521"/>
    <cellStyle name="Standard 6 2 15" xfId="522"/>
    <cellStyle name="Standard 6 2 2" xfId="523"/>
    <cellStyle name="Standard 6 2 2 2" xfId="524"/>
    <cellStyle name="Standard 6 2 2 2 2" xfId="525"/>
    <cellStyle name="Standard 6 2 2 2 2 2" xfId="526"/>
    <cellStyle name="Standard 6 2 2 2 2 2 2" xfId="527"/>
    <cellStyle name="Standard 6 2 2 2 2 2 2 2" xfId="528"/>
    <cellStyle name="Standard 6 2 2 2 2 2 3" xfId="529"/>
    <cellStyle name="Standard 6 2 2 2 2 3" xfId="530"/>
    <cellStyle name="Standard 6 2 2 2 2 3 2" xfId="531"/>
    <cellStyle name="Standard 6 2 2 2 2 3 2 2" xfId="532"/>
    <cellStyle name="Standard 6 2 2 2 2 3 3" xfId="533"/>
    <cellStyle name="Standard 6 2 2 2 2 4" xfId="534"/>
    <cellStyle name="Standard 6 2 2 2 2 4 2" xfId="535"/>
    <cellStyle name="Standard 6 2 2 2 2 5" xfId="536"/>
    <cellStyle name="Standard 6 2 2 2 3" xfId="537"/>
    <cellStyle name="Standard 6 2 2 2 3 2" xfId="538"/>
    <cellStyle name="Standard 6 2 2 2 3 2 2" xfId="539"/>
    <cellStyle name="Standard 6 2 2 2 3 2 2 2" xfId="540"/>
    <cellStyle name="Standard 6 2 2 2 3 2 3" xfId="541"/>
    <cellStyle name="Standard 6 2 2 2 3 3" xfId="542"/>
    <cellStyle name="Standard 6 2 2 2 3 3 2" xfId="543"/>
    <cellStyle name="Standard 6 2 2 2 3 4" xfId="544"/>
    <cellStyle name="Standard 6 2 2 2 4" xfId="545"/>
    <cellStyle name="Standard 6 2 2 2 4 2" xfId="546"/>
    <cellStyle name="Standard 6 2 2 2 4 2 2" xfId="547"/>
    <cellStyle name="Standard 6 2 2 2 4 3" xfId="548"/>
    <cellStyle name="Standard 6 2 2 2 5" xfId="549"/>
    <cellStyle name="Standard 6 2 2 2 5 2" xfId="550"/>
    <cellStyle name="Standard 6 2 2 2 6" xfId="551"/>
    <cellStyle name="Standard 6 2 2 3" xfId="552"/>
    <cellStyle name="Standard 6 2 2 3 2" xfId="553"/>
    <cellStyle name="Standard 6 2 2 3 2 2" xfId="554"/>
    <cellStyle name="Standard 6 2 2 3 2 2 2" xfId="555"/>
    <cellStyle name="Standard 6 2 2 3 2 2 2 2" xfId="556"/>
    <cellStyle name="Standard 6 2 2 3 2 2 3" xfId="557"/>
    <cellStyle name="Standard 6 2 2 3 2 3" xfId="558"/>
    <cellStyle name="Standard 6 2 2 3 2 3 2" xfId="559"/>
    <cellStyle name="Standard 6 2 2 3 2 4" xfId="560"/>
    <cellStyle name="Standard 6 2 2 3 3" xfId="561"/>
    <cellStyle name="Standard 6 2 2 3 3 2" xfId="562"/>
    <cellStyle name="Standard 6 2 2 3 3 2 2" xfId="563"/>
    <cellStyle name="Standard 6 2 2 3 3 3" xfId="564"/>
    <cellStyle name="Standard 6 2 2 3 4" xfId="565"/>
    <cellStyle name="Standard 6 2 2 3 4 2" xfId="566"/>
    <cellStyle name="Standard 6 2 2 3 5" xfId="567"/>
    <cellStyle name="Standard 6 2 2 4" xfId="568"/>
    <cellStyle name="Standard 6 2 2 4 2" xfId="569"/>
    <cellStyle name="Standard 6 2 2 4 2 2" xfId="570"/>
    <cellStyle name="Standard 6 2 2 4 2 2 2" xfId="571"/>
    <cellStyle name="Standard 6 2 2 4 2 3" xfId="572"/>
    <cellStyle name="Standard 6 2 2 4 3" xfId="573"/>
    <cellStyle name="Standard 6 2 2 4 3 2" xfId="574"/>
    <cellStyle name="Standard 6 2 2 4 3 2 2" xfId="575"/>
    <cellStyle name="Standard 6 2 2 4 3 3" xfId="576"/>
    <cellStyle name="Standard 6 2 2 4 4" xfId="577"/>
    <cellStyle name="Standard 6 2 2 4 4 2" xfId="578"/>
    <cellStyle name="Standard 6 2 2 4 5" xfId="579"/>
    <cellStyle name="Standard 6 2 2 5" xfId="580"/>
    <cellStyle name="Standard 6 2 2 5 2" xfId="581"/>
    <cellStyle name="Standard 6 2 2 5 2 2" xfId="582"/>
    <cellStyle name="Standard 6 2 2 5 2 2 2" xfId="583"/>
    <cellStyle name="Standard 6 2 2 5 2 3" xfId="584"/>
    <cellStyle name="Standard 6 2 2 5 3" xfId="585"/>
    <cellStyle name="Standard 6 2 2 5 3 2" xfId="586"/>
    <cellStyle name="Standard 6 2 2 5 4" xfId="587"/>
    <cellStyle name="Standard 6 2 2 6" xfId="588"/>
    <cellStyle name="Standard 6 2 2 6 2" xfId="589"/>
    <cellStyle name="Standard 6 2 2 6 2 2" xfId="590"/>
    <cellStyle name="Standard 6 2 2 6 3" xfId="591"/>
    <cellStyle name="Standard 6 2 2 7" xfId="592"/>
    <cellStyle name="Standard 6 2 2 7 2" xfId="593"/>
    <cellStyle name="Standard 6 2 2 8" xfId="594"/>
    <cellStyle name="Standard 6 2 3" xfId="595"/>
    <cellStyle name="Standard 6 2 3 2" xfId="596"/>
    <cellStyle name="Standard 6 2 3 2 2" xfId="597"/>
    <cellStyle name="Standard 6 2 3 2 2 2" xfId="598"/>
    <cellStyle name="Standard 6 2 3 2 2 2 2" xfId="599"/>
    <cellStyle name="Standard 6 2 3 2 2 2 2 2" xfId="600"/>
    <cellStyle name="Standard 6 2 3 2 2 2 3" xfId="601"/>
    <cellStyle name="Standard 6 2 3 2 2 3" xfId="602"/>
    <cellStyle name="Standard 6 2 3 2 2 3 2" xfId="603"/>
    <cellStyle name="Standard 6 2 3 2 2 3 2 2" xfId="604"/>
    <cellStyle name="Standard 6 2 3 2 2 3 3" xfId="605"/>
    <cellStyle name="Standard 6 2 3 2 2 4" xfId="606"/>
    <cellStyle name="Standard 6 2 3 2 2 4 2" xfId="607"/>
    <cellStyle name="Standard 6 2 3 2 2 5" xfId="608"/>
    <cellStyle name="Standard 6 2 3 2 2 6" xfId="20579"/>
    <cellStyle name="Standard 6 2 3 2 3" xfId="609"/>
    <cellStyle name="Standard 6 2 3 2 3 2" xfId="610"/>
    <cellStyle name="Standard 6 2 3 2 3 2 2" xfId="611"/>
    <cellStyle name="Standard 6 2 3 2 3 2 2 2" xfId="612"/>
    <cellStyle name="Standard 6 2 3 2 3 2 3" xfId="613"/>
    <cellStyle name="Standard 6 2 3 2 3 3" xfId="614"/>
    <cellStyle name="Standard 6 2 3 2 3 3 2" xfId="615"/>
    <cellStyle name="Standard 6 2 3 2 3 4" xfId="616"/>
    <cellStyle name="Standard 6 2 3 2 4" xfId="617"/>
    <cellStyle name="Standard 6 2 3 2 4 2" xfId="618"/>
    <cellStyle name="Standard 6 2 3 2 4 2 2" xfId="619"/>
    <cellStyle name="Standard 6 2 3 2 4 3" xfId="620"/>
    <cellStyle name="Standard 6 2 3 2 5" xfId="621"/>
    <cellStyle name="Standard 6 2 3 2 5 2" xfId="622"/>
    <cellStyle name="Standard 6 2 3 2 6" xfId="623"/>
    <cellStyle name="Standard 6 2 3 2 7" xfId="20580"/>
    <cellStyle name="Standard 6 2 3 3" xfId="624"/>
    <cellStyle name="Standard 6 2 3 3 2" xfId="625"/>
    <cellStyle name="Standard 6 2 3 3 2 2" xfId="626"/>
    <cellStyle name="Standard 6 2 3 3 2 2 2" xfId="627"/>
    <cellStyle name="Standard 6 2 3 3 2 2 2 2" xfId="628"/>
    <cellStyle name="Standard 6 2 3 3 2 2 3" xfId="629"/>
    <cellStyle name="Standard 6 2 3 3 2 3" xfId="630"/>
    <cellStyle name="Standard 6 2 3 3 2 3 2" xfId="631"/>
    <cellStyle name="Standard 6 2 3 3 2 4" xfId="632"/>
    <cellStyle name="Standard 6 2 3 3 3" xfId="633"/>
    <cellStyle name="Standard 6 2 3 3 3 2" xfId="634"/>
    <cellStyle name="Standard 6 2 3 3 3 2 2" xfId="635"/>
    <cellStyle name="Standard 6 2 3 3 3 3" xfId="636"/>
    <cellStyle name="Standard 6 2 3 3 4" xfId="637"/>
    <cellStyle name="Standard 6 2 3 3 4 2" xfId="638"/>
    <cellStyle name="Standard 6 2 3 3 5" xfId="639"/>
    <cellStyle name="Standard 6 2 3 3 6" xfId="20581"/>
    <cellStyle name="Standard 6 2 3 4" xfId="640"/>
    <cellStyle name="Standard 6 2 3 4 2" xfId="641"/>
    <cellStyle name="Standard 6 2 3 4 2 2" xfId="642"/>
    <cellStyle name="Standard 6 2 3 4 2 2 2" xfId="643"/>
    <cellStyle name="Standard 6 2 3 4 2 3" xfId="644"/>
    <cellStyle name="Standard 6 2 3 4 3" xfId="645"/>
    <cellStyle name="Standard 6 2 3 4 3 2" xfId="646"/>
    <cellStyle name="Standard 6 2 3 4 3 2 2" xfId="647"/>
    <cellStyle name="Standard 6 2 3 4 3 3" xfId="648"/>
    <cellStyle name="Standard 6 2 3 4 4" xfId="649"/>
    <cellStyle name="Standard 6 2 3 4 4 2" xfId="650"/>
    <cellStyle name="Standard 6 2 3 4 5" xfId="651"/>
    <cellStyle name="Standard 6 2 3 5" xfId="652"/>
    <cellStyle name="Standard 6 2 3 5 2" xfId="653"/>
    <cellStyle name="Standard 6 2 3 5 2 2" xfId="654"/>
    <cellStyle name="Standard 6 2 3 5 2 2 2" xfId="655"/>
    <cellStyle name="Standard 6 2 3 5 2 3" xfId="656"/>
    <cellStyle name="Standard 6 2 3 5 3" xfId="657"/>
    <cellStyle name="Standard 6 2 3 5 3 2" xfId="658"/>
    <cellStyle name="Standard 6 2 3 5 4" xfId="659"/>
    <cellStyle name="Standard 6 2 3 6" xfId="660"/>
    <cellStyle name="Standard 6 2 3 6 2" xfId="661"/>
    <cellStyle name="Standard 6 2 3 6 2 2" xfId="662"/>
    <cellStyle name="Standard 6 2 3 6 3" xfId="663"/>
    <cellStyle name="Standard 6 2 3 7" xfId="664"/>
    <cellStyle name="Standard 6 2 3 7 2" xfId="665"/>
    <cellStyle name="Standard 6 2 3 8" xfId="666"/>
    <cellStyle name="Standard 6 2 4" xfId="667"/>
    <cellStyle name="Standard 6 2 4 2" xfId="668"/>
    <cellStyle name="Standard 6 2 4 2 2" xfId="669"/>
    <cellStyle name="Standard 6 2 4 2 2 2" xfId="670"/>
    <cellStyle name="Standard 6 2 4 2 2 2 2" xfId="671"/>
    <cellStyle name="Standard 6 2 4 2 2 2 2 2" xfId="672"/>
    <cellStyle name="Standard 6 2 4 2 2 2 3" xfId="673"/>
    <cellStyle name="Standard 6 2 4 2 2 3" xfId="674"/>
    <cellStyle name="Standard 6 2 4 2 2 3 2" xfId="675"/>
    <cellStyle name="Standard 6 2 4 2 2 3 2 2" xfId="676"/>
    <cellStyle name="Standard 6 2 4 2 2 3 3" xfId="677"/>
    <cellStyle name="Standard 6 2 4 2 2 4" xfId="678"/>
    <cellStyle name="Standard 6 2 4 2 2 4 2" xfId="679"/>
    <cellStyle name="Standard 6 2 4 2 2 5" xfId="680"/>
    <cellStyle name="Standard 6 2 4 2 2 6" xfId="20582"/>
    <cellStyle name="Standard 6 2 4 2 3" xfId="681"/>
    <cellStyle name="Standard 6 2 4 2 3 2" xfId="682"/>
    <cellStyle name="Standard 6 2 4 2 3 2 2" xfId="683"/>
    <cellStyle name="Standard 6 2 4 2 3 2 2 2" xfId="684"/>
    <cellStyle name="Standard 6 2 4 2 3 2 3" xfId="685"/>
    <cellStyle name="Standard 6 2 4 2 3 3" xfId="686"/>
    <cellStyle name="Standard 6 2 4 2 3 3 2" xfId="687"/>
    <cellStyle name="Standard 6 2 4 2 3 4" xfId="688"/>
    <cellStyle name="Standard 6 2 4 2 4" xfId="689"/>
    <cellStyle name="Standard 6 2 4 2 4 2" xfId="690"/>
    <cellStyle name="Standard 6 2 4 2 4 2 2" xfId="691"/>
    <cellStyle name="Standard 6 2 4 2 4 3" xfId="692"/>
    <cellStyle name="Standard 6 2 4 2 5" xfId="693"/>
    <cellStyle name="Standard 6 2 4 2 5 2" xfId="694"/>
    <cellStyle name="Standard 6 2 4 2 6" xfId="695"/>
    <cellStyle name="Standard 6 2 4 2 7" xfId="20583"/>
    <cellStyle name="Standard 6 2 4 3" xfId="696"/>
    <cellStyle name="Standard 6 2 4 3 2" xfId="697"/>
    <cellStyle name="Standard 6 2 4 3 2 2" xfId="698"/>
    <cellStyle name="Standard 6 2 4 3 2 2 2" xfId="699"/>
    <cellStyle name="Standard 6 2 4 3 2 2 2 2" xfId="700"/>
    <cellStyle name="Standard 6 2 4 3 2 2 3" xfId="701"/>
    <cellStyle name="Standard 6 2 4 3 2 3" xfId="702"/>
    <cellStyle name="Standard 6 2 4 3 2 3 2" xfId="703"/>
    <cellStyle name="Standard 6 2 4 3 2 4" xfId="704"/>
    <cellStyle name="Standard 6 2 4 3 3" xfId="705"/>
    <cellStyle name="Standard 6 2 4 3 3 2" xfId="706"/>
    <cellStyle name="Standard 6 2 4 3 3 2 2" xfId="707"/>
    <cellStyle name="Standard 6 2 4 3 3 3" xfId="708"/>
    <cellStyle name="Standard 6 2 4 3 4" xfId="709"/>
    <cellStyle name="Standard 6 2 4 3 4 2" xfId="710"/>
    <cellStyle name="Standard 6 2 4 3 5" xfId="711"/>
    <cellStyle name="Standard 6 2 4 3 6" xfId="20584"/>
    <cellStyle name="Standard 6 2 4 4" xfId="712"/>
    <cellStyle name="Standard 6 2 4 4 2" xfId="713"/>
    <cellStyle name="Standard 6 2 4 4 2 2" xfId="714"/>
    <cellStyle name="Standard 6 2 4 4 2 2 2" xfId="715"/>
    <cellStyle name="Standard 6 2 4 4 2 3" xfId="716"/>
    <cellStyle name="Standard 6 2 4 4 3" xfId="717"/>
    <cellStyle name="Standard 6 2 4 4 3 2" xfId="718"/>
    <cellStyle name="Standard 6 2 4 4 3 2 2" xfId="719"/>
    <cellStyle name="Standard 6 2 4 4 3 3" xfId="720"/>
    <cellStyle name="Standard 6 2 4 4 4" xfId="721"/>
    <cellStyle name="Standard 6 2 4 4 4 2" xfId="722"/>
    <cellStyle name="Standard 6 2 4 4 5" xfId="723"/>
    <cellStyle name="Standard 6 2 4 5" xfId="724"/>
    <cellStyle name="Standard 6 2 4 5 2" xfId="725"/>
    <cellStyle name="Standard 6 2 4 5 2 2" xfId="726"/>
    <cellStyle name="Standard 6 2 4 5 2 2 2" xfId="727"/>
    <cellStyle name="Standard 6 2 4 5 2 3" xfId="728"/>
    <cellStyle name="Standard 6 2 4 5 3" xfId="729"/>
    <cellStyle name="Standard 6 2 4 5 3 2" xfId="730"/>
    <cellStyle name="Standard 6 2 4 5 4" xfId="731"/>
    <cellStyle name="Standard 6 2 4 6" xfId="732"/>
    <cellStyle name="Standard 6 2 4 6 2" xfId="733"/>
    <cellStyle name="Standard 6 2 4 6 2 2" xfId="734"/>
    <cellStyle name="Standard 6 2 4 6 3" xfId="735"/>
    <cellStyle name="Standard 6 2 4 7" xfId="736"/>
    <cellStyle name="Standard 6 2 4 7 2" xfId="737"/>
    <cellStyle name="Standard 6 2 4 8" xfId="738"/>
    <cellStyle name="Standard 6 2 5" xfId="739"/>
    <cellStyle name="Standard 6 2 5 2" xfId="740"/>
    <cellStyle name="Standard 6 2 5 2 2" xfId="741"/>
    <cellStyle name="Standard 6 2 5 2 2 2" xfId="742"/>
    <cellStyle name="Standard 6 2 5 2 2 2 2" xfId="743"/>
    <cellStyle name="Standard 6 2 5 2 2 2 2 2" xfId="744"/>
    <cellStyle name="Standard 6 2 5 2 2 2 3" xfId="745"/>
    <cellStyle name="Standard 6 2 5 2 2 3" xfId="746"/>
    <cellStyle name="Standard 6 2 5 2 2 3 2" xfId="747"/>
    <cellStyle name="Standard 6 2 5 2 2 3 2 2" xfId="748"/>
    <cellStyle name="Standard 6 2 5 2 2 3 3" xfId="749"/>
    <cellStyle name="Standard 6 2 5 2 2 4" xfId="750"/>
    <cellStyle name="Standard 6 2 5 2 2 4 2" xfId="751"/>
    <cellStyle name="Standard 6 2 5 2 2 5" xfId="752"/>
    <cellStyle name="Standard 6 2 5 2 3" xfId="753"/>
    <cellStyle name="Standard 6 2 5 2 3 2" xfId="754"/>
    <cellStyle name="Standard 6 2 5 2 3 2 2" xfId="755"/>
    <cellStyle name="Standard 6 2 5 2 3 2 2 2" xfId="756"/>
    <cellStyle name="Standard 6 2 5 2 3 2 3" xfId="757"/>
    <cellStyle name="Standard 6 2 5 2 3 3" xfId="758"/>
    <cellStyle name="Standard 6 2 5 2 3 3 2" xfId="759"/>
    <cellStyle name="Standard 6 2 5 2 3 4" xfId="760"/>
    <cellStyle name="Standard 6 2 5 2 4" xfId="761"/>
    <cellStyle name="Standard 6 2 5 2 4 2" xfId="762"/>
    <cellStyle name="Standard 6 2 5 2 4 2 2" xfId="763"/>
    <cellStyle name="Standard 6 2 5 2 4 3" xfId="764"/>
    <cellStyle name="Standard 6 2 5 2 5" xfId="765"/>
    <cellStyle name="Standard 6 2 5 2 5 2" xfId="766"/>
    <cellStyle name="Standard 6 2 5 2 6" xfId="767"/>
    <cellStyle name="Standard 6 2 5 3" xfId="768"/>
    <cellStyle name="Standard 6 2 5 3 2" xfId="769"/>
    <cellStyle name="Standard 6 2 5 3 2 2" xfId="770"/>
    <cellStyle name="Standard 6 2 5 3 2 2 2" xfId="771"/>
    <cellStyle name="Standard 6 2 5 3 2 2 2 2" xfId="772"/>
    <cellStyle name="Standard 6 2 5 3 2 2 3" xfId="773"/>
    <cellStyle name="Standard 6 2 5 3 2 3" xfId="774"/>
    <cellStyle name="Standard 6 2 5 3 2 3 2" xfId="775"/>
    <cellStyle name="Standard 6 2 5 3 2 4" xfId="776"/>
    <cellStyle name="Standard 6 2 5 3 3" xfId="777"/>
    <cellStyle name="Standard 6 2 5 3 3 2" xfId="778"/>
    <cellStyle name="Standard 6 2 5 3 3 2 2" xfId="779"/>
    <cellStyle name="Standard 6 2 5 3 3 3" xfId="780"/>
    <cellStyle name="Standard 6 2 5 3 4" xfId="781"/>
    <cellStyle name="Standard 6 2 5 3 4 2" xfId="782"/>
    <cellStyle name="Standard 6 2 5 3 5" xfId="783"/>
    <cellStyle name="Standard 6 2 5 4" xfId="784"/>
    <cellStyle name="Standard 6 2 5 4 2" xfId="785"/>
    <cellStyle name="Standard 6 2 5 4 2 2" xfId="786"/>
    <cellStyle name="Standard 6 2 5 4 2 2 2" xfId="787"/>
    <cellStyle name="Standard 6 2 5 4 2 3" xfId="788"/>
    <cellStyle name="Standard 6 2 5 4 3" xfId="789"/>
    <cellStyle name="Standard 6 2 5 4 3 2" xfId="790"/>
    <cellStyle name="Standard 6 2 5 4 3 2 2" xfId="791"/>
    <cellStyle name="Standard 6 2 5 4 3 3" xfId="792"/>
    <cellStyle name="Standard 6 2 5 4 4" xfId="793"/>
    <cellStyle name="Standard 6 2 5 4 4 2" xfId="794"/>
    <cellStyle name="Standard 6 2 5 4 5" xfId="795"/>
    <cellStyle name="Standard 6 2 5 5" xfId="796"/>
    <cellStyle name="Standard 6 2 5 5 2" xfId="797"/>
    <cellStyle name="Standard 6 2 5 5 2 2" xfId="798"/>
    <cellStyle name="Standard 6 2 5 5 2 2 2" xfId="799"/>
    <cellStyle name="Standard 6 2 5 5 2 3" xfId="800"/>
    <cellStyle name="Standard 6 2 5 5 3" xfId="801"/>
    <cellStyle name="Standard 6 2 5 5 3 2" xfId="802"/>
    <cellStyle name="Standard 6 2 5 5 4" xfId="803"/>
    <cellStyle name="Standard 6 2 5 6" xfId="804"/>
    <cellStyle name="Standard 6 2 5 6 2" xfId="805"/>
    <cellStyle name="Standard 6 2 5 6 2 2" xfId="806"/>
    <cellStyle name="Standard 6 2 5 6 3" xfId="807"/>
    <cellStyle name="Standard 6 2 5 7" xfId="808"/>
    <cellStyle name="Standard 6 2 5 7 2" xfId="809"/>
    <cellStyle name="Standard 6 2 5 8" xfId="810"/>
    <cellStyle name="Standard 6 2 6" xfId="811"/>
    <cellStyle name="Standard 6 2 6 2" xfId="812"/>
    <cellStyle name="Standard 6 2 6 2 2" xfId="813"/>
    <cellStyle name="Standard 6 2 6 2 2 2" xfId="814"/>
    <cellStyle name="Standard 6 2 6 2 2 2 2" xfId="815"/>
    <cellStyle name="Standard 6 2 6 2 2 2 2 2" xfId="816"/>
    <cellStyle name="Standard 6 2 6 2 2 2 3" xfId="817"/>
    <cellStyle name="Standard 6 2 6 2 2 3" xfId="818"/>
    <cellStyle name="Standard 6 2 6 2 2 3 2" xfId="819"/>
    <cellStyle name="Standard 6 2 6 2 2 3 2 2" xfId="820"/>
    <cellStyle name="Standard 6 2 6 2 2 3 3" xfId="821"/>
    <cellStyle name="Standard 6 2 6 2 2 4" xfId="822"/>
    <cellStyle name="Standard 6 2 6 2 2 4 2" xfId="823"/>
    <cellStyle name="Standard 6 2 6 2 2 5" xfId="824"/>
    <cellStyle name="Standard 6 2 6 2 3" xfId="825"/>
    <cellStyle name="Standard 6 2 6 2 3 2" xfId="826"/>
    <cellStyle name="Standard 6 2 6 2 3 2 2" xfId="827"/>
    <cellStyle name="Standard 6 2 6 2 3 2 2 2" xfId="828"/>
    <cellStyle name="Standard 6 2 6 2 3 2 3" xfId="829"/>
    <cellStyle name="Standard 6 2 6 2 3 3" xfId="830"/>
    <cellStyle name="Standard 6 2 6 2 3 3 2" xfId="831"/>
    <cellStyle name="Standard 6 2 6 2 3 4" xfId="832"/>
    <cellStyle name="Standard 6 2 6 2 4" xfId="833"/>
    <cellStyle name="Standard 6 2 6 2 4 2" xfId="834"/>
    <cellStyle name="Standard 6 2 6 2 4 2 2" xfId="835"/>
    <cellStyle name="Standard 6 2 6 2 4 3" xfId="836"/>
    <cellStyle name="Standard 6 2 6 2 5" xfId="837"/>
    <cellStyle name="Standard 6 2 6 2 5 2" xfId="838"/>
    <cellStyle name="Standard 6 2 6 2 6" xfId="839"/>
    <cellStyle name="Standard 6 2 6 3" xfId="840"/>
    <cellStyle name="Standard 6 2 6 3 2" xfId="841"/>
    <cellStyle name="Standard 6 2 6 3 2 2" xfId="842"/>
    <cellStyle name="Standard 6 2 6 3 2 2 2" xfId="843"/>
    <cellStyle name="Standard 6 2 6 3 2 2 2 2" xfId="844"/>
    <cellStyle name="Standard 6 2 6 3 2 2 3" xfId="845"/>
    <cellStyle name="Standard 6 2 6 3 2 3" xfId="846"/>
    <cellStyle name="Standard 6 2 6 3 2 3 2" xfId="847"/>
    <cellStyle name="Standard 6 2 6 3 2 4" xfId="848"/>
    <cellStyle name="Standard 6 2 6 3 3" xfId="849"/>
    <cellStyle name="Standard 6 2 6 3 3 2" xfId="850"/>
    <cellStyle name="Standard 6 2 6 3 3 2 2" xfId="851"/>
    <cellStyle name="Standard 6 2 6 3 3 3" xfId="852"/>
    <cellStyle name="Standard 6 2 6 3 4" xfId="853"/>
    <cellStyle name="Standard 6 2 6 3 4 2" xfId="854"/>
    <cellStyle name="Standard 6 2 6 3 5" xfId="855"/>
    <cellStyle name="Standard 6 2 6 4" xfId="856"/>
    <cellStyle name="Standard 6 2 6 4 2" xfId="857"/>
    <cellStyle name="Standard 6 2 6 4 2 2" xfId="858"/>
    <cellStyle name="Standard 6 2 6 4 2 2 2" xfId="859"/>
    <cellStyle name="Standard 6 2 6 4 2 3" xfId="860"/>
    <cellStyle name="Standard 6 2 6 4 3" xfId="861"/>
    <cellStyle name="Standard 6 2 6 4 3 2" xfId="862"/>
    <cellStyle name="Standard 6 2 6 4 3 2 2" xfId="863"/>
    <cellStyle name="Standard 6 2 6 4 3 3" xfId="864"/>
    <cellStyle name="Standard 6 2 6 4 4" xfId="865"/>
    <cellStyle name="Standard 6 2 6 4 4 2" xfId="866"/>
    <cellStyle name="Standard 6 2 6 4 5" xfId="867"/>
    <cellStyle name="Standard 6 2 6 5" xfId="868"/>
    <cellStyle name="Standard 6 2 6 5 2" xfId="869"/>
    <cellStyle name="Standard 6 2 6 5 2 2" xfId="870"/>
    <cellStyle name="Standard 6 2 6 5 2 2 2" xfId="871"/>
    <cellStyle name="Standard 6 2 6 5 2 3" xfId="872"/>
    <cellStyle name="Standard 6 2 6 5 3" xfId="873"/>
    <cellStyle name="Standard 6 2 6 5 3 2" xfId="874"/>
    <cellStyle name="Standard 6 2 6 5 4" xfId="875"/>
    <cellStyle name="Standard 6 2 6 6" xfId="876"/>
    <cellStyle name="Standard 6 2 6 6 2" xfId="877"/>
    <cellStyle name="Standard 6 2 6 6 2 2" xfId="878"/>
    <cellStyle name="Standard 6 2 6 6 3" xfId="879"/>
    <cellStyle name="Standard 6 2 6 7" xfId="880"/>
    <cellStyle name="Standard 6 2 6 7 2" xfId="881"/>
    <cellStyle name="Standard 6 2 6 8" xfId="882"/>
    <cellStyle name="Standard 6 2 7" xfId="883"/>
    <cellStyle name="Standard 6 2 7 2" xfId="884"/>
    <cellStyle name="Standard 6 2 7 2 2" xfId="885"/>
    <cellStyle name="Standard 6 2 7 2 2 2" xfId="886"/>
    <cellStyle name="Standard 6 2 7 2 2 2 2" xfId="887"/>
    <cellStyle name="Standard 6 2 7 2 2 2 2 2" xfId="888"/>
    <cellStyle name="Standard 6 2 7 2 2 2 3" xfId="889"/>
    <cellStyle name="Standard 6 2 7 2 2 3" xfId="890"/>
    <cellStyle name="Standard 6 2 7 2 2 3 2" xfId="891"/>
    <cellStyle name="Standard 6 2 7 2 2 4" xfId="892"/>
    <cellStyle name="Standard 6 2 7 2 3" xfId="893"/>
    <cellStyle name="Standard 6 2 7 2 3 2" xfId="894"/>
    <cellStyle name="Standard 6 2 7 2 3 2 2" xfId="895"/>
    <cellStyle name="Standard 6 2 7 2 3 3" xfId="896"/>
    <cellStyle name="Standard 6 2 7 2 4" xfId="897"/>
    <cellStyle name="Standard 6 2 7 2 4 2" xfId="898"/>
    <cellStyle name="Standard 6 2 7 2 5" xfId="899"/>
    <cellStyle name="Standard 6 2 7 3" xfId="900"/>
    <cellStyle name="Standard 6 2 7 3 2" xfId="901"/>
    <cellStyle name="Standard 6 2 7 3 2 2" xfId="902"/>
    <cellStyle name="Standard 6 2 7 3 2 2 2" xfId="903"/>
    <cellStyle name="Standard 6 2 7 3 2 3" xfId="904"/>
    <cellStyle name="Standard 6 2 7 3 3" xfId="905"/>
    <cellStyle name="Standard 6 2 7 3 3 2" xfId="906"/>
    <cellStyle name="Standard 6 2 7 3 3 2 2" xfId="907"/>
    <cellStyle name="Standard 6 2 7 3 3 3" xfId="908"/>
    <cellStyle name="Standard 6 2 7 3 4" xfId="909"/>
    <cellStyle name="Standard 6 2 7 3 4 2" xfId="910"/>
    <cellStyle name="Standard 6 2 7 3 5" xfId="911"/>
    <cellStyle name="Standard 6 2 7 4" xfId="912"/>
    <cellStyle name="Standard 6 2 7 4 2" xfId="913"/>
    <cellStyle name="Standard 6 2 7 4 2 2" xfId="914"/>
    <cellStyle name="Standard 6 2 7 4 2 2 2" xfId="915"/>
    <cellStyle name="Standard 6 2 7 4 2 3" xfId="916"/>
    <cellStyle name="Standard 6 2 7 4 3" xfId="917"/>
    <cellStyle name="Standard 6 2 7 4 3 2" xfId="918"/>
    <cellStyle name="Standard 6 2 7 4 4" xfId="919"/>
    <cellStyle name="Standard 6 2 7 5" xfId="920"/>
    <cellStyle name="Standard 6 2 7 5 2" xfId="921"/>
    <cellStyle name="Standard 6 2 7 5 2 2" xfId="922"/>
    <cellStyle name="Standard 6 2 7 5 3" xfId="923"/>
    <cellStyle name="Standard 6 2 7 6" xfId="924"/>
    <cellStyle name="Standard 6 2 7 6 2" xfId="925"/>
    <cellStyle name="Standard 6 2 7 7" xfId="926"/>
    <cellStyle name="Standard 6 2 8" xfId="927"/>
    <cellStyle name="Standard 6 2 8 2" xfId="928"/>
    <cellStyle name="Standard 6 2 8 2 2" xfId="929"/>
    <cellStyle name="Standard 6 2 8 2 2 2" xfId="930"/>
    <cellStyle name="Standard 6 2 8 2 2 2 2" xfId="931"/>
    <cellStyle name="Standard 6 2 8 2 2 3" xfId="932"/>
    <cellStyle name="Standard 6 2 8 2 3" xfId="933"/>
    <cellStyle name="Standard 6 2 8 2 3 2" xfId="934"/>
    <cellStyle name="Standard 6 2 8 2 3 2 2" xfId="935"/>
    <cellStyle name="Standard 6 2 8 2 3 3" xfId="936"/>
    <cellStyle name="Standard 6 2 8 2 4" xfId="937"/>
    <cellStyle name="Standard 6 2 8 2 4 2" xfId="938"/>
    <cellStyle name="Standard 6 2 8 2 5" xfId="939"/>
    <cellStyle name="Standard 6 2 8 3" xfId="940"/>
    <cellStyle name="Standard 6 2 8 3 2" xfId="941"/>
    <cellStyle name="Standard 6 2 8 3 2 2" xfId="942"/>
    <cellStyle name="Standard 6 2 8 3 2 2 2" xfId="943"/>
    <cellStyle name="Standard 6 2 8 3 2 3" xfId="944"/>
    <cellStyle name="Standard 6 2 8 3 3" xfId="945"/>
    <cellStyle name="Standard 6 2 8 3 3 2" xfId="946"/>
    <cellStyle name="Standard 6 2 8 3 4" xfId="947"/>
    <cellStyle name="Standard 6 2 8 4" xfId="948"/>
    <cellStyle name="Standard 6 2 8 4 2" xfId="949"/>
    <cellStyle name="Standard 6 2 8 4 2 2" xfId="950"/>
    <cellStyle name="Standard 6 2 8 4 3" xfId="951"/>
    <cellStyle name="Standard 6 2 8 5" xfId="952"/>
    <cellStyle name="Standard 6 2 8 5 2" xfId="953"/>
    <cellStyle name="Standard 6 2 8 6" xfId="954"/>
    <cellStyle name="Standard 6 2 9" xfId="955"/>
    <cellStyle name="Standard 6 2 9 2" xfId="956"/>
    <cellStyle name="Standard 6 2 9 2 2" xfId="957"/>
    <cellStyle name="Standard 6 2 9 2 2 2" xfId="958"/>
    <cellStyle name="Standard 6 2 9 2 2 2 2" xfId="959"/>
    <cellStyle name="Standard 6 2 9 2 2 3" xfId="960"/>
    <cellStyle name="Standard 6 2 9 2 3" xfId="961"/>
    <cellStyle name="Standard 6 2 9 2 3 2" xfId="962"/>
    <cellStyle name="Standard 6 2 9 2 4" xfId="963"/>
    <cellStyle name="Standard 6 2 9 3" xfId="964"/>
    <cellStyle name="Standard 6 2 9 3 2" xfId="965"/>
    <cellStyle name="Standard 6 2 9 3 2 2" xfId="966"/>
    <cellStyle name="Standard 6 2 9 3 3" xfId="967"/>
    <cellStyle name="Standard 6 2 9 4" xfId="968"/>
    <cellStyle name="Standard 6 2 9 4 2" xfId="969"/>
    <cellStyle name="Standard 6 2 9 5" xfId="970"/>
    <cellStyle name="Standard 6 3" xfId="971"/>
    <cellStyle name="Standard 6 3 2" xfId="972"/>
    <cellStyle name="Standard 6 3 2 2" xfId="973"/>
    <cellStyle name="Standard 6 3 2 2 2" xfId="974"/>
    <cellStyle name="Standard 6 3 2 2 2 2" xfId="975"/>
    <cellStyle name="Standard 6 3 2 2 2 2 2" xfId="976"/>
    <cellStyle name="Standard 6 3 2 2 2 3" xfId="977"/>
    <cellStyle name="Standard 6 3 2 2 3" xfId="978"/>
    <cellStyle name="Standard 6 3 2 2 3 2" xfId="979"/>
    <cellStyle name="Standard 6 3 2 2 3 2 2" xfId="980"/>
    <cellStyle name="Standard 6 3 2 2 3 3" xfId="981"/>
    <cellStyle name="Standard 6 3 2 2 4" xfId="982"/>
    <cellStyle name="Standard 6 3 2 2 4 2" xfId="983"/>
    <cellStyle name="Standard 6 3 2 2 5" xfId="984"/>
    <cellStyle name="Standard 6 3 2 3" xfId="985"/>
    <cellStyle name="Standard 6 3 2 3 2" xfId="986"/>
    <cellStyle name="Standard 6 3 2 3 2 2" xfId="987"/>
    <cellStyle name="Standard 6 3 2 3 2 2 2" xfId="988"/>
    <cellStyle name="Standard 6 3 2 3 2 3" xfId="989"/>
    <cellStyle name="Standard 6 3 2 3 3" xfId="990"/>
    <cellStyle name="Standard 6 3 2 3 3 2" xfId="991"/>
    <cellStyle name="Standard 6 3 2 3 4" xfId="992"/>
    <cellStyle name="Standard 6 3 2 4" xfId="993"/>
    <cellStyle name="Standard 6 3 2 4 2" xfId="994"/>
    <cellStyle name="Standard 6 3 2 4 2 2" xfId="995"/>
    <cellStyle name="Standard 6 3 2 4 3" xfId="996"/>
    <cellStyle name="Standard 6 3 2 5" xfId="997"/>
    <cellStyle name="Standard 6 3 2 5 2" xfId="998"/>
    <cellStyle name="Standard 6 3 2 6" xfId="999"/>
    <cellStyle name="Standard 6 3 3" xfId="1000"/>
    <cellStyle name="Standard 6 3 3 2" xfId="1001"/>
    <cellStyle name="Standard 6 3 3 2 2" xfId="1002"/>
    <cellStyle name="Standard 6 3 3 2 2 2" xfId="1003"/>
    <cellStyle name="Standard 6 3 3 2 2 2 2" xfId="1004"/>
    <cellStyle name="Standard 6 3 3 2 2 3" xfId="1005"/>
    <cellStyle name="Standard 6 3 3 2 3" xfId="1006"/>
    <cellStyle name="Standard 6 3 3 2 3 2" xfId="1007"/>
    <cellStyle name="Standard 6 3 3 2 4" xfId="1008"/>
    <cellStyle name="Standard 6 3 3 3" xfId="1009"/>
    <cellStyle name="Standard 6 3 3 3 2" xfId="1010"/>
    <cellStyle name="Standard 6 3 3 3 2 2" xfId="1011"/>
    <cellStyle name="Standard 6 3 3 3 3" xfId="1012"/>
    <cellStyle name="Standard 6 3 3 4" xfId="1013"/>
    <cellStyle name="Standard 6 3 3 4 2" xfId="1014"/>
    <cellStyle name="Standard 6 3 3 5" xfId="1015"/>
    <cellStyle name="Standard 6 3 4" xfId="1016"/>
    <cellStyle name="Standard 6 3 4 2" xfId="1017"/>
    <cellStyle name="Standard 6 3 4 2 2" xfId="1018"/>
    <cellStyle name="Standard 6 3 4 2 2 2" xfId="1019"/>
    <cellStyle name="Standard 6 3 4 2 3" xfId="1020"/>
    <cellStyle name="Standard 6 3 4 3" xfId="1021"/>
    <cellStyle name="Standard 6 3 4 3 2" xfId="1022"/>
    <cellStyle name="Standard 6 3 4 3 2 2" xfId="1023"/>
    <cellStyle name="Standard 6 3 4 3 3" xfId="1024"/>
    <cellStyle name="Standard 6 3 4 4" xfId="1025"/>
    <cellStyle name="Standard 6 3 4 4 2" xfId="1026"/>
    <cellStyle name="Standard 6 3 4 5" xfId="1027"/>
    <cellStyle name="Standard 6 3 5" xfId="1028"/>
    <cellStyle name="Standard 6 3 5 2" xfId="1029"/>
    <cellStyle name="Standard 6 3 5 2 2" xfId="1030"/>
    <cellStyle name="Standard 6 3 5 2 2 2" xfId="1031"/>
    <cellStyle name="Standard 6 3 5 2 3" xfId="1032"/>
    <cellStyle name="Standard 6 3 5 3" xfId="1033"/>
    <cellStyle name="Standard 6 3 5 3 2" xfId="1034"/>
    <cellStyle name="Standard 6 3 5 4" xfId="1035"/>
    <cellStyle name="Standard 6 3 6" xfId="1036"/>
    <cellStyle name="Standard 6 3 6 2" xfId="1037"/>
    <cellStyle name="Standard 6 3 6 2 2" xfId="1038"/>
    <cellStyle name="Standard 6 3 6 3" xfId="1039"/>
    <cellStyle name="Standard 6 3 7" xfId="1040"/>
    <cellStyle name="Standard 6 3 7 2" xfId="1041"/>
    <cellStyle name="Standard 6 3 8" xfId="1042"/>
    <cellStyle name="Standard 6 4" xfId="1043"/>
    <cellStyle name="Standard 6 4 10" xfId="20585"/>
    <cellStyle name="Standard 6 4 2" xfId="1044"/>
    <cellStyle name="Standard 6 4 2 2" xfId="1045"/>
    <cellStyle name="Standard 6 4 2 2 2" xfId="1046"/>
    <cellStyle name="Standard 6 4 2 2 2 2" xfId="1047"/>
    <cellStyle name="Standard 6 4 2 2 2 2 2" xfId="1048"/>
    <cellStyle name="Standard 6 4 2 2 2 2 2 2" xfId="20586"/>
    <cellStyle name="Standard 6 4 2 2 2 2 3" xfId="20587"/>
    <cellStyle name="Standard 6 4 2 2 2 3" xfId="1049"/>
    <cellStyle name="Standard 6 4 2 2 2 3 2" xfId="20588"/>
    <cellStyle name="Standard 6 4 2 2 2 4" xfId="20589"/>
    <cellStyle name="Standard 6 4 2 2 2 4 2" xfId="20590"/>
    <cellStyle name="Standard 6 4 2 2 2 5" xfId="20591"/>
    <cellStyle name="Standard 6 4 2 2 2 6" xfId="20592"/>
    <cellStyle name="Standard 6 4 2 2 3" xfId="1050"/>
    <cellStyle name="Standard 6 4 2 2 3 2" xfId="1051"/>
    <cellStyle name="Standard 6 4 2 2 3 2 2" xfId="1052"/>
    <cellStyle name="Standard 6 4 2 2 3 3" xfId="1053"/>
    <cellStyle name="Standard 6 4 2 2 4" xfId="1054"/>
    <cellStyle name="Standard 6 4 2 2 4 2" xfId="1055"/>
    <cellStyle name="Standard 6 4 2 2 5" xfId="1056"/>
    <cellStyle name="Standard 6 4 2 2 5 2" xfId="20593"/>
    <cellStyle name="Standard 6 4 2 2 6" xfId="20594"/>
    <cellStyle name="Standard 6 4 2 2 7" xfId="20595"/>
    <cellStyle name="Standard 6 4 2 3" xfId="1057"/>
    <cellStyle name="Standard 6 4 2 3 2" xfId="1058"/>
    <cellStyle name="Standard 6 4 2 3 2 2" xfId="1059"/>
    <cellStyle name="Standard 6 4 2 3 2 2 2" xfId="1060"/>
    <cellStyle name="Standard 6 4 2 3 2 3" xfId="1061"/>
    <cellStyle name="Standard 6 4 2 3 3" xfId="1062"/>
    <cellStyle name="Standard 6 4 2 3 3 2" xfId="1063"/>
    <cellStyle name="Standard 6 4 2 3 4" xfId="1064"/>
    <cellStyle name="Standard 6 4 2 3 4 2" xfId="20596"/>
    <cellStyle name="Standard 6 4 2 3 5" xfId="20597"/>
    <cellStyle name="Standard 6 4 2 3 6" xfId="20598"/>
    <cellStyle name="Standard 6 4 2 4" xfId="1065"/>
    <cellStyle name="Standard 6 4 2 4 2" xfId="1066"/>
    <cellStyle name="Standard 6 4 2 4 2 2" xfId="1067"/>
    <cellStyle name="Standard 6 4 2 4 3" xfId="1068"/>
    <cellStyle name="Standard 6 4 2 5" xfId="1069"/>
    <cellStyle name="Standard 6 4 2 5 2" xfId="1070"/>
    <cellStyle name="Standard 6 4 2 6" xfId="1071"/>
    <cellStyle name="Standard 6 4 2 6 2" xfId="20599"/>
    <cellStyle name="Standard 6 4 2 7" xfId="20600"/>
    <cellStyle name="Standard 6 4 2 8" xfId="20601"/>
    <cellStyle name="Standard 6 4 3" xfId="1072"/>
    <cellStyle name="Standard 6 4 3 2" xfId="1073"/>
    <cellStyle name="Standard 6 4 3 2 2" xfId="1074"/>
    <cellStyle name="Standard 6 4 3 2 2 2" xfId="1075"/>
    <cellStyle name="Standard 6 4 3 2 2 2 2" xfId="1076"/>
    <cellStyle name="Standard 6 4 3 2 2 2 2 2" xfId="20602"/>
    <cellStyle name="Standard 6 4 3 2 2 2 3" xfId="20603"/>
    <cellStyle name="Standard 6 4 3 2 2 3" xfId="1077"/>
    <cellStyle name="Standard 6 4 3 2 2 3 2" xfId="20604"/>
    <cellStyle name="Standard 6 4 3 2 2 4" xfId="20605"/>
    <cellStyle name="Standard 6 4 3 2 2 4 2" xfId="20606"/>
    <cellStyle name="Standard 6 4 3 2 2 5" xfId="20607"/>
    <cellStyle name="Standard 6 4 3 2 2 6" xfId="20608"/>
    <cellStyle name="Standard 6 4 3 2 3" xfId="1078"/>
    <cellStyle name="Standard 6 4 3 2 3 2" xfId="1079"/>
    <cellStyle name="Standard 6 4 3 2 3 2 2" xfId="20609"/>
    <cellStyle name="Standard 6 4 3 2 3 3" xfId="20610"/>
    <cellStyle name="Standard 6 4 3 2 4" xfId="1080"/>
    <cellStyle name="Standard 6 4 3 2 4 2" xfId="20611"/>
    <cellStyle name="Standard 6 4 3 2 5" xfId="20612"/>
    <cellStyle name="Standard 6 4 3 2 5 2" xfId="20613"/>
    <cellStyle name="Standard 6 4 3 2 6" xfId="20614"/>
    <cellStyle name="Standard 6 4 3 2 7" xfId="20615"/>
    <cellStyle name="Standard 6 4 3 3" xfId="1081"/>
    <cellStyle name="Standard 6 4 3 3 2" xfId="1082"/>
    <cellStyle name="Standard 6 4 3 3 2 2" xfId="1083"/>
    <cellStyle name="Standard 6 4 3 3 2 2 2" xfId="20616"/>
    <cellStyle name="Standard 6 4 3 3 2 3" xfId="20617"/>
    <cellStyle name="Standard 6 4 3 3 3" xfId="1084"/>
    <cellStyle name="Standard 6 4 3 3 3 2" xfId="20618"/>
    <cellStyle name="Standard 6 4 3 3 4" xfId="20619"/>
    <cellStyle name="Standard 6 4 3 3 4 2" xfId="20620"/>
    <cellStyle name="Standard 6 4 3 3 5" xfId="20621"/>
    <cellStyle name="Standard 6 4 3 3 6" xfId="20622"/>
    <cellStyle name="Standard 6 4 3 4" xfId="1085"/>
    <cellStyle name="Standard 6 4 3 4 2" xfId="1086"/>
    <cellStyle name="Standard 6 4 3 4 2 2" xfId="20623"/>
    <cellStyle name="Standard 6 4 3 4 3" xfId="20624"/>
    <cellStyle name="Standard 6 4 3 5" xfId="1087"/>
    <cellStyle name="Standard 6 4 3 5 2" xfId="20625"/>
    <cellStyle name="Standard 6 4 3 6" xfId="20626"/>
    <cellStyle name="Standard 6 4 3 6 2" xfId="20627"/>
    <cellStyle name="Standard 6 4 3 7" xfId="20628"/>
    <cellStyle name="Standard 6 4 3 8" xfId="20629"/>
    <cellStyle name="Standard 6 4 4" xfId="1088"/>
    <cellStyle name="Standard 6 4 4 2" xfId="1089"/>
    <cellStyle name="Standard 6 4 4 2 2" xfId="1090"/>
    <cellStyle name="Standard 6 4 4 2 2 2" xfId="1091"/>
    <cellStyle name="Standard 6 4 4 2 2 2 2" xfId="20630"/>
    <cellStyle name="Standard 6 4 4 2 2 3" xfId="20631"/>
    <cellStyle name="Standard 6 4 4 2 3" xfId="1092"/>
    <cellStyle name="Standard 6 4 4 2 3 2" xfId="20632"/>
    <cellStyle name="Standard 6 4 4 2 4" xfId="20633"/>
    <cellStyle name="Standard 6 4 4 2 4 2" xfId="20634"/>
    <cellStyle name="Standard 6 4 4 2 5" xfId="20635"/>
    <cellStyle name="Standard 6 4 4 2 6" xfId="20636"/>
    <cellStyle name="Standard 6 4 4 3" xfId="1093"/>
    <cellStyle name="Standard 6 4 4 3 2" xfId="1094"/>
    <cellStyle name="Standard 6 4 4 3 2 2" xfId="1095"/>
    <cellStyle name="Standard 6 4 4 3 3" xfId="1096"/>
    <cellStyle name="Standard 6 4 4 4" xfId="1097"/>
    <cellStyle name="Standard 6 4 4 4 2" xfId="1098"/>
    <cellStyle name="Standard 6 4 4 5" xfId="1099"/>
    <cellStyle name="Standard 6 4 4 5 2" xfId="20637"/>
    <cellStyle name="Standard 6 4 4 6" xfId="20638"/>
    <cellStyle name="Standard 6 4 4 7" xfId="20639"/>
    <cellStyle name="Standard 6 4 5" xfId="1100"/>
    <cellStyle name="Standard 6 4 5 2" xfId="1101"/>
    <cellStyle name="Standard 6 4 5 2 2" xfId="1102"/>
    <cellStyle name="Standard 6 4 5 2 2 2" xfId="1103"/>
    <cellStyle name="Standard 6 4 5 2 3" xfId="1104"/>
    <cellStyle name="Standard 6 4 5 3" xfId="1105"/>
    <cellStyle name="Standard 6 4 5 3 2" xfId="1106"/>
    <cellStyle name="Standard 6 4 5 4" xfId="1107"/>
    <cellStyle name="Standard 6 4 5 4 2" xfId="20640"/>
    <cellStyle name="Standard 6 4 5 5" xfId="20641"/>
    <cellStyle name="Standard 6 4 5 6" xfId="20642"/>
    <cellStyle name="Standard 6 4 6" xfId="1108"/>
    <cellStyle name="Standard 6 4 6 2" xfId="1109"/>
    <cellStyle name="Standard 6 4 6 2 2" xfId="1110"/>
    <cellStyle name="Standard 6 4 6 3" xfId="1111"/>
    <cellStyle name="Standard 6 4 7" xfId="1112"/>
    <cellStyle name="Standard 6 4 7 2" xfId="1113"/>
    <cellStyle name="Standard 6 4 8" xfId="1114"/>
    <cellStyle name="Standard 6 4 8 2" xfId="20643"/>
    <cellStyle name="Standard 6 4 9" xfId="20644"/>
    <cellStyle name="Standard 6 5" xfId="1115"/>
    <cellStyle name="Standard 6 5 2" xfId="1116"/>
    <cellStyle name="Standard 6 5 2 2" xfId="1117"/>
    <cellStyle name="Standard 6 5 2 2 2" xfId="1118"/>
    <cellStyle name="Standard 6 5 2 2 2 2" xfId="1119"/>
    <cellStyle name="Standard 6 5 2 2 2 2 2" xfId="1120"/>
    <cellStyle name="Standard 6 5 2 2 2 2 2 2" xfId="20645"/>
    <cellStyle name="Standard 6 5 2 2 2 2 3" xfId="20646"/>
    <cellStyle name="Standard 6 5 2 2 2 3" xfId="1121"/>
    <cellStyle name="Standard 6 5 2 2 2 3 2" xfId="20647"/>
    <cellStyle name="Standard 6 5 2 2 2 4" xfId="20648"/>
    <cellStyle name="Standard 6 5 2 2 2 4 2" xfId="20649"/>
    <cellStyle name="Standard 6 5 2 2 2 5" xfId="20650"/>
    <cellStyle name="Standard 6 5 2 2 2 6" xfId="20651"/>
    <cellStyle name="Standard 6 5 2 2 3" xfId="1122"/>
    <cellStyle name="Standard 6 5 2 2 3 2" xfId="1123"/>
    <cellStyle name="Standard 6 5 2 2 3 2 2" xfId="1124"/>
    <cellStyle name="Standard 6 5 2 2 3 3" xfId="1125"/>
    <cellStyle name="Standard 6 5 2 2 4" xfId="1126"/>
    <cellStyle name="Standard 6 5 2 2 4 2" xfId="1127"/>
    <cellStyle name="Standard 6 5 2 2 5" xfId="1128"/>
    <cellStyle name="Standard 6 5 2 2 5 2" xfId="20652"/>
    <cellStyle name="Standard 6 5 2 2 6" xfId="20653"/>
    <cellStyle name="Standard 6 5 2 2 7" xfId="20654"/>
    <cellStyle name="Standard 6 5 2 3" xfId="1129"/>
    <cellStyle name="Standard 6 5 2 3 2" xfId="1130"/>
    <cellStyle name="Standard 6 5 2 3 2 2" xfId="1131"/>
    <cellStyle name="Standard 6 5 2 3 2 2 2" xfId="1132"/>
    <cellStyle name="Standard 6 5 2 3 2 3" xfId="1133"/>
    <cellStyle name="Standard 6 5 2 3 3" xfId="1134"/>
    <cellStyle name="Standard 6 5 2 3 3 2" xfId="1135"/>
    <cellStyle name="Standard 6 5 2 3 4" xfId="1136"/>
    <cellStyle name="Standard 6 5 2 3 4 2" xfId="20655"/>
    <cellStyle name="Standard 6 5 2 3 5" xfId="20656"/>
    <cellStyle name="Standard 6 5 2 3 6" xfId="20657"/>
    <cellStyle name="Standard 6 5 2 4" xfId="1137"/>
    <cellStyle name="Standard 6 5 2 4 2" xfId="1138"/>
    <cellStyle name="Standard 6 5 2 4 2 2" xfId="1139"/>
    <cellStyle name="Standard 6 5 2 4 3" xfId="1140"/>
    <cellStyle name="Standard 6 5 2 5" xfId="1141"/>
    <cellStyle name="Standard 6 5 2 5 2" xfId="1142"/>
    <cellStyle name="Standard 6 5 2 6" xfId="1143"/>
    <cellStyle name="Standard 6 5 2 6 2" xfId="20658"/>
    <cellStyle name="Standard 6 5 2 7" xfId="20659"/>
    <cellStyle name="Standard 6 5 2 8" xfId="20660"/>
    <cellStyle name="Standard 6 5 3" xfId="1144"/>
    <cellStyle name="Standard 6 5 3 2" xfId="1145"/>
    <cellStyle name="Standard 6 5 3 2 2" xfId="1146"/>
    <cellStyle name="Standard 6 5 3 2 2 2" xfId="1147"/>
    <cellStyle name="Standard 6 5 3 2 2 2 2" xfId="1148"/>
    <cellStyle name="Standard 6 5 3 2 2 3" xfId="1149"/>
    <cellStyle name="Standard 6 5 3 2 3" xfId="1150"/>
    <cellStyle name="Standard 6 5 3 2 3 2" xfId="1151"/>
    <cellStyle name="Standard 6 5 3 2 4" xfId="1152"/>
    <cellStyle name="Standard 6 5 3 2 4 2" xfId="20661"/>
    <cellStyle name="Standard 6 5 3 2 5" xfId="20662"/>
    <cellStyle name="Standard 6 5 3 2 6" xfId="20663"/>
    <cellStyle name="Standard 6 5 3 3" xfId="1153"/>
    <cellStyle name="Standard 6 5 3 3 2" xfId="1154"/>
    <cellStyle name="Standard 6 5 3 3 2 2" xfId="1155"/>
    <cellStyle name="Standard 6 5 3 3 3" xfId="1156"/>
    <cellStyle name="Standard 6 5 3 4" xfId="1157"/>
    <cellStyle name="Standard 6 5 3 4 2" xfId="1158"/>
    <cellStyle name="Standard 6 5 3 5" xfId="1159"/>
    <cellStyle name="Standard 6 5 3 5 2" xfId="20664"/>
    <cellStyle name="Standard 6 5 3 6" xfId="20665"/>
    <cellStyle name="Standard 6 5 3 7" xfId="20666"/>
    <cellStyle name="Standard 6 5 4" xfId="1160"/>
    <cellStyle name="Standard 6 5 4 2" xfId="1161"/>
    <cellStyle name="Standard 6 5 4 2 2" xfId="1162"/>
    <cellStyle name="Standard 6 5 4 2 2 2" xfId="1163"/>
    <cellStyle name="Standard 6 5 4 2 3" xfId="1164"/>
    <cellStyle name="Standard 6 5 4 3" xfId="1165"/>
    <cellStyle name="Standard 6 5 4 3 2" xfId="1166"/>
    <cellStyle name="Standard 6 5 4 3 2 2" xfId="1167"/>
    <cellStyle name="Standard 6 5 4 3 3" xfId="1168"/>
    <cellStyle name="Standard 6 5 4 4" xfId="1169"/>
    <cellStyle name="Standard 6 5 4 4 2" xfId="1170"/>
    <cellStyle name="Standard 6 5 4 5" xfId="1171"/>
    <cellStyle name="Standard 6 5 4 6" xfId="20667"/>
    <cellStyle name="Standard 6 5 5" xfId="1172"/>
    <cellStyle name="Standard 6 5 5 2" xfId="1173"/>
    <cellStyle name="Standard 6 5 5 2 2" xfId="1174"/>
    <cellStyle name="Standard 6 5 5 2 2 2" xfId="1175"/>
    <cellStyle name="Standard 6 5 5 2 3" xfId="1176"/>
    <cellStyle name="Standard 6 5 5 3" xfId="1177"/>
    <cellStyle name="Standard 6 5 5 3 2" xfId="1178"/>
    <cellStyle name="Standard 6 5 5 4" xfId="1179"/>
    <cellStyle name="Standard 6 5 6" xfId="1180"/>
    <cellStyle name="Standard 6 5 6 2" xfId="1181"/>
    <cellStyle name="Standard 6 5 6 2 2" xfId="1182"/>
    <cellStyle name="Standard 6 5 6 3" xfId="1183"/>
    <cellStyle name="Standard 6 5 7" xfId="1184"/>
    <cellStyle name="Standard 6 5 7 2" xfId="1185"/>
    <cellStyle name="Standard 6 5 8" xfId="1186"/>
    <cellStyle name="Standard 6 5 9" xfId="20668"/>
    <cellStyle name="Standard 6 6" xfId="1187"/>
    <cellStyle name="Standard 6 6 2" xfId="1188"/>
    <cellStyle name="Standard 6 6 2 2" xfId="1189"/>
    <cellStyle name="Standard 6 6 2 2 2" xfId="1190"/>
    <cellStyle name="Standard 6 6 2 2 2 2" xfId="1191"/>
    <cellStyle name="Standard 6 6 2 2 2 2 2" xfId="1192"/>
    <cellStyle name="Standard 6 6 2 2 2 3" xfId="1193"/>
    <cellStyle name="Standard 6 6 2 2 3" xfId="1194"/>
    <cellStyle name="Standard 6 6 2 2 3 2" xfId="1195"/>
    <cellStyle name="Standard 6 6 2 2 3 2 2" xfId="1196"/>
    <cellStyle name="Standard 6 6 2 2 3 3" xfId="1197"/>
    <cellStyle name="Standard 6 6 2 2 4" xfId="1198"/>
    <cellStyle name="Standard 6 6 2 2 4 2" xfId="1199"/>
    <cellStyle name="Standard 6 6 2 2 5" xfId="1200"/>
    <cellStyle name="Standard 6 6 2 2 6" xfId="20669"/>
    <cellStyle name="Standard 6 6 2 3" xfId="1201"/>
    <cellStyle name="Standard 6 6 2 3 2" xfId="1202"/>
    <cellStyle name="Standard 6 6 2 3 2 2" xfId="1203"/>
    <cellStyle name="Standard 6 6 2 3 2 2 2" xfId="1204"/>
    <cellStyle name="Standard 6 6 2 3 2 3" xfId="1205"/>
    <cellStyle name="Standard 6 6 2 3 3" xfId="1206"/>
    <cellStyle name="Standard 6 6 2 3 3 2" xfId="1207"/>
    <cellStyle name="Standard 6 6 2 3 4" xfId="1208"/>
    <cellStyle name="Standard 6 6 2 4" xfId="1209"/>
    <cellStyle name="Standard 6 6 2 4 2" xfId="1210"/>
    <cellStyle name="Standard 6 6 2 4 2 2" xfId="1211"/>
    <cellStyle name="Standard 6 6 2 4 3" xfId="1212"/>
    <cellStyle name="Standard 6 6 2 5" xfId="1213"/>
    <cellStyle name="Standard 6 6 2 5 2" xfId="1214"/>
    <cellStyle name="Standard 6 6 2 6" xfId="1215"/>
    <cellStyle name="Standard 6 6 2 7" xfId="20670"/>
    <cellStyle name="Standard 6 6 3" xfId="1216"/>
    <cellStyle name="Standard 6 6 3 2" xfId="1217"/>
    <cellStyle name="Standard 6 6 3 2 2" xfId="1218"/>
    <cellStyle name="Standard 6 6 3 2 2 2" xfId="1219"/>
    <cellStyle name="Standard 6 6 3 2 2 2 2" xfId="1220"/>
    <cellStyle name="Standard 6 6 3 2 2 3" xfId="1221"/>
    <cellStyle name="Standard 6 6 3 2 3" xfId="1222"/>
    <cellStyle name="Standard 6 6 3 2 3 2" xfId="1223"/>
    <cellStyle name="Standard 6 6 3 2 4" xfId="1224"/>
    <cellStyle name="Standard 6 6 3 3" xfId="1225"/>
    <cellStyle name="Standard 6 6 3 3 2" xfId="1226"/>
    <cellStyle name="Standard 6 6 3 3 2 2" xfId="1227"/>
    <cellStyle name="Standard 6 6 3 3 3" xfId="1228"/>
    <cellStyle name="Standard 6 6 3 4" xfId="1229"/>
    <cellStyle name="Standard 6 6 3 4 2" xfId="1230"/>
    <cellStyle name="Standard 6 6 3 5" xfId="1231"/>
    <cellStyle name="Standard 6 6 3 6" xfId="20671"/>
    <cellStyle name="Standard 6 6 4" xfId="1232"/>
    <cellStyle name="Standard 6 6 4 2" xfId="1233"/>
    <cellStyle name="Standard 6 6 4 2 2" xfId="1234"/>
    <cellStyle name="Standard 6 6 4 2 2 2" xfId="1235"/>
    <cellStyle name="Standard 6 6 4 2 3" xfId="1236"/>
    <cellStyle name="Standard 6 6 4 3" xfId="1237"/>
    <cellStyle name="Standard 6 6 4 3 2" xfId="1238"/>
    <cellStyle name="Standard 6 6 4 3 2 2" xfId="1239"/>
    <cellStyle name="Standard 6 6 4 3 3" xfId="1240"/>
    <cellStyle name="Standard 6 6 4 4" xfId="1241"/>
    <cellStyle name="Standard 6 6 4 4 2" xfId="1242"/>
    <cellStyle name="Standard 6 6 4 5" xfId="1243"/>
    <cellStyle name="Standard 6 6 5" xfId="1244"/>
    <cellStyle name="Standard 6 6 5 2" xfId="1245"/>
    <cellStyle name="Standard 6 6 5 2 2" xfId="1246"/>
    <cellStyle name="Standard 6 6 5 2 2 2" xfId="1247"/>
    <cellStyle name="Standard 6 6 5 2 3" xfId="1248"/>
    <cellStyle name="Standard 6 6 5 3" xfId="1249"/>
    <cellStyle name="Standard 6 6 5 3 2" xfId="1250"/>
    <cellStyle name="Standard 6 6 5 4" xfId="1251"/>
    <cellStyle name="Standard 6 6 6" xfId="1252"/>
    <cellStyle name="Standard 6 6 6 2" xfId="1253"/>
    <cellStyle name="Standard 6 6 6 2 2" xfId="1254"/>
    <cellStyle name="Standard 6 6 6 3" xfId="1255"/>
    <cellStyle name="Standard 6 6 7" xfId="1256"/>
    <cellStyle name="Standard 6 6 7 2" xfId="1257"/>
    <cellStyle name="Standard 6 6 8" xfId="1258"/>
    <cellStyle name="Standard 6 7" xfId="1259"/>
    <cellStyle name="Standard 6 7 2" xfId="1260"/>
    <cellStyle name="Standard 6 7 2 2" xfId="1261"/>
    <cellStyle name="Standard 6 7 2 2 2" xfId="1262"/>
    <cellStyle name="Standard 6 7 2 2 2 2" xfId="1263"/>
    <cellStyle name="Standard 6 7 2 2 2 2 2" xfId="1264"/>
    <cellStyle name="Standard 6 7 2 2 2 3" xfId="1265"/>
    <cellStyle name="Standard 6 7 2 2 3" xfId="1266"/>
    <cellStyle name="Standard 6 7 2 2 3 2" xfId="1267"/>
    <cellStyle name="Standard 6 7 2 2 3 2 2" xfId="1268"/>
    <cellStyle name="Standard 6 7 2 2 3 3" xfId="1269"/>
    <cellStyle name="Standard 6 7 2 2 4" xfId="1270"/>
    <cellStyle name="Standard 6 7 2 2 4 2" xfId="1271"/>
    <cellStyle name="Standard 6 7 2 2 5" xfId="1272"/>
    <cellStyle name="Standard 6 7 2 2 6" xfId="20672"/>
    <cellStyle name="Standard 6 7 2 3" xfId="1273"/>
    <cellStyle name="Standard 6 7 2 3 2" xfId="1274"/>
    <cellStyle name="Standard 6 7 2 3 2 2" xfId="1275"/>
    <cellStyle name="Standard 6 7 2 3 2 2 2" xfId="1276"/>
    <cellStyle name="Standard 6 7 2 3 2 3" xfId="1277"/>
    <cellStyle name="Standard 6 7 2 3 3" xfId="1278"/>
    <cellStyle name="Standard 6 7 2 3 3 2" xfId="1279"/>
    <cellStyle name="Standard 6 7 2 3 4" xfId="1280"/>
    <cellStyle name="Standard 6 7 2 4" xfId="1281"/>
    <cellStyle name="Standard 6 7 2 4 2" xfId="1282"/>
    <cellStyle name="Standard 6 7 2 4 2 2" xfId="1283"/>
    <cellStyle name="Standard 6 7 2 4 3" xfId="1284"/>
    <cellStyle name="Standard 6 7 2 5" xfId="1285"/>
    <cellStyle name="Standard 6 7 2 5 2" xfId="1286"/>
    <cellStyle name="Standard 6 7 2 6" xfId="1287"/>
    <cellStyle name="Standard 6 7 2 7" xfId="20673"/>
    <cellStyle name="Standard 6 7 3" xfId="1288"/>
    <cellStyle name="Standard 6 7 3 2" xfId="1289"/>
    <cellStyle name="Standard 6 7 3 2 2" xfId="1290"/>
    <cellStyle name="Standard 6 7 3 2 2 2" xfId="1291"/>
    <cellStyle name="Standard 6 7 3 2 2 2 2" xfId="1292"/>
    <cellStyle name="Standard 6 7 3 2 2 3" xfId="1293"/>
    <cellStyle name="Standard 6 7 3 2 3" xfId="1294"/>
    <cellStyle name="Standard 6 7 3 2 3 2" xfId="1295"/>
    <cellStyle name="Standard 6 7 3 2 4" xfId="1296"/>
    <cellStyle name="Standard 6 7 3 3" xfId="1297"/>
    <cellStyle name="Standard 6 7 3 3 2" xfId="1298"/>
    <cellStyle name="Standard 6 7 3 3 2 2" xfId="1299"/>
    <cellStyle name="Standard 6 7 3 3 3" xfId="1300"/>
    <cellStyle name="Standard 6 7 3 4" xfId="1301"/>
    <cellStyle name="Standard 6 7 3 4 2" xfId="1302"/>
    <cellStyle name="Standard 6 7 3 5" xfId="1303"/>
    <cellStyle name="Standard 6 7 3 6" xfId="20674"/>
    <cellStyle name="Standard 6 7 4" xfId="1304"/>
    <cellStyle name="Standard 6 7 4 2" xfId="1305"/>
    <cellStyle name="Standard 6 7 4 2 2" xfId="1306"/>
    <cellStyle name="Standard 6 7 4 2 2 2" xfId="1307"/>
    <cellStyle name="Standard 6 7 4 2 3" xfId="1308"/>
    <cellStyle name="Standard 6 7 4 3" xfId="1309"/>
    <cellStyle name="Standard 6 7 4 3 2" xfId="1310"/>
    <cellStyle name="Standard 6 7 4 3 2 2" xfId="1311"/>
    <cellStyle name="Standard 6 7 4 3 3" xfId="1312"/>
    <cellStyle name="Standard 6 7 4 4" xfId="1313"/>
    <cellStyle name="Standard 6 7 4 4 2" xfId="1314"/>
    <cellStyle name="Standard 6 7 4 5" xfId="1315"/>
    <cellStyle name="Standard 6 7 5" xfId="1316"/>
    <cellStyle name="Standard 6 7 5 2" xfId="1317"/>
    <cellStyle name="Standard 6 7 5 2 2" xfId="1318"/>
    <cellStyle name="Standard 6 7 5 2 2 2" xfId="1319"/>
    <cellStyle name="Standard 6 7 5 2 3" xfId="1320"/>
    <cellStyle name="Standard 6 7 5 3" xfId="1321"/>
    <cellStyle name="Standard 6 7 5 3 2" xfId="1322"/>
    <cellStyle name="Standard 6 7 5 4" xfId="1323"/>
    <cellStyle name="Standard 6 7 6" xfId="1324"/>
    <cellStyle name="Standard 6 7 6 2" xfId="1325"/>
    <cellStyle name="Standard 6 7 6 2 2" xfId="1326"/>
    <cellStyle name="Standard 6 7 6 3" xfId="1327"/>
    <cellStyle name="Standard 6 7 7" xfId="1328"/>
    <cellStyle name="Standard 6 7 7 2" xfId="1329"/>
    <cellStyle name="Standard 6 7 8" xfId="1330"/>
    <cellStyle name="Standard 6 8" xfId="1331"/>
    <cellStyle name="Standard 6 8 2" xfId="1332"/>
    <cellStyle name="Standard 6 8 2 2" xfId="1333"/>
    <cellStyle name="Standard 6 8 2 2 2" xfId="1334"/>
    <cellStyle name="Standard 6 8 2 2 2 2" xfId="1335"/>
    <cellStyle name="Standard 6 8 2 2 2 2 2" xfId="1336"/>
    <cellStyle name="Standard 6 8 2 2 2 3" xfId="1337"/>
    <cellStyle name="Standard 6 8 2 2 3" xfId="1338"/>
    <cellStyle name="Standard 6 8 2 2 3 2" xfId="1339"/>
    <cellStyle name="Standard 6 8 2 2 4" xfId="1340"/>
    <cellStyle name="Standard 6 8 2 3" xfId="1341"/>
    <cellStyle name="Standard 6 8 2 3 2" xfId="1342"/>
    <cellStyle name="Standard 6 8 2 3 2 2" xfId="1343"/>
    <cellStyle name="Standard 6 8 2 3 3" xfId="1344"/>
    <cellStyle name="Standard 6 8 2 4" xfId="1345"/>
    <cellStyle name="Standard 6 8 2 4 2" xfId="1346"/>
    <cellStyle name="Standard 6 8 2 5" xfId="1347"/>
    <cellStyle name="Standard 6 8 2 6" xfId="20675"/>
    <cellStyle name="Standard 6 8 3" xfId="1348"/>
    <cellStyle name="Standard 6 8 3 2" xfId="1349"/>
    <cellStyle name="Standard 6 8 3 2 2" xfId="1350"/>
    <cellStyle name="Standard 6 8 3 2 2 2" xfId="1351"/>
    <cellStyle name="Standard 6 8 3 2 3" xfId="1352"/>
    <cellStyle name="Standard 6 8 3 3" xfId="1353"/>
    <cellStyle name="Standard 6 8 3 3 2" xfId="1354"/>
    <cellStyle name="Standard 6 8 3 3 2 2" xfId="1355"/>
    <cellStyle name="Standard 6 8 3 3 3" xfId="1356"/>
    <cellStyle name="Standard 6 8 3 4" xfId="1357"/>
    <cellStyle name="Standard 6 8 3 4 2" xfId="1358"/>
    <cellStyle name="Standard 6 8 3 5" xfId="1359"/>
    <cellStyle name="Standard 6 8 4" xfId="1360"/>
    <cellStyle name="Standard 6 8 4 2" xfId="1361"/>
    <cellStyle name="Standard 6 8 4 2 2" xfId="1362"/>
    <cellStyle name="Standard 6 8 4 2 2 2" xfId="1363"/>
    <cellStyle name="Standard 6 8 4 2 3" xfId="1364"/>
    <cellStyle name="Standard 6 8 4 3" xfId="1365"/>
    <cellStyle name="Standard 6 8 4 3 2" xfId="1366"/>
    <cellStyle name="Standard 6 8 4 4" xfId="1367"/>
    <cellStyle name="Standard 6 8 5" xfId="1368"/>
    <cellStyle name="Standard 6 8 5 2" xfId="1369"/>
    <cellStyle name="Standard 6 8 5 2 2" xfId="1370"/>
    <cellStyle name="Standard 6 8 5 3" xfId="1371"/>
    <cellStyle name="Standard 6 8 6" xfId="1372"/>
    <cellStyle name="Standard 6 8 6 2" xfId="1373"/>
    <cellStyle name="Standard 6 8 7" xfId="1374"/>
    <cellStyle name="Standard 6 9" xfId="1375"/>
    <cellStyle name="Standard 6 9 2" xfId="1376"/>
    <cellStyle name="Standard 6 9 2 2" xfId="1377"/>
    <cellStyle name="Standard 6 9 2 2 2" xfId="1378"/>
    <cellStyle name="Standard 6 9 2 2 2 2" xfId="1379"/>
    <cellStyle name="Standard 6 9 2 2 3" xfId="1380"/>
    <cellStyle name="Standard 6 9 2 3" xfId="1381"/>
    <cellStyle name="Standard 6 9 2 3 2" xfId="1382"/>
    <cellStyle name="Standard 6 9 2 3 2 2" xfId="1383"/>
    <cellStyle name="Standard 6 9 2 3 3" xfId="1384"/>
    <cellStyle name="Standard 6 9 2 4" xfId="1385"/>
    <cellStyle name="Standard 6 9 2 4 2" xfId="1386"/>
    <cellStyle name="Standard 6 9 2 5" xfId="1387"/>
    <cellStyle name="Standard 6 9 2 6" xfId="20676"/>
    <cellStyle name="Standard 6 9 3" xfId="1388"/>
    <cellStyle name="Standard 6 9 3 2" xfId="1389"/>
    <cellStyle name="Standard 6 9 3 2 2" xfId="1390"/>
    <cellStyle name="Standard 6 9 3 2 2 2" xfId="1391"/>
    <cellStyle name="Standard 6 9 3 2 3" xfId="1392"/>
    <cellStyle name="Standard 6 9 3 3" xfId="1393"/>
    <cellStyle name="Standard 6 9 3 3 2" xfId="1394"/>
    <cellStyle name="Standard 6 9 3 4" xfId="1395"/>
    <cellStyle name="Standard 6 9 4" xfId="1396"/>
    <cellStyle name="Standard 6 9 4 2" xfId="1397"/>
    <cellStyle name="Standard 6 9 4 2 2" xfId="1398"/>
    <cellStyle name="Standard 6 9 4 3" xfId="1399"/>
    <cellStyle name="Standard 6 9 5" xfId="1400"/>
    <cellStyle name="Standard 6 9 5 2" xfId="1401"/>
    <cellStyle name="Standard 6 9 6" xfId="1402"/>
    <cellStyle name="Standard 6 9 7" xfId="20677"/>
    <cellStyle name="Standard 7" xfId="1403"/>
    <cellStyle name="Standard 7 2" xfId="1404"/>
    <cellStyle name="Standard 7 2 2" xfId="20678"/>
    <cellStyle name="Standard 7 2 3" xfId="20679"/>
    <cellStyle name="Standard 8" xfId="1405"/>
    <cellStyle name="Standard 8 2" xfId="1406"/>
    <cellStyle name="Standard 8 3" xfId="1407"/>
    <cellStyle name="Standard 9" xfId="1408"/>
    <cellStyle name="Standard 9 10" xfId="1409"/>
    <cellStyle name="Standard 9 10 2" xfId="1410"/>
    <cellStyle name="Standard 9 10 2 2" xfId="1411"/>
    <cellStyle name="Standard 9 10 2 2 2" xfId="1412"/>
    <cellStyle name="Standard 9 10 2 3" xfId="1413"/>
    <cellStyle name="Standard 9 10 3" xfId="1414"/>
    <cellStyle name="Standard 9 10 3 2" xfId="1415"/>
    <cellStyle name="Standard 9 10 3 2 2" xfId="1416"/>
    <cellStyle name="Standard 9 10 3 3" xfId="1417"/>
    <cellStyle name="Standard 9 10 4" xfId="1418"/>
    <cellStyle name="Standard 9 10 4 2" xfId="1419"/>
    <cellStyle name="Standard 9 10 5" xfId="1420"/>
    <cellStyle name="Standard 9 11" xfId="1421"/>
    <cellStyle name="Standard 9 11 2" xfId="1422"/>
    <cellStyle name="Standard 9 11 2 2" xfId="1423"/>
    <cellStyle name="Standard 9 11 2 2 2" xfId="1424"/>
    <cellStyle name="Standard 9 11 2 3" xfId="1425"/>
    <cellStyle name="Standard 9 11 3" xfId="1426"/>
    <cellStyle name="Standard 9 11 3 2" xfId="1427"/>
    <cellStyle name="Standard 9 11 4" xfId="1428"/>
    <cellStyle name="Standard 9 12" xfId="1429"/>
    <cellStyle name="Standard 9 12 2" xfId="1430"/>
    <cellStyle name="Standard 9 12 2 2" xfId="1431"/>
    <cellStyle name="Standard 9 12 3" xfId="1432"/>
    <cellStyle name="Standard 9 13" xfId="1433"/>
    <cellStyle name="Standard 9 13 2" xfId="1434"/>
    <cellStyle name="Standard 9 14" xfId="1435"/>
    <cellStyle name="Standard 9 2" xfId="1436"/>
    <cellStyle name="Standard 9 2 2" xfId="1437"/>
    <cellStyle name="Standard 9 2 2 2" xfId="1438"/>
    <cellStyle name="Standard 9 2 2 2 2" xfId="1439"/>
    <cellStyle name="Standard 9 2 2 2 2 2" xfId="1440"/>
    <cellStyle name="Standard 9 2 2 2 2 2 2" xfId="1441"/>
    <cellStyle name="Standard 9 2 2 2 2 3" xfId="1442"/>
    <cellStyle name="Standard 9 2 2 2 3" xfId="1443"/>
    <cellStyle name="Standard 9 2 2 2 3 2" xfId="1444"/>
    <cellStyle name="Standard 9 2 2 2 3 2 2" xfId="1445"/>
    <cellStyle name="Standard 9 2 2 2 3 3" xfId="1446"/>
    <cellStyle name="Standard 9 2 2 2 4" xfId="1447"/>
    <cellStyle name="Standard 9 2 2 2 4 2" xfId="1448"/>
    <cellStyle name="Standard 9 2 2 2 5" xfId="1449"/>
    <cellStyle name="Standard 9 2 2 3" xfId="1450"/>
    <cellStyle name="Standard 9 2 2 3 2" xfId="1451"/>
    <cellStyle name="Standard 9 2 2 3 2 2" xfId="1452"/>
    <cellStyle name="Standard 9 2 2 3 2 2 2" xfId="1453"/>
    <cellStyle name="Standard 9 2 2 3 2 3" xfId="1454"/>
    <cellStyle name="Standard 9 2 2 3 3" xfId="1455"/>
    <cellStyle name="Standard 9 2 2 3 3 2" xfId="1456"/>
    <cellStyle name="Standard 9 2 2 3 4" xfId="1457"/>
    <cellStyle name="Standard 9 2 2 4" xfId="1458"/>
    <cellStyle name="Standard 9 2 2 4 2" xfId="1459"/>
    <cellStyle name="Standard 9 2 2 4 2 2" xfId="1460"/>
    <cellStyle name="Standard 9 2 2 4 3" xfId="1461"/>
    <cellStyle name="Standard 9 2 2 5" xfId="1462"/>
    <cellStyle name="Standard 9 2 2 5 2" xfId="1463"/>
    <cellStyle name="Standard 9 2 2 6" xfId="1464"/>
    <cellStyle name="Standard 9 2 3" xfId="1465"/>
    <cellStyle name="Standard 9 2 3 2" xfId="1466"/>
    <cellStyle name="Standard 9 2 3 2 2" xfId="1467"/>
    <cellStyle name="Standard 9 2 3 2 2 2" xfId="1468"/>
    <cellStyle name="Standard 9 2 3 2 2 2 2" xfId="1469"/>
    <cellStyle name="Standard 9 2 3 2 2 3" xfId="1470"/>
    <cellStyle name="Standard 9 2 3 2 3" xfId="1471"/>
    <cellStyle name="Standard 9 2 3 2 3 2" xfId="1472"/>
    <cellStyle name="Standard 9 2 3 2 4" xfId="1473"/>
    <cellStyle name="Standard 9 2 3 3" xfId="1474"/>
    <cellStyle name="Standard 9 2 3 3 2" xfId="1475"/>
    <cellStyle name="Standard 9 2 3 3 2 2" xfId="1476"/>
    <cellStyle name="Standard 9 2 3 3 3" xfId="1477"/>
    <cellStyle name="Standard 9 2 3 4" xfId="1478"/>
    <cellStyle name="Standard 9 2 3 4 2" xfId="1479"/>
    <cellStyle name="Standard 9 2 3 5" xfId="1480"/>
    <cellStyle name="Standard 9 2 4" xfId="1481"/>
    <cellStyle name="Standard 9 2 4 2" xfId="1482"/>
    <cellStyle name="Standard 9 2 4 2 2" xfId="1483"/>
    <cellStyle name="Standard 9 2 4 2 2 2" xfId="1484"/>
    <cellStyle name="Standard 9 2 4 2 3" xfId="1485"/>
    <cellStyle name="Standard 9 2 4 3" xfId="1486"/>
    <cellStyle name="Standard 9 2 4 3 2" xfId="1487"/>
    <cellStyle name="Standard 9 2 4 3 2 2" xfId="1488"/>
    <cellStyle name="Standard 9 2 4 3 3" xfId="1489"/>
    <cellStyle name="Standard 9 2 4 4" xfId="1490"/>
    <cellStyle name="Standard 9 2 4 4 2" xfId="1491"/>
    <cellStyle name="Standard 9 2 4 5" xfId="1492"/>
    <cellStyle name="Standard 9 2 5" xfId="1493"/>
    <cellStyle name="Standard 9 2 5 2" xfId="1494"/>
    <cellStyle name="Standard 9 2 5 2 2" xfId="1495"/>
    <cellStyle name="Standard 9 2 5 2 2 2" xfId="1496"/>
    <cellStyle name="Standard 9 2 5 2 3" xfId="1497"/>
    <cellStyle name="Standard 9 2 5 3" xfId="1498"/>
    <cellStyle name="Standard 9 2 5 3 2" xfId="1499"/>
    <cellStyle name="Standard 9 2 5 4" xfId="1500"/>
    <cellStyle name="Standard 9 2 6" xfId="1501"/>
    <cellStyle name="Standard 9 2 6 2" xfId="1502"/>
    <cellStyle name="Standard 9 2 6 2 2" xfId="1503"/>
    <cellStyle name="Standard 9 2 6 3" xfId="1504"/>
    <cellStyle name="Standard 9 2 7" xfId="1505"/>
    <cellStyle name="Standard 9 2 7 2" xfId="1506"/>
    <cellStyle name="Standard 9 2 8" xfId="1507"/>
    <cellStyle name="Standard 9 3" xfId="1508"/>
    <cellStyle name="Standard 9 3 2" xfId="1509"/>
    <cellStyle name="Standard 9 3 2 2" xfId="1510"/>
    <cellStyle name="Standard 9 3 2 2 2" xfId="1511"/>
    <cellStyle name="Standard 9 3 2 2 2 2" xfId="1512"/>
    <cellStyle name="Standard 9 3 2 2 2 2 2" xfId="1513"/>
    <cellStyle name="Standard 9 3 2 2 2 3" xfId="1514"/>
    <cellStyle name="Standard 9 3 2 2 3" xfId="1515"/>
    <cellStyle name="Standard 9 3 2 2 3 2" xfId="1516"/>
    <cellStyle name="Standard 9 3 2 2 3 2 2" xfId="1517"/>
    <cellStyle name="Standard 9 3 2 2 3 3" xfId="1518"/>
    <cellStyle name="Standard 9 3 2 2 4" xfId="1519"/>
    <cellStyle name="Standard 9 3 2 2 4 2" xfId="1520"/>
    <cellStyle name="Standard 9 3 2 2 5" xfId="1521"/>
    <cellStyle name="Standard 9 3 2 3" xfId="1522"/>
    <cellStyle name="Standard 9 3 2 3 2" xfId="1523"/>
    <cellStyle name="Standard 9 3 2 3 2 2" xfId="1524"/>
    <cellStyle name="Standard 9 3 2 3 2 2 2" xfId="1525"/>
    <cellStyle name="Standard 9 3 2 3 2 3" xfId="1526"/>
    <cellStyle name="Standard 9 3 2 3 3" xfId="1527"/>
    <cellStyle name="Standard 9 3 2 3 3 2" xfId="1528"/>
    <cellStyle name="Standard 9 3 2 3 4" xfId="1529"/>
    <cellStyle name="Standard 9 3 2 4" xfId="1530"/>
    <cellStyle name="Standard 9 3 2 4 2" xfId="1531"/>
    <cellStyle name="Standard 9 3 2 4 2 2" xfId="1532"/>
    <cellStyle name="Standard 9 3 2 4 3" xfId="1533"/>
    <cellStyle name="Standard 9 3 2 5" xfId="1534"/>
    <cellStyle name="Standard 9 3 2 5 2" xfId="1535"/>
    <cellStyle name="Standard 9 3 2 6" xfId="1536"/>
    <cellStyle name="Standard 9 3 3" xfId="1537"/>
    <cellStyle name="Standard 9 3 3 2" xfId="1538"/>
    <cellStyle name="Standard 9 3 3 2 2" xfId="1539"/>
    <cellStyle name="Standard 9 3 3 2 2 2" xfId="1540"/>
    <cellStyle name="Standard 9 3 3 2 2 2 2" xfId="1541"/>
    <cellStyle name="Standard 9 3 3 2 2 3" xfId="1542"/>
    <cellStyle name="Standard 9 3 3 2 3" xfId="1543"/>
    <cellStyle name="Standard 9 3 3 2 3 2" xfId="1544"/>
    <cellStyle name="Standard 9 3 3 2 4" xfId="1545"/>
    <cellStyle name="Standard 9 3 3 3" xfId="1546"/>
    <cellStyle name="Standard 9 3 3 3 2" xfId="1547"/>
    <cellStyle name="Standard 9 3 3 3 2 2" xfId="1548"/>
    <cellStyle name="Standard 9 3 3 3 3" xfId="1549"/>
    <cellStyle name="Standard 9 3 3 4" xfId="1550"/>
    <cellStyle name="Standard 9 3 3 4 2" xfId="1551"/>
    <cellStyle name="Standard 9 3 3 5" xfId="1552"/>
    <cellStyle name="Standard 9 3 4" xfId="1553"/>
    <cellStyle name="Standard 9 3 4 2" xfId="1554"/>
    <cellStyle name="Standard 9 3 4 2 2" xfId="1555"/>
    <cellStyle name="Standard 9 3 4 2 2 2" xfId="1556"/>
    <cellStyle name="Standard 9 3 4 2 3" xfId="1557"/>
    <cellStyle name="Standard 9 3 4 3" xfId="1558"/>
    <cellStyle name="Standard 9 3 4 3 2" xfId="1559"/>
    <cellStyle name="Standard 9 3 4 3 2 2" xfId="1560"/>
    <cellStyle name="Standard 9 3 4 3 3" xfId="1561"/>
    <cellStyle name="Standard 9 3 4 4" xfId="1562"/>
    <cellStyle name="Standard 9 3 4 4 2" xfId="1563"/>
    <cellStyle name="Standard 9 3 4 5" xfId="1564"/>
    <cellStyle name="Standard 9 3 5" xfId="1565"/>
    <cellStyle name="Standard 9 3 5 2" xfId="1566"/>
    <cellStyle name="Standard 9 3 5 2 2" xfId="1567"/>
    <cellStyle name="Standard 9 3 5 2 2 2" xfId="1568"/>
    <cellStyle name="Standard 9 3 5 2 3" xfId="1569"/>
    <cellStyle name="Standard 9 3 5 3" xfId="1570"/>
    <cellStyle name="Standard 9 3 5 3 2" xfId="1571"/>
    <cellStyle name="Standard 9 3 5 4" xfId="1572"/>
    <cellStyle name="Standard 9 3 6" xfId="1573"/>
    <cellStyle name="Standard 9 3 6 2" xfId="1574"/>
    <cellStyle name="Standard 9 3 6 2 2" xfId="1575"/>
    <cellStyle name="Standard 9 3 6 3" xfId="1576"/>
    <cellStyle name="Standard 9 3 7" xfId="1577"/>
    <cellStyle name="Standard 9 3 7 2" xfId="1578"/>
    <cellStyle name="Standard 9 3 8" xfId="1579"/>
    <cellStyle name="Standard 9 4" xfId="1580"/>
    <cellStyle name="Standard 9 4 2" xfId="1581"/>
    <cellStyle name="Standard 9 4 2 2" xfId="1582"/>
    <cellStyle name="Standard 9 4 2 2 2" xfId="1583"/>
    <cellStyle name="Standard 9 4 2 2 2 2" xfId="1584"/>
    <cellStyle name="Standard 9 4 2 2 2 2 2" xfId="1585"/>
    <cellStyle name="Standard 9 4 2 2 2 3" xfId="1586"/>
    <cellStyle name="Standard 9 4 2 2 3" xfId="1587"/>
    <cellStyle name="Standard 9 4 2 2 3 2" xfId="1588"/>
    <cellStyle name="Standard 9 4 2 2 3 2 2" xfId="1589"/>
    <cellStyle name="Standard 9 4 2 2 3 3" xfId="1590"/>
    <cellStyle name="Standard 9 4 2 2 4" xfId="1591"/>
    <cellStyle name="Standard 9 4 2 2 4 2" xfId="1592"/>
    <cellStyle name="Standard 9 4 2 2 5" xfId="1593"/>
    <cellStyle name="Standard 9 4 2 3" xfId="1594"/>
    <cellStyle name="Standard 9 4 2 3 2" xfId="1595"/>
    <cellStyle name="Standard 9 4 2 3 2 2" xfId="1596"/>
    <cellStyle name="Standard 9 4 2 3 2 2 2" xfId="1597"/>
    <cellStyle name="Standard 9 4 2 3 2 3" xfId="1598"/>
    <cellStyle name="Standard 9 4 2 3 3" xfId="1599"/>
    <cellStyle name="Standard 9 4 2 3 3 2" xfId="1600"/>
    <cellStyle name="Standard 9 4 2 3 4" xfId="1601"/>
    <cellStyle name="Standard 9 4 2 4" xfId="1602"/>
    <cellStyle name="Standard 9 4 2 4 2" xfId="1603"/>
    <cellStyle name="Standard 9 4 2 4 2 2" xfId="1604"/>
    <cellStyle name="Standard 9 4 2 4 3" xfId="1605"/>
    <cellStyle name="Standard 9 4 2 5" xfId="1606"/>
    <cellStyle name="Standard 9 4 2 5 2" xfId="1607"/>
    <cellStyle name="Standard 9 4 2 6" xfId="1608"/>
    <cellStyle name="Standard 9 4 3" xfId="1609"/>
    <cellStyle name="Standard 9 4 3 2" xfId="1610"/>
    <cellStyle name="Standard 9 4 3 2 2" xfId="1611"/>
    <cellStyle name="Standard 9 4 3 2 2 2" xfId="1612"/>
    <cellStyle name="Standard 9 4 3 2 2 2 2" xfId="1613"/>
    <cellStyle name="Standard 9 4 3 2 2 3" xfId="1614"/>
    <cellStyle name="Standard 9 4 3 2 3" xfId="1615"/>
    <cellStyle name="Standard 9 4 3 2 3 2" xfId="1616"/>
    <cellStyle name="Standard 9 4 3 2 4" xfId="1617"/>
    <cellStyle name="Standard 9 4 3 3" xfId="1618"/>
    <cellStyle name="Standard 9 4 3 3 2" xfId="1619"/>
    <cellStyle name="Standard 9 4 3 3 2 2" xfId="1620"/>
    <cellStyle name="Standard 9 4 3 3 3" xfId="1621"/>
    <cellStyle name="Standard 9 4 3 4" xfId="1622"/>
    <cellStyle name="Standard 9 4 3 4 2" xfId="1623"/>
    <cellStyle name="Standard 9 4 3 5" xfId="1624"/>
    <cellStyle name="Standard 9 4 4" xfId="1625"/>
    <cellStyle name="Standard 9 4 4 2" xfId="1626"/>
    <cellStyle name="Standard 9 4 4 2 2" xfId="1627"/>
    <cellStyle name="Standard 9 4 4 2 2 2" xfId="1628"/>
    <cellStyle name="Standard 9 4 4 2 3" xfId="1629"/>
    <cellStyle name="Standard 9 4 4 3" xfId="1630"/>
    <cellStyle name="Standard 9 4 4 3 2" xfId="1631"/>
    <cellStyle name="Standard 9 4 4 3 2 2" xfId="1632"/>
    <cellStyle name="Standard 9 4 4 3 3" xfId="1633"/>
    <cellStyle name="Standard 9 4 4 4" xfId="1634"/>
    <cellStyle name="Standard 9 4 4 4 2" xfId="1635"/>
    <cellStyle name="Standard 9 4 4 5" xfId="1636"/>
    <cellStyle name="Standard 9 4 5" xfId="1637"/>
    <cellStyle name="Standard 9 4 5 2" xfId="1638"/>
    <cellStyle name="Standard 9 4 5 2 2" xfId="1639"/>
    <cellStyle name="Standard 9 4 5 2 2 2" xfId="1640"/>
    <cellStyle name="Standard 9 4 5 2 3" xfId="1641"/>
    <cellStyle name="Standard 9 4 5 3" xfId="1642"/>
    <cellStyle name="Standard 9 4 5 3 2" xfId="1643"/>
    <cellStyle name="Standard 9 4 5 4" xfId="1644"/>
    <cellStyle name="Standard 9 4 6" xfId="1645"/>
    <cellStyle name="Standard 9 4 6 2" xfId="1646"/>
    <cellStyle name="Standard 9 4 6 2 2" xfId="1647"/>
    <cellStyle name="Standard 9 4 6 3" xfId="1648"/>
    <cellStyle name="Standard 9 4 7" xfId="1649"/>
    <cellStyle name="Standard 9 4 7 2" xfId="1650"/>
    <cellStyle name="Standard 9 4 8" xfId="1651"/>
    <cellStyle name="Standard 9 5" xfId="1652"/>
    <cellStyle name="Standard 9 5 2" xfId="1653"/>
    <cellStyle name="Standard 9 5 2 2" xfId="1654"/>
    <cellStyle name="Standard 9 5 2 2 2" xfId="1655"/>
    <cellStyle name="Standard 9 5 2 2 2 2" xfId="1656"/>
    <cellStyle name="Standard 9 5 2 2 2 2 2" xfId="1657"/>
    <cellStyle name="Standard 9 5 2 2 2 3" xfId="1658"/>
    <cellStyle name="Standard 9 5 2 2 3" xfId="1659"/>
    <cellStyle name="Standard 9 5 2 2 3 2" xfId="1660"/>
    <cellStyle name="Standard 9 5 2 2 3 2 2" xfId="1661"/>
    <cellStyle name="Standard 9 5 2 2 3 3" xfId="1662"/>
    <cellStyle name="Standard 9 5 2 2 4" xfId="1663"/>
    <cellStyle name="Standard 9 5 2 2 4 2" xfId="1664"/>
    <cellStyle name="Standard 9 5 2 2 5" xfId="1665"/>
    <cellStyle name="Standard 9 5 2 3" xfId="1666"/>
    <cellStyle name="Standard 9 5 2 3 2" xfId="1667"/>
    <cellStyle name="Standard 9 5 2 3 2 2" xfId="1668"/>
    <cellStyle name="Standard 9 5 2 3 2 2 2" xfId="1669"/>
    <cellStyle name="Standard 9 5 2 3 2 3" xfId="1670"/>
    <cellStyle name="Standard 9 5 2 3 3" xfId="1671"/>
    <cellStyle name="Standard 9 5 2 3 3 2" xfId="1672"/>
    <cellStyle name="Standard 9 5 2 3 4" xfId="1673"/>
    <cellStyle name="Standard 9 5 2 4" xfId="1674"/>
    <cellStyle name="Standard 9 5 2 4 2" xfId="1675"/>
    <cellStyle name="Standard 9 5 2 4 2 2" xfId="1676"/>
    <cellStyle name="Standard 9 5 2 4 3" xfId="1677"/>
    <cellStyle name="Standard 9 5 2 5" xfId="1678"/>
    <cellStyle name="Standard 9 5 2 5 2" xfId="1679"/>
    <cellStyle name="Standard 9 5 2 6" xfId="1680"/>
    <cellStyle name="Standard 9 5 3" xfId="1681"/>
    <cellStyle name="Standard 9 5 3 2" xfId="1682"/>
    <cellStyle name="Standard 9 5 3 2 2" xfId="1683"/>
    <cellStyle name="Standard 9 5 3 2 2 2" xfId="1684"/>
    <cellStyle name="Standard 9 5 3 2 2 2 2" xfId="1685"/>
    <cellStyle name="Standard 9 5 3 2 2 3" xfId="1686"/>
    <cellStyle name="Standard 9 5 3 2 3" xfId="1687"/>
    <cellStyle name="Standard 9 5 3 2 3 2" xfId="1688"/>
    <cellStyle name="Standard 9 5 3 2 4" xfId="1689"/>
    <cellStyle name="Standard 9 5 3 3" xfId="1690"/>
    <cellStyle name="Standard 9 5 3 3 2" xfId="1691"/>
    <cellStyle name="Standard 9 5 3 3 2 2" xfId="1692"/>
    <cellStyle name="Standard 9 5 3 3 3" xfId="1693"/>
    <cellStyle name="Standard 9 5 3 4" xfId="1694"/>
    <cellStyle name="Standard 9 5 3 4 2" xfId="1695"/>
    <cellStyle name="Standard 9 5 3 5" xfId="1696"/>
    <cellStyle name="Standard 9 5 4" xfId="1697"/>
    <cellStyle name="Standard 9 5 4 2" xfId="1698"/>
    <cellStyle name="Standard 9 5 4 2 2" xfId="1699"/>
    <cellStyle name="Standard 9 5 4 2 2 2" xfId="1700"/>
    <cellStyle name="Standard 9 5 4 2 3" xfId="1701"/>
    <cellStyle name="Standard 9 5 4 3" xfId="1702"/>
    <cellStyle name="Standard 9 5 4 3 2" xfId="1703"/>
    <cellStyle name="Standard 9 5 4 3 2 2" xfId="1704"/>
    <cellStyle name="Standard 9 5 4 3 3" xfId="1705"/>
    <cellStyle name="Standard 9 5 4 4" xfId="1706"/>
    <cellStyle name="Standard 9 5 4 4 2" xfId="1707"/>
    <cellStyle name="Standard 9 5 4 5" xfId="1708"/>
    <cellStyle name="Standard 9 5 5" xfId="1709"/>
    <cellStyle name="Standard 9 5 5 2" xfId="1710"/>
    <cellStyle name="Standard 9 5 5 2 2" xfId="1711"/>
    <cellStyle name="Standard 9 5 5 2 2 2" xfId="1712"/>
    <cellStyle name="Standard 9 5 5 2 3" xfId="1713"/>
    <cellStyle name="Standard 9 5 5 3" xfId="1714"/>
    <cellStyle name="Standard 9 5 5 3 2" xfId="1715"/>
    <cellStyle name="Standard 9 5 5 4" xfId="1716"/>
    <cellStyle name="Standard 9 5 6" xfId="1717"/>
    <cellStyle name="Standard 9 5 6 2" xfId="1718"/>
    <cellStyle name="Standard 9 5 6 2 2" xfId="1719"/>
    <cellStyle name="Standard 9 5 6 3" xfId="1720"/>
    <cellStyle name="Standard 9 5 7" xfId="1721"/>
    <cellStyle name="Standard 9 5 7 2" xfId="1722"/>
    <cellStyle name="Standard 9 5 8" xfId="1723"/>
    <cellStyle name="Standard 9 6" xfId="1724"/>
    <cellStyle name="Standard 9 6 2" xfId="1725"/>
    <cellStyle name="Standard 9 6 2 2" xfId="1726"/>
    <cellStyle name="Standard 9 6 2 2 2" xfId="1727"/>
    <cellStyle name="Standard 9 6 2 2 2 2" xfId="1728"/>
    <cellStyle name="Standard 9 6 2 2 2 2 2" xfId="1729"/>
    <cellStyle name="Standard 9 6 2 2 2 3" xfId="1730"/>
    <cellStyle name="Standard 9 6 2 2 3" xfId="1731"/>
    <cellStyle name="Standard 9 6 2 2 3 2" xfId="1732"/>
    <cellStyle name="Standard 9 6 2 2 3 2 2" xfId="1733"/>
    <cellStyle name="Standard 9 6 2 2 3 3" xfId="1734"/>
    <cellStyle name="Standard 9 6 2 2 4" xfId="1735"/>
    <cellStyle name="Standard 9 6 2 2 4 2" xfId="1736"/>
    <cellStyle name="Standard 9 6 2 2 5" xfId="1737"/>
    <cellStyle name="Standard 9 6 2 3" xfId="1738"/>
    <cellStyle name="Standard 9 6 2 3 2" xfId="1739"/>
    <cellStyle name="Standard 9 6 2 3 2 2" xfId="1740"/>
    <cellStyle name="Standard 9 6 2 3 2 2 2" xfId="1741"/>
    <cellStyle name="Standard 9 6 2 3 2 3" xfId="1742"/>
    <cellStyle name="Standard 9 6 2 3 3" xfId="1743"/>
    <cellStyle name="Standard 9 6 2 3 3 2" xfId="1744"/>
    <cellStyle name="Standard 9 6 2 3 4" xfId="1745"/>
    <cellStyle name="Standard 9 6 2 4" xfId="1746"/>
    <cellStyle name="Standard 9 6 2 4 2" xfId="1747"/>
    <cellStyle name="Standard 9 6 2 4 2 2" xfId="1748"/>
    <cellStyle name="Standard 9 6 2 4 3" xfId="1749"/>
    <cellStyle name="Standard 9 6 2 5" xfId="1750"/>
    <cellStyle name="Standard 9 6 2 5 2" xfId="1751"/>
    <cellStyle name="Standard 9 6 2 6" xfId="1752"/>
    <cellStyle name="Standard 9 6 3" xfId="1753"/>
    <cellStyle name="Standard 9 6 3 2" xfId="1754"/>
    <cellStyle name="Standard 9 6 3 2 2" xfId="1755"/>
    <cellStyle name="Standard 9 6 3 2 2 2" xfId="1756"/>
    <cellStyle name="Standard 9 6 3 2 2 2 2" xfId="1757"/>
    <cellStyle name="Standard 9 6 3 2 2 3" xfId="1758"/>
    <cellStyle name="Standard 9 6 3 2 3" xfId="1759"/>
    <cellStyle name="Standard 9 6 3 2 3 2" xfId="1760"/>
    <cellStyle name="Standard 9 6 3 2 4" xfId="1761"/>
    <cellStyle name="Standard 9 6 3 3" xfId="1762"/>
    <cellStyle name="Standard 9 6 3 3 2" xfId="1763"/>
    <cellStyle name="Standard 9 6 3 3 2 2" xfId="1764"/>
    <cellStyle name="Standard 9 6 3 3 3" xfId="1765"/>
    <cellStyle name="Standard 9 6 3 4" xfId="1766"/>
    <cellStyle name="Standard 9 6 3 4 2" xfId="1767"/>
    <cellStyle name="Standard 9 6 3 5" xfId="1768"/>
    <cellStyle name="Standard 9 6 4" xfId="1769"/>
    <cellStyle name="Standard 9 6 4 2" xfId="1770"/>
    <cellStyle name="Standard 9 6 4 2 2" xfId="1771"/>
    <cellStyle name="Standard 9 6 4 2 2 2" xfId="1772"/>
    <cellStyle name="Standard 9 6 4 2 3" xfId="1773"/>
    <cellStyle name="Standard 9 6 4 3" xfId="1774"/>
    <cellStyle name="Standard 9 6 4 3 2" xfId="1775"/>
    <cellStyle name="Standard 9 6 4 3 2 2" xfId="1776"/>
    <cellStyle name="Standard 9 6 4 3 3" xfId="1777"/>
    <cellStyle name="Standard 9 6 4 4" xfId="1778"/>
    <cellStyle name="Standard 9 6 4 4 2" xfId="1779"/>
    <cellStyle name="Standard 9 6 4 5" xfId="1780"/>
    <cellStyle name="Standard 9 6 5" xfId="1781"/>
    <cellStyle name="Standard 9 6 5 2" xfId="1782"/>
    <cellStyle name="Standard 9 6 5 2 2" xfId="1783"/>
    <cellStyle name="Standard 9 6 5 2 2 2" xfId="1784"/>
    <cellStyle name="Standard 9 6 5 2 3" xfId="1785"/>
    <cellStyle name="Standard 9 6 5 3" xfId="1786"/>
    <cellStyle name="Standard 9 6 5 3 2" xfId="1787"/>
    <cellStyle name="Standard 9 6 5 4" xfId="1788"/>
    <cellStyle name="Standard 9 6 6" xfId="1789"/>
    <cellStyle name="Standard 9 6 6 2" xfId="1790"/>
    <cellStyle name="Standard 9 6 6 2 2" xfId="1791"/>
    <cellStyle name="Standard 9 6 6 3" xfId="1792"/>
    <cellStyle name="Standard 9 6 7" xfId="1793"/>
    <cellStyle name="Standard 9 6 7 2" xfId="1794"/>
    <cellStyle name="Standard 9 6 8" xfId="1795"/>
    <cellStyle name="Standard 9 7" xfId="1796"/>
    <cellStyle name="Standard 9 7 2" xfId="1797"/>
    <cellStyle name="Standard 9 7 2 2" xfId="1798"/>
    <cellStyle name="Standard 9 7 2 2 2" xfId="1799"/>
    <cellStyle name="Standard 9 7 2 2 2 2" xfId="1800"/>
    <cellStyle name="Standard 9 7 2 2 2 2 2" xfId="1801"/>
    <cellStyle name="Standard 9 7 2 2 2 3" xfId="1802"/>
    <cellStyle name="Standard 9 7 2 2 3" xfId="1803"/>
    <cellStyle name="Standard 9 7 2 2 3 2" xfId="1804"/>
    <cellStyle name="Standard 9 7 2 2 4" xfId="1805"/>
    <cellStyle name="Standard 9 7 2 3" xfId="1806"/>
    <cellStyle name="Standard 9 7 2 3 2" xfId="1807"/>
    <cellStyle name="Standard 9 7 2 3 2 2" xfId="1808"/>
    <cellStyle name="Standard 9 7 2 3 3" xfId="1809"/>
    <cellStyle name="Standard 9 7 2 4" xfId="1810"/>
    <cellStyle name="Standard 9 7 2 4 2" xfId="1811"/>
    <cellStyle name="Standard 9 7 2 5" xfId="1812"/>
    <cellStyle name="Standard 9 7 3" xfId="1813"/>
    <cellStyle name="Standard 9 7 3 2" xfId="1814"/>
    <cellStyle name="Standard 9 7 3 2 2" xfId="1815"/>
    <cellStyle name="Standard 9 7 3 2 2 2" xfId="1816"/>
    <cellStyle name="Standard 9 7 3 2 3" xfId="1817"/>
    <cellStyle name="Standard 9 7 3 3" xfId="1818"/>
    <cellStyle name="Standard 9 7 3 3 2" xfId="1819"/>
    <cellStyle name="Standard 9 7 3 3 2 2" xfId="1820"/>
    <cellStyle name="Standard 9 7 3 3 3" xfId="1821"/>
    <cellStyle name="Standard 9 7 3 4" xfId="1822"/>
    <cellStyle name="Standard 9 7 3 4 2" xfId="1823"/>
    <cellStyle name="Standard 9 7 3 5" xfId="1824"/>
    <cellStyle name="Standard 9 7 4" xfId="1825"/>
    <cellStyle name="Standard 9 7 4 2" xfId="1826"/>
    <cellStyle name="Standard 9 7 4 2 2" xfId="1827"/>
    <cellStyle name="Standard 9 7 4 2 2 2" xfId="1828"/>
    <cellStyle name="Standard 9 7 4 2 3" xfId="1829"/>
    <cellStyle name="Standard 9 7 4 3" xfId="1830"/>
    <cellStyle name="Standard 9 7 4 3 2" xfId="1831"/>
    <cellStyle name="Standard 9 7 4 4" xfId="1832"/>
    <cellStyle name="Standard 9 7 5" xfId="1833"/>
    <cellStyle name="Standard 9 7 5 2" xfId="1834"/>
    <cellStyle name="Standard 9 7 5 2 2" xfId="1835"/>
    <cellStyle name="Standard 9 7 5 3" xfId="1836"/>
    <cellStyle name="Standard 9 7 6" xfId="1837"/>
    <cellStyle name="Standard 9 7 6 2" xfId="1838"/>
    <cellStyle name="Standard 9 7 7" xfId="1839"/>
    <cellStyle name="Standard 9 8" xfId="1840"/>
    <cellStyle name="Standard 9 8 2" xfId="1841"/>
    <cellStyle name="Standard 9 8 2 2" xfId="1842"/>
    <cellStyle name="Standard 9 8 2 2 2" xfId="1843"/>
    <cellStyle name="Standard 9 8 2 2 2 2" xfId="1844"/>
    <cellStyle name="Standard 9 8 2 2 3" xfId="1845"/>
    <cellStyle name="Standard 9 8 2 3" xfId="1846"/>
    <cellStyle name="Standard 9 8 2 3 2" xfId="1847"/>
    <cellStyle name="Standard 9 8 2 3 2 2" xfId="1848"/>
    <cellStyle name="Standard 9 8 2 3 3" xfId="1849"/>
    <cellStyle name="Standard 9 8 2 4" xfId="1850"/>
    <cellStyle name="Standard 9 8 2 4 2" xfId="1851"/>
    <cellStyle name="Standard 9 8 2 5" xfId="1852"/>
    <cellStyle name="Standard 9 8 3" xfId="1853"/>
    <cellStyle name="Standard 9 8 3 2" xfId="1854"/>
    <cellStyle name="Standard 9 8 3 2 2" xfId="1855"/>
    <cellStyle name="Standard 9 8 3 2 2 2" xfId="1856"/>
    <cellStyle name="Standard 9 8 3 2 3" xfId="1857"/>
    <cellStyle name="Standard 9 8 3 3" xfId="1858"/>
    <cellStyle name="Standard 9 8 3 3 2" xfId="1859"/>
    <cellStyle name="Standard 9 8 3 4" xfId="1860"/>
    <cellStyle name="Standard 9 8 4" xfId="1861"/>
    <cellStyle name="Standard 9 8 4 2" xfId="1862"/>
    <cellStyle name="Standard 9 8 4 2 2" xfId="1863"/>
    <cellStyle name="Standard 9 8 4 3" xfId="1864"/>
    <cellStyle name="Standard 9 8 5" xfId="1865"/>
    <cellStyle name="Standard 9 8 5 2" xfId="1866"/>
    <cellStyle name="Standard 9 8 6" xfId="1867"/>
    <cellStyle name="Standard 9 9" xfId="1868"/>
    <cellStyle name="Standard 9 9 2" xfId="1869"/>
    <cellStyle name="Standard 9 9 2 2" xfId="1870"/>
    <cellStyle name="Standard 9 9 2 2 2" xfId="1871"/>
    <cellStyle name="Standard 9 9 2 2 2 2" xfId="1872"/>
    <cellStyle name="Standard 9 9 2 2 3" xfId="1873"/>
    <cellStyle name="Standard 9 9 2 3" xfId="1874"/>
    <cellStyle name="Standard 9 9 2 3 2" xfId="1875"/>
    <cellStyle name="Standard 9 9 2 4" xfId="1876"/>
    <cellStyle name="Standard 9 9 3" xfId="1877"/>
    <cellStyle name="Standard 9 9 3 2" xfId="1878"/>
    <cellStyle name="Standard 9 9 3 2 2" xfId="1879"/>
    <cellStyle name="Standard 9 9 3 3" xfId="1880"/>
    <cellStyle name="Standard 9 9 4" xfId="1881"/>
    <cellStyle name="Standard 9 9 4 2" xfId="1882"/>
    <cellStyle name="Standard 9 9 5" xfId="1883"/>
    <cellStyle name="Standard_MBI-0712" xfId="1"/>
    <cellStyle name="Standard_Tabellenverzeichnis_24.09.07c" xfId="3"/>
    <cellStyle name="Strich" xfId="1884"/>
    <cellStyle name="Strich mit Ränder" xfId="1885"/>
    <cellStyle name="Strich mit Ränder 2" xfId="1886"/>
    <cellStyle name="Strich mit Ränder o+u" xfId="1887"/>
    <cellStyle name="Strich mit Ränder o+u 2" xfId="1888"/>
    <cellStyle name="Strich mit Ränder o+u+r" xfId="1889"/>
    <cellStyle name="Strich mit Ränder o+u+r 2" xfId="1890"/>
    <cellStyle name="Strich, ohne Rahmen" xfId="1891"/>
    <cellStyle name="Strich, rechts Rand" xfId="1892"/>
    <cellStyle name="Strich, rechts+u+o Rand" xfId="1893"/>
    <cellStyle name="Strich, rechts+u+o Rand 2" xfId="1894"/>
    <cellStyle name="Strich,o+u Rand" xfId="1895"/>
    <cellStyle name="Strich,o+u Rand 2" xfId="1896"/>
    <cellStyle name="Strich,o+u+ rechts Rand" xfId="1897"/>
    <cellStyle name="Strich,o+u+ rechts Rand 2" xfId="1898"/>
    <cellStyle name="Strich,Rahmen links" xfId="1899"/>
    <cellStyle name="Strich,u+o Ränder" xfId="1900"/>
    <cellStyle name="Strich,u+o Ränder 2" xfId="1901"/>
    <cellStyle name="Strich; ohne Ränder" xfId="1902"/>
    <cellStyle name="Strich; Rand rechts" xfId="1903"/>
    <cellStyle name="Strich; unten Rand" xfId="1904"/>
    <cellStyle name="Strich;rechts + unten Rand" xfId="1905"/>
    <cellStyle name="Strich_bilanzjo" xfId="1906"/>
    <cellStyle name="Tabarial" xfId="1907"/>
    <cellStyle name="Tabarial 2" xfId="1908"/>
    <cellStyle name="Tabelle" xfId="1909"/>
    <cellStyle name="Tabelle 2" xfId="1910"/>
    <cellStyle name="TabFuss linksbündig" xfId="1911"/>
    <cellStyle name="TabFuss linksbündig 2" xfId="1912"/>
    <cellStyle name="TabFuss linksbündig o.Ränder" xfId="1913"/>
    <cellStyle name="TabFuss rechts" xfId="1914"/>
    <cellStyle name="TabFuss rot." xfId="1915"/>
    <cellStyle name="TabFuss rot. 2" xfId="1916"/>
    <cellStyle name="TabFuss rot. fett" xfId="1917"/>
    <cellStyle name="TabFuss rot. fett 2" xfId="1918"/>
    <cellStyle name="TabKopf" xfId="1919"/>
    <cellStyle name="TabKopf rot." xfId="1920"/>
    <cellStyle name="TabKopf_li" xfId="1921"/>
    <cellStyle name="Tsd" xfId="1922"/>
    <cellStyle name="Überschrift 1 2" xfId="1923"/>
    <cellStyle name="Überschrift 1 2 2" xfId="1924"/>
    <cellStyle name="Überschrift 1 3" xfId="1925"/>
    <cellStyle name="Überschrift 2 2" xfId="1926"/>
    <cellStyle name="Überschrift 2 2 2" xfId="1927"/>
    <cellStyle name="Überschrift 2 3" xfId="1928"/>
    <cellStyle name="Überschrift 3 2" xfId="1929"/>
    <cellStyle name="Überschrift 3 2 2" xfId="1930"/>
    <cellStyle name="Überschrift 3 3" xfId="1931"/>
    <cellStyle name="Überschrift 4 2" xfId="1932"/>
    <cellStyle name="Überschrift 4 2 2" xfId="1933"/>
    <cellStyle name="Überschrift 4 3" xfId="1934"/>
    <cellStyle name="Überschrift 5" xfId="1935"/>
    <cellStyle name="Überschrift 5 2" xfId="1936"/>
    <cellStyle name="Überschrift 6" xfId="1937"/>
    <cellStyle name="Untertitel" xfId="1938"/>
    <cellStyle name="Untertitel 2" xfId="1939"/>
    <cellStyle name="Ü-Tabellen[1.,2.]" xfId="1940"/>
    <cellStyle name="Verknüpfte Zelle 2" xfId="1941"/>
    <cellStyle name="Verknüpfte Zelle 2 2" xfId="1942"/>
    <cellStyle name="Verknüpfte Zelle 3" xfId="1943"/>
    <cellStyle name="Währung 2" xfId="1944"/>
    <cellStyle name="Warnender Text 2" xfId="1945"/>
    <cellStyle name="Warnender Text 3" xfId="1946"/>
    <cellStyle name="ZeilenNr.hinten" xfId="1947"/>
    <cellStyle name="ZeilenNr.vorne" xfId="1948"/>
    <cellStyle name="Zelle mit 2.Komma" xfId="1949"/>
    <cellStyle name="Zelle mit Rand" xfId="1950"/>
    <cellStyle name="Zelle mit Rand 2" xfId="1951"/>
    <cellStyle name="Zelle mit Rand 2 2" xfId="1952"/>
    <cellStyle name="Zelle mit Rand 3" xfId="1953"/>
    <cellStyle name="Zelle mit Rand 4" xfId="1954"/>
    <cellStyle name="Zelle mit Rand 5" xfId="1955"/>
    <cellStyle name="Zelle mit Rand 6" xfId="1956"/>
    <cellStyle name="Zelle mit Rand 7" xfId="1957"/>
    <cellStyle name="Zelle überprüfen 2" xfId="1958"/>
    <cellStyle name="Zelle überprüfen 2 2" xfId="1959"/>
    <cellStyle name="Zelle überprüfen 3" xfId="1960"/>
    <cellStyle name="Zwischentitel" xfId="1961"/>
    <cellStyle name="Zwischentitel 2" xfId="1962"/>
  </cellStyles>
  <dxfs count="0"/>
  <tableStyles count="0" defaultTableStyle="TableStyleMedium2" defaultPivotStyle="PivotStyleLight16"/>
  <colors>
    <mruColors>
      <color rgb="FFAA1E32"/>
      <color rgb="FFFFDC00"/>
      <color rgb="FF69AF28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9526</xdr:rowOff>
    </xdr:from>
    <xdr:to>
      <xdr:col>0</xdr:col>
      <xdr:colOff>6235348</xdr:colOff>
      <xdr:row>59</xdr:row>
      <xdr:rowOff>142726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4326"/>
          <a:ext cx="6235348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9524</xdr:rowOff>
    </xdr:from>
    <xdr:to>
      <xdr:col>0</xdr:col>
      <xdr:colOff>6235346</xdr:colOff>
      <xdr:row>59</xdr:row>
      <xdr:rowOff>142724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4324"/>
          <a:ext cx="6235346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38100</xdr:colOff>
          <xdr:row>8</xdr:row>
          <xdr:rowOff>38100</xdr:rowOff>
        </xdr:from>
        <xdr:to>
          <xdr:col>0</xdr:col>
          <xdr:colOff>952500</xdr:colOff>
          <xdr:row>12</xdr:row>
          <xdr:rowOff>114300</xdr:rowOff>
        </xdr:to>
        <xdr:sp macro="" textlink="">
          <xdr:nvSpPr>
            <xdr:cNvPr id="47110" name="Object 6" hidden="1">
              <a:extLst>
                <a:ext uri="{63B3BB69-23CF-44E3-9099-C40C66FF867C}">
                  <a14:compatExt spid="_x0000_s471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statistik.sachsen.de/html/bauhauptgewerbe.html" TargetMode="External"/><Relationship Id="rId13" Type="http://schemas.openxmlformats.org/officeDocument/2006/relationships/hyperlink" Target="https://www.statistik.sachsen.de/html/gastgewerbe.html" TargetMode="External"/><Relationship Id="rId18" Type="http://schemas.openxmlformats.org/officeDocument/2006/relationships/hyperlink" Target="https://www.statistik.sachsen.de/html/verbraucherpreise.html" TargetMode="External"/><Relationship Id="rId3" Type="http://schemas.openxmlformats.org/officeDocument/2006/relationships/hyperlink" Target="http://www.statistikportal.de/de/etr/definitionen-und-methoden" TargetMode="External"/><Relationship Id="rId21" Type="http://schemas.openxmlformats.org/officeDocument/2006/relationships/hyperlink" Target="https://www.destatis.de/DE/Themen/Wirtschaft/Preise/Einfuhrpreisindex-Ausfuhrpreisindex/Methoden/erlaeuterungen-aussenhandelspreise.html" TargetMode="External"/><Relationship Id="rId7" Type="http://schemas.openxmlformats.org/officeDocument/2006/relationships/hyperlink" Target="https://www.statistik.sachsen.de/html/industrie-bergbau-verarbeitendes-gewerbe.html" TargetMode="External"/><Relationship Id="rId12" Type="http://schemas.openxmlformats.org/officeDocument/2006/relationships/hyperlink" Target="https://www.statistik.sachsen.de/html/binnenhandel.html" TargetMode="External"/><Relationship Id="rId17" Type="http://schemas.openxmlformats.org/officeDocument/2006/relationships/hyperlink" Target="https://www.statistik.sachsen.de/html/aussenhandel.html" TargetMode="External"/><Relationship Id="rId2" Type="http://schemas.openxmlformats.org/officeDocument/2006/relationships/hyperlink" Target="https://www.statistik.sachsen.de/html/erwerbstaetige.html" TargetMode="External"/><Relationship Id="rId16" Type="http://schemas.openxmlformats.org/officeDocument/2006/relationships/hyperlink" Target="https://www.statistik.sachsen.de/html/insolvenzen.html" TargetMode="External"/><Relationship Id="rId20" Type="http://schemas.openxmlformats.org/officeDocument/2006/relationships/hyperlink" Target="https://statistik.arbeitsagentur.de/DE/Navigation/Grundlagen/Definitionen/Definitionen-Nav.html" TargetMode="External"/><Relationship Id="rId1" Type="http://schemas.openxmlformats.org/officeDocument/2006/relationships/hyperlink" Target="https://www.statistik.sachsen.de/html/konjunktur-aktuell.html" TargetMode="External"/><Relationship Id="rId6" Type="http://schemas.openxmlformats.org/officeDocument/2006/relationships/hyperlink" Target="https://www.statistik.sachsen.de/html/arbeitsmarkt.html" TargetMode="External"/><Relationship Id="rId11" Type="http://schemas.openxmlformats.org/officeDocument/2006/relationships/hyperlink" Target="https://www.statistik.sachsen.de/html/beherbergung.html" TargetMode="External"/><Relationship Id="rId24" Type="http://schemas.openxmlformats.org/officeDocument/2006/relationships/printerSettings" Target="../printerSettings/printerSettings7.bin"/><Relationship Id="rId5" Type="http://schemas.openxmlformats.org/officeDocument/2006/relationships/hyperlink" Target="https://statistik.arbeitsagentur.de/Navigation/Statistik/Grundlagen/Methodik-Qualitaet/Methodische-Hinweise/Meth-Hinweise-Nav.html" TargetMode="External"/><Relationship Id="rId15" Type="http://schemas.openxmlformats.org/officeDocument/2006/relationships/hyperlink" Target="https://www.statistik.sachsen.de/html/gewerbeanzeigen.html" TargetMode="External"/><Relationship Id="rId23" Type="http://schemas.openxmlformats.org/officeDocument/2006/relationships/hyperlink" Target="https://www.destatis.de/DE/Themen/Wirtschaft/Preise/Glossar/erzeugerpreisindizes-dienstleistungen.html" TargetMode="External"/><Relationship Id="rId10" Type="http://schemas.openxmlformats.org/officeDocument/2006/relationships/hyperlink" Target="https://www.statistik.sachsen.de/html/bautaetigkeit.html" TargetMode="External"/><Relationship Id="rId19" Type="http://schemas.openxmlformats.org/officeDocument/2006/relationships/hyperlink" Target="https://www.statistik.sachsen.de/html/baupreise.html" TargetMode="External"/><Relationship Id="rId4" Type="http://schemas.openxmlformats.org/officeDocument/2006/relationships/hyperlink" Target="https://statistik.arbeitsagentur.de/DE/Navigation/Grundlagen/Methodik-Qualitaet/Methodenberichte/Methodenberichte-Nav.html" TargetMode="External"/><Relationship Id="rId9" Type="http://schemas.openxmlformats.org/officeDocument/2006/relationships/hyperlink" Target="https://www.statistik.sachsen.de/html/ausbaugewerbe.html" TargetMode="External"/><Relationship Id="rId14" Type="http://schemas.openxmlformats.org/officeDocument/2006/relationships/hyperlink" Target="https://www.statistik.sachsen.de/html/dienstleistungen.html" TargetMode="External"/><Relationship Id="rId22" Type="http://schemas.openxmlformats.org/officeDocument/2006/relationships/hyperlink" Target="https://www.destatis.de/DE/Themen/Wirtschaft/Preise/Glossar/erzeugerpreisindex.html" TargetMode="Externa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3.bin"/><Relationship Id="rId1" Type="http://schemas.openxmlformats.org/officeDocument/2006/relationships/printerSettings" Target="../printerSettings/printerSettings12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1.bin"/><Relationship Id="rId1" Type="http://schemas.openxmlformats.org/officeDocument/2006/relationships/printerSettings" Target="../printerSettings/printerSettings30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7.bin"/><Relationship Id="rId1" Type="http://schemas.openxmlformats.org/officeDocument/2006/relationships/printerSettings" Target="../printerSettings/printerSettings36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3.bin"/><Relationship Id="rId1" Type="http://schemas.openxmlformats.org/officeDocument/2006/relationships/printerSettings" Target="../printerSettings/printerSettings42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9.bin"/><Relationship Id="rId1" Type="http://schemas.openxmlformats.org/officeDocument/2006/relationships/printerSettings" Target="../printerSettings/printerSettings48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5.bin"/><Relationship Id="rId1" Type="http://schemas.openxmlformats.org/officeDocument/2006/relationships/printerSettings" Target="../printerSettings/printerSettings54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1.bin"/><Relationship Id="rId1" Type="http://schemas.openxmlformats.org/officeDocument/2006/relationships/printerSettings" Target="../printerSettings/printerSettings60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3.bin"/><Relationship Id="rId1" Type="http://schemas.openxmlformats.org/officeDocument/2006/relationships/printerSettings" Target="../printerSettings/printerSettings62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5.bin"/><Relationship Id="rId1" Type="http://schemas.openxmlformats.org/officeDocument/2006/relationships/printerSettings" Target="../printerSettings/printerSettings64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7.bin"/><Relationship Id="rId1" Type="http://schemas.openxmlformats.org/officeDocument/2006/relationships/printerSettings" Target="../printerSettings/printerSettings6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9.bin"/><Relationship Id="rId2" Type="http://schemas.openxmlformats.org/officeDocument/2006/relationships/hyperlink" Target="https://statistik.arbeitsagentur.de/DE/Statischer-Content/Grundlagen/Methodik-Qualitaet/Qualitaetsberichte/Generische-Publikationen/Qualitaetsbericht-Statistik-Kurzarbeit.pdf?__blob=publicationFile&amp;v=6" TargetMode="External"/><Relationship Id="rId1" Type="http://schemas.openxmlformats.org/officeDocument/2006/relationships/printerSettings" Target="../printerSettings/printerSettings68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1.bin"/><Relationship Id="rId1" Type="http://schemas.openxmlformats.org/officeDocument/2006/relationships/printerSettings" Target="../printerSettings/printerSettings70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.bin"/><Relationship Id="rId2" Type="http://schemas.openxmlformats.org/officeDocument/2006/relationships/hyperlink" Target="https://statistik.arbeitsagentur.de/DE/Statischer-Content/Grundlagen/Methodik-Qualitaet/Qualitaetsberichte/Generische-Publikationen/Qualitaetsbericht-Statistik-Kurzarbeit.pdf?__blob=publicationFile&amp;v=6" TargetMode="External"/><Relationship Id="rId1" Type="http://schemas.openxmlformats.org/officeDocument/2006/relationships/printerSettings" Target="../printerSettings/printerSettings72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5.bin"/><Relationship Id="rId1" Type="http://schemas.openxmlformats.org/officeDocument/2006/relationships/printerSettings" Target="../printerSettings/printerSettings74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7.bin"/><Relationship Id="rId1" Type="http://schemas.openxmlformats.org/officeDocument/2006/relationships/printerSettings" Target="../printerSettings/printerSettings76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9.bin"/><Relationship Id="rId1" Type="http://schemas.openxmlformats.org/officeDocument/2006/relationships/printerSettings" Target="../printerSettings/printerSettings78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80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6.bin"/><Relationship Id="rId1" Type="http://schemas.openxmlformats.org/officeDocument/2006/relationships/printerSettings" Target="../printerSettings/printerSettings85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8.bin"/><Relationship Id="rId1" Type="http://schemas.openxmlformats.org/officeDocument/2006/relationships/printerSettings" Target="../printerSettings/printerSettings8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5"/>
  <sheetViews>
    <sheetView showGridLines="0" tabSelected="1" zoomScaleNormal="100" workbookViewId="0"/>
  </sheetViews>
  <sheetFormatPr baseColWidth="10" defaultRowHeight="12"/>
  <cols>
    <col min="1" max="1" width="95.28515625" style="239" customWidth="1"/>
    <col min="2" max="16384" width="11.42578125" style="239"/>
  </cols>
  <sheetData>
    <row r="1" spans="1:1" ht="12" customHeight="1">
      <c r="A1" s="236" t="s">
        <v>2</v>
      </c>
    </row>
    <row r="2" spans="1:1" s="8" customFormat="1" ht="12" customHeight="1">
      <c r="A2" s="236" t="s">
        <v>1</v>
      </c>
    </row>
    <row r="3" spans="1:1" ht="12" customHeight="1"/>
    <row r="4" spans="1:1" ht="12" customHeight="1"/>
    <row r="5" spans="1:1" ht="12" customHeight="1"/>
    <row r="6" spans="1:1" ht="12" customHeight="1"/>
    <row r="7" spans="1:1" ht="12" customHeight="1"/>
    <row r="8" spans="1:1" ht="12" customHeight="1"/>
    <row r="9" spans="1:1" ht="12" customHeight="1"/>
    <row r="10" spans="1:1" ht="12" customHeight="1"/>
    <row r="11" spans="1:1" ht="12" customHeight="1"/>
    <row r="12" spans="1:1" ht="12" customHeight="1"/>
    <row r="13" spans="1:1" ht="12" customHeight="1"/>
    <row r="14" spans="1:1" ht="12" customHeight="1"/>
    <row r="15" spans="1:1" ht="12" customHeight="1"/>
    <row r="16" spans="1:1" ht="12" customHeight="1"/>
    <row r="17" ht="12" customHeight="1"/>
    <row r="18" ht="12" customHeight="1"/>
    <row r="19" ht="12" customHeight="1"/>
    <row r="20" ht="12" customHeight="1"/>
    <row r="21" ht="12" customHeight="1"/>
    <row r="22" ht="12" customHeight="1"/>
    <row r="23" ht="12" customHeight="1"/>
    <row r="24" ht="12" customHeight="1"/>
    <row r="25" ht="12" customHeight="1"/>
    <row r="26" ht="12" customHeight="1"/>
    <row r="27" ht="12" customHeight="1"/>
    <row r="28" ht="12" customHeight="1"/>
    <row r="29" ht="12" customHeight="1"/>
    <row r="30" ht="12" customHeight="1"/>
    <row r="31" ht="12" customHeight="1"/>
    <row r="32" ht="12" customHeight="1"/>
    <row r="33" ht="12" customHeight="1"/>
    <row r="34" ht="12" customHeight="1"/>
    <row r="35" ht="12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47" ht="12" customHeight="1"/>
    <row r="48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5"/>
  <sheetViews>
    <sheetView showGridLines="0" zoomScaleNormal="100" workbookViewId="0"/>
  </sheetViews>
  <sheetFormatPr baseColWidth="10" defaultRowHeight="12"/>
  <cols>
    <col min="1" max="1" width="95.28515625" style="239" customWidth="1"/>
    <col min="2" max="16384" width="11.42578125" style="239"/>
  </cols>
  <sheetData>
    <row r="1" spans="1:1" ht="12" customHeight="1">
      <c r="A1" s="8" t="s">
        <v>2</v>
      </c>
    </row>
    <row r="2" spans="1:1" ht="12" customHeight="1"/>
    <row r="3" spans="1:1" ht="12" customHeight="1"/>
    <row r="4" spans="1:1" ht="12" customHeight="1"/>
    <row r="5" spans="1:1" ht="12" customHeight="1"/>
    <row r="6" spans="1:1" ht="12" customHeight="1"/>
    <row r="7" spans="1:1" ht="12" customHeight="1"/>
    <row r="8" spans="1:1" ht="12" customHeight="1"/>
    <row r="9" spans="1:1" ht="12" customHeight="1"/>
    <row r="10" spans="1:1" ht="12" customHeight="1"/>
    <row r="11" spans="1:1" ht="12" customHeight="1"/>
    <row r="12" spans="1:1" ht="12" customHeight="1"/>
    <row r="13" spans="1:1" ht="12" customHeight="1"/>
    <row r="14" spans="1:1" ht="12" customHeight="1"/>
    <row r="15" spans="1:1" ht="12" customHeight="1"/>
    <row r="16" spans="1:1" ht="12" customHeight="1"/>
    <row r="17" ht="12" customHeight="1"/>
    <row r="18" ht="12" customHeight="1"/>
    <row r="19" ht="12" customHeight="1"/>
    <row r="20" ht="12" customHeight="1"/>
    <row r="21" ht="12" customHeight="1"/>
    <row r="22" ht="12" customHeight="1"/>
    <row r="23" ht="12" customHeight="1"/>
    <row r="24" ht="12" customHeight="1"/>
    <row r="25" ht="12" customHeight="1"/>
    <row r="26" ht="12" customHeight="1"/>
    <row r="27" ht="12" customHeight="1"/>
    <row r="28" ht="12" customHeight="1"/>
    <row r="29" ht="12" customHeight="1"/>
    <row r="30" ht="12" customHeight="1"/>
    <row r="31" ht="12" customHeight="1"/>
    <row r="32" ht="12" customHeight="1"/>
    <row r="33" ht="12" customHeight="1"/>
    <row r="34" ht="12" customHeight="1"/>
    <row r="35" ht="12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47" ht="12" customHeight="1"/>
    <row r="48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C75"/>
  <sheetViews>
    <sheetView showGridLines="0" zoomScaleNormal="100" workbookViewId="0"/>
  </sheetViews>
  <sheetFormatPr baseColWidth="10" defaultRowHeight="11.25"/>
  <cols>
    <col min="1" max="1" width="5.7109375" style="16" customWidth="1"/>
    <col min="2" max="2" width="1.7109375" style="17" customWidth="1"/>
    <col min="3" max="3" width="87.85546875" style="10" customWidth="1"/>
    <col min="4" max="16384" width="11.42578125" style="16"/>
  </cols>
  <sheetData>
    <row r="1" spans="1:3" s="4" customFormat="1" ht="12" customHeight="1">
      <c r="A1" s="18" t="s">
        <v>385</v>
      </c>
      <c r="B1" s="2"/>
      <c r="C1" s="3"/>
    </row>
    <row r="2" spans="1:3" s="4" customFormat="1" ht="12" customHeight="1">
      <c r="A2" s="18" t="s">
        <v>19</v>
      </c>
      <c r="B2" s="5"/>
      <c r="C2" s="3"/>
    </row>
    <row r="3" spans="1:3" s="4" customFormat="1" ht="12" customHeight="1">
      <c r="A3" s="18" t="s">
        <v>85</v>
      </c>
      <c r="B3" s="6"/>
      <c r="C3" s="3"/>
    </row>
    <row r="4" spans="1:3" s="4" customFormat="1" ht="12" customHeight="1">
      <c r="A4" s="7"/>
      <c r="B4" s="6"/>
      <c r="C4" s="3"/>
    </row>
    <row r="5" spans="1:3" s="4" customFormat="1" ht="12" customHeight="1">
      <c r="A5" s="8" t="s">
        <v>0</v>
      </c>
      <c r="B5" s="6"/>
      <c r="C5" s="3"/>
    </row>
    <row r="6" spans="1:3" s="4" customFormat="1" ht="12" customHeight="1">
      <c r="A6" s="8" t="s">
        <v>1</v>
      </c>
      <c r="B6" s="9"/>
      <c r="C6" s="3"/>
    </row>
    <row r="7" spans="1:3" s="4" customFormat="1" ht="12" customHeight="1">
      <c r="A7" s="7"/>
      <c r="B7" s="6"/>
      <c r="C7" s="3"/>
    </row>
    <row r="8" spans="1:3" s="4" customFormat="1" ht="12" customHeight="1">
      <c r="A8" s="1" t="s">
        <v>2</v>
      </c>
      <c r="B8" s="6"/>
      <c r="C8" s="3"/>
    </row>
    <row r="9" spans="1:3" s="4" customFormat="1" ht="12" customHeight="1">
      <c r="A9" s="7"/>
      <c r="B9" s="6"/>
      <c r="C9" s="3"/>
    </row>
    <row r="10" spans="1:3" s="4" customFormat="1" ht="12" customHeight="1">
      <c r="A10" s="8" t="s">
        <v>3</v>
      </c>
      <c r="B10" s="9"/>
      <c r="C10" s="3"/>
    </row>
    <row r="11" spans="1:3" s="4" customFormat="1" ht="12" customHeight="1">
      <c r="A11" s="8" t="s">
        <v>4</v>
      </c>
      <c r="B11" s="8"/>
      <c r="C11" s="3"/>
    </row>
    <row r="12" spans="1:3" s="4" customFormat="1" ht="12" customHeight="1">
      <c r="A12" s="8" t="s">
        <v>5</v>
      </c>
      <c r="B12" s="8"/>
      <c r="C12" s="3"/>
    </row>
    <row r="13" spans="1:3" s="4" customFormat="1" ht="12" customHeight="1">
      <c r="A13" s="7"/>
      <c r="B13" s="6"/>
      <c r="C13" s="3"/>
    </row>
    <row r="14" spans="1:3" s="4" customFormat="1" ht="12" customHeight="1">
      <c r="A14" s="7" t="s">
        <v>6</v>
      </c>
      <c r="B14" s="6"/>
      <c r="C14" s="120"/>
    </row>
    <row r="15" spans="1:3" s="4" customFormat="1" ht="12" customHeight="1">
      <c r="A15" s="7"/>
      <c r="B15" s="6"/>
      <c r="C15" s="3"/>
    </row>
    <row r="16" spans="1:3" s="12" customFormat="1" ht="12" customHeight="1">
      <c r="A16" s="10" t="s">
        <v>7</v>
      </c>
      <c r="B16" s="11"/>
      <c r="C16" s="10" t="s">
        <v>444</v>
      </c>
    </row>
    <row r="17" spans="1:3" s="10" customFormat="1" ht="23.25" customHeight="1">
      <c r="A17" s="15" t="s">
        <v>8</v>
      </c>
      <c r="B17" s="13"/>
      <c r="C17" s="14" t="s">
        <v>587</v>
      </c>
    </row>
    <row r="18" spans="1:3" s="10" customFormat="1" ht="23.25" customHeight="1">
      <c r="A18" s="15" t="s">
        <v>9</v>
      </c>
      <c r="B18" s="13"/>
      <c r="C18" s="14" t="s">
        <v>588</v>
      </c>
    </row>
    <row r="19" spans="1:3" s="10" customFormat="1" ht="12" customHeight="1">
      <c r="A19" s="13" t="s">
        <v>10</v>
      </c>
      <c r="B19" s="13"/>
      <c r="C19" s="14" t="s">
        <v>445</v>
      </c>
    </row>
    <row r="20" spans="1:3" s="10" customFormat="1" ht="12" customHeight="1">
      <c r="A20" s="271" t="s">
        <v>11</v>
      </c>
      <c r="B20" s="271"/>
      <c r="C20" s="272" t="s">
        <v>446</v>
      </c>
    </row>
    <row r="21" spans="1:3" s="10" customFormat="1" ht="23.25" customHeight="1">
      <c r="A21" s="273" t="s">
        <v>108</v>
      </c>
      <c r="B21" s="271"/>
      <c r="C21" s="272" t="s">
        <v>193</v>
      </c>
    </row>
    <row r="22" spans="1:3" s="4" customFormat="1" ht="12" customHeight="1">
      <c r="C22" s="6"/>
    </row>
    <row r="23" spans="1:3" s="12" customFormat="1" ht="12" customHeight="1">
      <c r="A23" s="10" t="s">
        <v>12</v>
      </c>
      <c r="B23" s="10"/>
      <c r="C23" s="227" t="s">
        <v>447</v>
      </c>
    </row>
    <row r="24" spans="1:3" s="10" customFormat="1" ht="12" customHeight="1">
      <c r="A24" s="271" t="s">
        <v>13</v>
      </c>
      <c r="B24" s="271"/>
      <c r="C24" s="272" t="s">
        <v>448</v>
      </c>
    </row>
    <row r="25" spans="1:3" s="10" customFormat="1" ht="12" customHeight="1">
      <c r="A25" s="271" t="s">
        <v>14</v>
      </c>
      <c r="B25" s="271"/>
      <c r="C25" s="272" t="s">
        <v>449</v>
      </c>
    </row>
    <row r="26" spans="1:3" s="10" customFormat="1" ht="12" customHeight="1">
      <c r="A26" s="271" t="s">
        <v>21</v>
      </c>
      <c r="B26" s="271"/>
      <c r="C26" s="272" t="s">
        <v>450</v>
      </c>
    </row>
    <row r="27" spans="1:3" s="10" customFormat="1" ht="12" customHeight="1">
      <c r="A27" s="271" t="s">
        <v>22</v>
      </c>
      <c r="B27" s="271"/>
      <c r="C27" s="272" t="s">
        <v>452</v>
      </c>
    </row>
    <row r="28" spans="1:3" s="10" customFormat="1" ht="12" customHeight="1">
      <c r="A28" s="271" t="s">
        <v>15</v>
      </c>
      <c r="B28" s="271"/>
      <c r="C28" s="272" t="s">
        <v>454</v>
      </c>
    </row>
    <row r="29" spans="1:3" s="10" customFormat="1" ht="23.25" customHeight="1">
      <c r="A29" s="273" t="s">
        <v>16</v>
      </c>
      <c r="B29" s="273"/>
      <c r="C29" s="272" t="s">
        <v>204</v>
      </c>
    </row>
    <row r="30" spans="1:3" s="10" customFormat="1" ht="12" customHeight="1">
      <c r="A30" s="271" t="s">
        <v>17</v>
      </c>
      <c r="B30" s="271"/>
      <c r="C30" s="272" t="s">
        <v>451</v>
      </c>
    </row>
    <row r="31" spans="1:3" s="10" customFormat="1" ht="12" customHeight="1">
      <c r="A31" s="271" t="s">
        <v>18</v>
      </c>
      <c r="B31" s="271"/>
      <c r="C31" s="272" t="s">
        <v>453</v>
      </c>
    </row>
    <row r="32" spans="1:3" s="10" customFormat="1" ht="12" customHeight="1">
      <c r="A32" s="271" t="s">
        <v>133</v>
      </c>
      <c r="B32" s="271"/>
      <c r="C32" s="272" t="s">
        <v>455</v>
      </c>
    </row>
    <row r="33" spans="1:3" s="10" customFormat="1" ht="12" customHeight="1">
      <c r="A33" s="271" t="s">
        <v>134</v>
      </c>
      <c r="B33" s="271"/>
      <c r="C33" s="272" t="s">
        <v>203</v>
      </c>
    </row>
    <row r="34" spans="1:3" s="4" customFormat="1" ht="12" customHeight="1">
      <c r="C34" s="6"/>
    </row>
    <row r="35" spans="1:3" s="12" customFormat="1" ht="12" customHeight="1">
      <c r="A35" s="10" t="s">
        <v>23</v>
      </c>
      <c r="B35" s="10"/>
      <c r="C35" s="227" t="s">
        <v>456</v>
      </c>
    </row>
    <row r="36" spans="1:3" s="10" customFormat="1" ht="12" customHeight="1">
      <c r="A36" s="271" t="s">
        <v>24</v>
      </c>
      <c r="B36" s="271"/>
      <c r="C36" s="272" t="s">
        <v>457</v>
      </c>
    </row>
    <row r="37" spans="1:3" s="10" customFormat="1" ht="12" customHeight="1">
      <c r="A37" s="271" t="s">
        <v>25</v>
      </c>
      <c r="B37" s="271"/>
      <c r="C37" s="272" t="s">
        <v>458</v>
      </c>
    </row>
    <row r="38" spans="1:3" s="10" customFormat="1" ht="12" customHeight="1">
      <c r="A38" s="271" t="s">
        <v>139</v>
      </c>
      <c r="B38" s="271"/>
      <c r="C38" s="272" t="s">
        <v>690</v>
      </c>
    </row>
    <row r="39" spans="1:3" s="4" customFormat="1" ht="12" customHeight="1">
      <c r="C39" s="6"/>
    </row>
    <row r="40" spans="1:3" s="12" customFormat="1" ht="12" customHeight="1">
      <c r="A40" s="10" t="s">
        <v>26</v>
      </c>
      <c r="B40" s="10"/>
      <c r="C40" s="227" t="s">
        <v>459</v>
      </c>
    </row>
    <row r="41" spans="1:3" s="10" customFormat="1" ht="12" customHeight="1">
      <c r="A41" s="271" t="s">
        <v>27</v>
      </c>
      <c r="B41" s="271"/>
      <c r="C41" s="272" t="s">
        <v>216</v>
      </c>
    </row>
    <row r="42" spans="1:3" s="10" customFormat="1" ht="12" customHeight="1">
      <c r="A42" s="271" t="s">
        <v>140</v>
      </c>
      <c r="B42" s="271"/>
      <c r="C42" s="272" t="s">
        <v>691</v>
      </c>
    </row>
    <row r="43" spans="1:3" s="4" customFormat="1" ht="12" customHeight="1">
      <c r="C43" s="6"/>
    </row>
    <row r="44" spans="1:3" s="12" customFormat="1" ht="12" customHeight="1">
      <c r="A44" s="10" t="s">
        <v>28</v>
      </c>
      <c r="B44" s="10"/>
      <c r="C44" s="227" t="s">
        <v>460</v>
      </c>
    </row>
    <row r="45" spans="1:3" s="10" customFormat="1" ht="12" customHeight="1">
      <c r="A45" s="271" t="s">
        <v>29</v>
      </c>
      <c r="B45" s="271"/>
      <c r="C45" s="272" t="s">
        <v>236</v>
      </c>
    </row>
    <row r="46" spans="1:3" s="10" customFormat="1" ht="12" customHeight="1">
      <c r="A46" s="271" t="s">
        <v>31</v>
      </c>
      <c r="B46" s="271"/>
      <c r="C46" s="272" t="s">
        <v>237</v>
      </c>
    </row>
    <row r="47" spans="1:3" s="10" customFormat="1" ht="12" customHeight="1">
      <c r="A47" s="271" t="s">
        <v>147</v>
      </c>
      <c r="B47" s="271"/>
      <c r="C47" s="272" t="s">
        <v>665</v>
      </c>
    </row>
    <row r="48" spans="1:3" s="4" customFormat="1" ht="12" customHeight="1">
      <c r="C48" s="6"/>
    </row>
    <row r="49" spans="1:3" s="12" customFormat="1" ht="12" customHeight="1">
      <c r="A49" s="10" t="s">
        <v>30</v>
      </c>
      <c r="B49" s="10"/>
      <c r="C49" s="227" t="s">
        <v>603</v>
      </c>
    </row>
    <row r="50" spans="1:3" s="10" customFormat="1" ht="23.25" customHeight="1">
      <c r="A50" s="273" t="s">
        <v>32</v>
      </c>
      <c r="B50" s="271"/>
      <c r="C50" s="272" t="s">
        <v>263</v>
      </c>
    </row>
    <row r="51" spans="1:3" s="10" customFormat="1" ht="23.25" customHeight="1">
      <c r="A51" s="273" t="s">
        <v>33</v>
      </c>
      <c r="B51" s="271"/>
      <c r="C51" s="272" t="s">
        <v>468</v>
      </c>
    </row>
    <row r="52" spans="1:3" s="10" customFormat="1" ht="12" customHeight="1">
      <c r="A52" s="271" t="s">
        <v>262</v>
      </c>
      <c r="B52" s="271"/>
      <c r="C52" s="272" t="s">
        <v>600</v>
      </c>
    </row>
    <row r="53" spans="1:3" s="4" customFormat="1" ht="12" customHeight="1">
      <c r="C53" s="6"/>
    </row>
    <row r="54" spans="1:3" s="12" customFormat="1" ht="12" customHeight="1">
      <c r="A54" s="10" t="s">
        <v>34</v>
      </c>
      <c r="B54" s="10"/>
      <c r="C54" s="227" t="s">
        <v>461</v>
      </c>
    </row>
    <row r="55" spans="1:3" s="10" customFormat="1" ht="12" customHeight="1">
      <c r="A55" s="271" t="s">
        <v>35</v>
      </c>
      <c r="B55" s="271"/>
      <c r="C55" s="272" t="s">
        <v>599</v>
      </c>
    </row>
    <row r="56" spans="1:3" s="10" customFormat="1" ht="12" customHeight="1">
      <c r="A56" s="271" t="s">
        <v>36</v>
      </c>
      <c r="B56" s="271"/>
      <c r="C56" s="272" t="s">
        <v>598</v>
      </c>
    </row>
    <row r="57" spans="1:3" s="10" customFormat="1" ht="12" customHeight="1">
      <c r="A57" s="271" t="s">
        <v>37</v>
      </c>
      <c r="B57" s="271"/>
      <c r="C57" s="272" t="s">
        <v>280</v>
      </c>
    </row>
    <row r="58" spans="1:3" s="10" customFormat="1" ht="12" customHeight="1">
      <c r="A58" s="271" t="s">
        <v>295</v>
      </c>
      <c r="B58" s="271"/>
      <c r="C58" s="272" t="s">
        <v>296</v>
      </c>
    </row>
    <row r="59" spans="1:3" s="4" customFormat="1" ht="12" customHeight="1">
      <c r="C59" s="6"/>
    </row>
    <row r="60" spans="1:3" s="12" customFormat="1" ht="12" customHeight="1">
      <c r="A60" s="10" t="s">
        <v>38</v>
      </c>
      <c r="B60" s="10"/>
      <c r="C60" s="227" t="s">
        <v>462</v>
      </c>
    </row>
    <row r="61" spans="1:3" s="10" customFormat="1" ht="12" customHeight="1">
      <c r="A61" s="271" t="s">
        <v>39</v>
      </c>
      <c r="B61" s="271"/>
      <c r="C61" s="272" t="s">
        <v>463</v>
      </c>
    </row>
    <row r="62" spans="1:3" s="10" customFormat="1" ht="12" customHeight="1">
      <c r="A62" s="271" t="s">
        <v>40</v>
      </c>
      <c r="B62" s="271"/>
      <c r="C62" s="272" t="s">
        <v>464</v>
      </c>
    </row>
    <row r="63" spans="1:3" s="10" customFormat="1" ht="12" customHeight="1">
      <c r="A63" s="271" t="s">
        <v>157</v>
      </c>
      <c r="B63" s="271"/>
      <c r="C63" s="272" t="s">
        <v>465</v>
      </c>
    </row>
    <row r="64" spans="1:3" s="4" customFormat="1" ht="12" customHeight="1">
      <c r="C64" s="6"/>
    </row>
    <row r="65" spans="1:3" s="12" customFormat="1" ht="12" customHeight="1">
      <c r="A65" s="10" t="s">
        <v>41</v>
      </c>
      <c r="B65" s="10"/>
      <c r="C65" s="227" t="s">
        <v>466</v>
      </c>
    </row>
    <row r="66" spans="1:3" s="10" customFormat="1" ht="12" customHeight="1">
      <c r="A66" s="271" t="s">
        <v>42</v>
      </c>
      <c r="B66" s="271"/>
      <c r="C66" s="272" t="s">
        <v>334</v>
      </c>
    </row>
    <row r="67" spans="1:3" s="10" customFormat="1" ht="12" customHeight="1">
      <c r="A67" s="271" t="s">
        <v>43</v>
      </c>
      <c r="B67" s="271"/>
      <c r="C67" s="272" t="s">
        <v>354</v>
      </c>
    </row>
    <row r="68" spans="1:3" s="4" customFormat="1" ht="12" customHeight="1">
      <c r="A68" s="271" t="s">
        <v>44</v>
      </c>
      <c r="B68" s="271"/>
      <c r="C68" s="272" t="s">
        <v>335</v>
      </c>
    </row>
    <row r="69" spans="1:3" s="10" customFormat="1" ht="12" customHeight="1">
      <c r="A69" s="271" t="s">
        <v>45</v>
      </c>
      <c r="B69" s="271"/>
      <c r="C69" s="272" t="s">
        <v>332</v>
      </c>
    </row>
    <row r="70" spans="1:3" s="10" customFormat="1" ht="12" customHeight="1">
      <c r="A70" s="271" t="s">
        <v>161</v>
      </c>
      <c r="B70" s="271"/>
      <c r="C70" s="271" t="s">
        <v>482</v>
      </c>
    </row>
    <row r="71" spans="1:3" s="4" customFormat="1" ht="12" customHeight="1">
      <c r="A71" s="271" t="s">
        <v>469</v>
      </c>
      <c r="B71" s="276"/>
      <c r="C71" s="272" t="s">
        <v>333</v>
      </c>
    </row>
    <row r="72" spans="1:3" s="4" customFormat="1" ht="12" customHeight="1">
      <c r="A72" s="3"/>
      <c r="B72" s="3"/>
      <c r="C72" s="3"/>
    </row>
    <row r="73" spans="1:3" s="4" customFormat="1" ht="12" customHeight="1">
      <c r="A73" s="3" t="s">
        <v>368</v>
      </c>
      <c r="B73" s="3"/>
      <c r="C73" s="274" t="s">
        <v>467</v>
      </c>
    </row>
    <row r="74" spans="1:3" s="4" customFormat="1" ht="12" customHeight="1">
      <c r="A74" s="271" t="s">
        <v>369</v>
      </c>
      <c r="B74" s="271"/>
      <c r="C74" s="272" t="s">
        <v>370</v>
      </c>
    </row>
    <row r="75" spans="1:3" s="4" customFormat="1" ht="12" customHeight="1">
      <c r="A75" s="271" t="s">
        <v>371</v>
      </c>
      <c r="B75" s="271"/>
      <c r="C75" s="272" t="s">
        <v>372</v>
      </c>
    </row>
  </sheetData>
  <customSheetViews>
    <customSheetView guid="{5DD711B4-4D49-40C2-8936-109F89833E80}" showGridLines="0">
      <selection activeCell="C16" sqref="C16"/>
      <pageMargins left="0.78740157480314965" right="0.78740157480314965" top="0.78740157480314965" bottom="0.78740157480314965" header="0.39370078740157483" footer="0.39370078740157483"/>
      <pageSetup paperSize="9" firstPageNumber="3" orientation="portrait" r:id="rId1"/>
      <headerFooter alignWithMargins="0">
        <oddFooter>&amp;C&amp;6© Statistisches Landesamt des Freistaates Sachsen | Z I 1 - vj 4/20</oddFooter>
        <firstFooter>&amp;C&amp;6© Statistisches Landesamt des Freistaates Sachsen - P V 1 - 2j/16</firstFooter>
      </headerFooter>
    </customSheetView>
  </customSheetViews>
  <hyperlinks>
    <hyperlink ref="C18" location="'1.1.2'!A1" display="Bevölkerung und Bevölkerungsbewegung 1991 bis 2012"/>
    <hyperlink ref="C19" location="'1.1.3'!A1" display="Gemeinden und Bevölkerung 1992 bis 2012 nach Gemeindegrößenklassen sowie Fläche"/>
    <hyperlink ref="C17" location="'1.1.1'!A1" display="Fläche und Bevölkerung 1990, 1995, 2000, 2005 und 2010 bis 2012 "/>
    <hyperlink ref="A17" location="'1.1.1'!A1" display="1.1.1 *"/>
    <hyperlink ref="A18" location="'1.1.2'!A1" display="1.1.2"/>
    <hyperlink ref="A19" location="'1.1.3'!A1" display="1.1.3"/>
    <hyperlink ref="A17:C17" location="T1.1!A1" display="1.1"/>
    <hyperlink ref="A18:C18" location="T1.2!A1" display="1.2"/>
    <hyperlink ref="A19:C19" location="T1.3!A1" display="1.3"/>
    <hyperlink ref="A5" location="Titel!A1" display="Titel"/>
    <hyperlink ref="A6" location="Impressum!A1" display="Impressum"/>
    <hyperlink ref="A6:B6" location="Impressum!A1" display="Impressum"/>
    <hyperlink ref="A10" location="Abkürzungen!A1" display="Abkürzungen"/>
    <hyperlink ref="A10:B10" location="Abkürzungen!A1" display="Abkürzungen"/>
    <hyperlink ref="A12" location="Glossar!A1" display="Glossar"/>
    <hyperlink ref="A11" location="Inhalt!A1" display="Vorbemerkungen"/>
    <hyperlink ref="A11:B11" location="Vorbemerkungen!A1" display="Vorbemerkungen"/>
    <hyperlink ref="A12:B12" location="'Erläuterungen und Definitionen'!A1" display="Erläuterungen und Definitionen"/>
    <hyperlink ref="C20" location="T1.4!A1" display="Tätige Personen in der Industrie nach Hauptgruppen sowie ausgewählten Wirtschaftszweigen"/>
    <hyperlink ref="C21" location="T1.5!A1" display="T1.5!A1"/>
    <hyperlink ref="C24" location="T2.1!A1" display="Baugenehmigungen für Wohn- und Nichtwohngebäude"/>
    <hyperlink ref="C25" location="T2.2!A1" display="Auftragseingang im Bauhauptgewerbe (Wertindex) nach Bauarten sowie Auftraggebern"/>
    <hyperlink ref="C26" location="T2.3!A1" display="Umsatz im Bauhauptgewerbe nach Bauarten sowie Auftraggebern"/>
    <hyperlink ref="C27" location="T2.4!A1" display="Geleistete Arbeitsstunden im Bauhauptgewerbe nach Bauarten sowie Auftraggebern"/>
    <hyperlink ref="C28" location="T2.5!A1" display="Tätige Personen im Bauhauptgewerbe"/>
    <hyperlink ref="C30" location="T2.6!A1" display="Umsatz im Ausbaugewerbe nach ausgewählten Wirtschaftszweigen"/>
    <hyperlink ref="C31" location="T2.7!A1" display="Geleistete Arbeitsstunden im Ausbaugewerbe nach ausgewählten Wirtschaftszweigen"/>
    <hyperlink ref="C32" location="T2.8!A1" display="Tätige Personen im Ausbaugewerbe nach ausgewählten Wirtschaftszweigen"/>
    <hyperlink ref="A33" location="T2.10!A1" display="2.10"/>
    <hyperlink ref="C33" location="T2.10!A1" display="Vergleich zu Deutschland - Gesamtumsatz, geleistete Arbeitsstunden und tätige Personen im Ausbaugewerbe"/>
    <hyperlink ref="C36" location="T3.1!A1" display="Umsatz im Kraftfahrzeughandel, Großhandel, Einzelhandel und Gastgewerbe"/>
    <hyperlink ref="C37" location="T3.2!A1" display="Beschäftigte im Kraftfahrzeughandel, Großhandel, Einzelhandel und Gastgewerbe"/>
    <hyperlink ref="A38" location="T3.3!A1" display="3.3"/>
    <hyperlink ref="C38" location="T3.3!A1" display="Vergleich zu Deutschland - Umsatz und Beschäftigte im Kraftfahrzeughandel, Großhandel, Einzelhandel und Gastgewerbe"/>
    <hyperlink ref="C41" location="T4.1!A1" display="Ankünfte, Übernachtungen, durchschnittliche Aufenthaltsdauer in Beherbergungseinrichtungen nach Herkunft der Gäste"/>
    <hyperlink ref="A42" location="T4.2!A1" display="4.2"/>
    <hyperlink ref="C42" location="T4.2!A1" display="Vergleich zu Deutschland - Ankünfte, Übernachtungen, durchschnittliche Aufenthaltsdauer in Beherbergungseinrichtungen"/>
    <hyperlink ref="C45" location="T5.1!A1" display="Export (Spezialhandel) nach ausgewählten Ländern sowie Warengruppen"/>
    <hyperlink ref="C46" location="T5.2!A1" display="Import (Generalhandel) nach ausgewählten Ländern sowie Warengruppen"/>
    <hyperlink ref="A47" location="T5.3!A1" display="5.3"/>
    <hyperlink ref="C47" location="T5.3!A1" display="Vergleich zu Deutschland - Export (Spezialhandel) und Import (Generalhandel) insgesamt sowie mit den EU-Ländern"/>
    <hyperlink ref="C50" location="T6.1!A1" display="T6.1!A1"/>
    <hyperlink ref="C51" location="T6.2!A1" display="T6.2!A1"/>
    <hyperlink ref="A52" location="T6.3!A1" display="6.3"/>
    <hyperlink ref="C52" location="T6.3!A1" display="Vergleich zu Deutschland - Umsatz und Beschäftigte in den weiteren Dienstleistungsbereichen zusammen"/>
    <hyperlink ref="C55" location="T7.2!A1" display="Gewerbeanmeldungen ab 2015 nach ausgewählten Wirtschaftszweigen"/>
    <hyperlink ref="C56" location="T7.2!A1" display="Gewerbeabmeldungen ab 2015 nach ausgewählten Wirtschaftszweigen"/>
    <hyperlink ref="C57" location="T7.3!A1" display="Unternehmensinsolvenzverfahren nach ausgewählten Wirtschaftszweigen und voraussichtliche Forderungen insgesamt"/>
    <hyperlink ref="A58" location="T7.4!A1" display="7.4"/>
    <hyperlink ref="C58" location="T7.4!A1" display="Vergleich zu Deutschland - Gewerbeanmeldungen, Gewerbeabmeldungen und Unternehmensinsolvenzverfahren"/>
    <hyperlink ref="C61" location="T8.1!A1" display="Gemeldete Arbeitsstellen und Kurzarbeiter"/>
    <hyperlink ref="C62" location="T8.2!A1" display="Arbeitslose und Arbeitslosenquote nach Geschlecht sowie ausgewählten Altersgruppen"/>
    <hyperlink ref="A63" location="T8.3!A1" display="8.3"/>
    <hyperlink ref="C63" location="T8.3!A1" display="Vergleich zu Deutschland - Gemeldete Arbeitsstellen, Kurzarbeiter, Arbeitslose und Arbeitslosenquote"/>
    <hyperlink ref="C66" location="T9.1!A1" display="Verbraucherpreisindex und Jahresteuerungsrate nach ausgewählten Hauptgruppen und Sonderindizes"/>
    <hyperlink ref="C67" location="T9.2!A1" display="Vergleich zu Deutschland - Verbraucherpreisindex und Jahresteuerungsrate"/>
    <hyperlink ref="C69" location="T9.3!A1" display="Erzeugerpreisindex gewerblicher Produkte (Inlandsabsatz) für Deutschland nach ausgewählten Güterabteilungen"/>
    <hyperlink ref="C70" location="T9.4!A1" display="Erzeugerpreisindex für Dienstleistungen für Deutschland nach Wirtschaftsabschnitten"/>
    <hyperlink ref="C68" location="T9.5!A1" display="Baupreisindex für Bauleistungen im Neubau von Gebäuden, im Ingenieurbau und für Instandhaltung von Wohngebäuden"/>
    <hyperlink ref="C71" location="T9.6!A1" display="Außenhandelspreisindex für den Export und Import für Deutschland"/>
    <hyperlink ref="C74" location="T10.1!A1" display="Erwerbstätige am Arbeitsort nach Wirtschaftsbereichen"/>
    <hyperlink ref="A75" location="T10.2!A1" display="10.2"/>
    <hyperlink ref="C75" location="T10.2!A1" display="Vergleich zu Deutschland - Erwerbstätige am Arbeitsort"/>
    <hyperlink ref="C29" location="T2.9!A1" display="T2.9!A1"/>
    <hyperlink ref="A24:C24" location="T2.1!A1" display="2.1"/>
    <hyperlink ref="A25:C25" location="T2.2!A1" display="2.2"/>
    <hyperlink ref="A26:C26" location="T2.3!A1" display="2.3"/>
    <hyperlink ref="A27:C27" location="T2.4!A1" display="2.4"/>
    <hyperlink ref="A28:C28" location="T2.5!A1" display="2.5"/>
    <hyperlink ref="A29:C29" location="T2.6!A1" display="2.6"/>
    <hyperlink ref="A30:C30" location="T2.7!A1" display="2.7"/>
    <hyperlink ref="A31:C31" location="T2.8!A1" display="2.8"/>
    <hyperlink ref="A32:C32" location="T2.9!A1" display="2.9"/>
    <hyperlink ref="A33:C33" location="T2.10!A1" display="2.10"/>
    <hyperlink ref="A36:C36" location="T3.1!A1" display="3.1"/>
    <hyperlink ref="A37:C37" location="T3.2!A1" display="3.2"/>
    <hyperlink ref="A38:C38" location="T3.3!A1" display="3.3"/>
    <hyperlink ref="A41:C41" location="T4.1!A1" display="4.1"/>
    <hyperlink ref="A42:C42" location="T4.2!A1" display="4.2"/>
    <hyperlink ref="A20:C20" location="T1.4!A1" display="1.4"/>
    <hyperlink ref="A21:C21" location="T1.5!A1" display="1.5"/>
    <hyperlink ref="A45:C45" location="T5.1!A1" display="5.1"/>
    <hyperlink ref="A46:C46" location="T5.2!A1" display="5.2"/>
    <hyperlink ref="A47:C47" location="T5.3!A1" display="5.3"/>
    <hyperlink ref="A75:C75" location="T10.2!A1" display="10.2"/>
    <hyperlink ref="A74:C74" location="T10.1!A1" display="10.1"/>
    <hyperlink ref="A71:C71" location="T9.6!A1" display="9.6"/>
    <hyperlink ref="A68:C68" location="T9.3!A1" display="9.3"/>
    <hyperlink ref="A70:C70" location="T9.5!A1" display="9.5"/>
    <hyperlink ref="A69:C69" location="T9.4!A1" display="9.4"/>
    <hyperlink ref="A67:C67" location="T9.2!A1" display="9.2"/>
    <hyperlink ref="A66:C66" location="T9.1!A1" display="9.1"/>
    <hyperlink ref="A63:C63" location="T8.3!A1" display="8.3"/>
    <hyperlink ref="A62:C62" location="T8.2!A1" display="8.2"/>
    <hyperlink ref="A61:C61" location="T8.1!A1" display="8.1"/>
    <hyperlink ref="A58:C58" location="T7.4!A1" display="7.4"/>
    <hyperlink ref="A57:C57" location="T7.3!A1" display="7.3"/>
    <hyperlink ref="A56:C56" location="T7.2!A1" display="7.2"/>
    <hyperlink ref="A55:C55" location="T7.1!A1" display="7.1"/>
    <hyperlink ref="A52:C52" location="T6.3!A1" display="6.3"/>
    <hyperlink ref="A51:C51" location="T6.2!A1" display="6.2"/>
    <hyperlink ref="A50:C50" location="T6.1!A1" display="6.1"/>
  </hyperlinks>
  <pageMargins left="0.78740157480314965" right="0.78740157480314965" top="0.78740157480314965" bottom="0.78740157480314965" header="0.39370078740157483" footer="0.39370078740157483"/>
  <pageSetup paperSize="9" firstPageNumber="3" orientation="portrait" r:id="rId2"/>
  <headerFooter alignWithMargins="0">
    <oddFooter>&amp;C&amp;6© Statistisches Landesamt des Freistaates Sachsen | Z I 1 - vj 4/20</oddFooter>
    <firstFooter>&amp;C&amp;6© Statistisches Landesamt des Freistaates Sachsen - P V 1 - 2j/16</first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7"/>
  <sheetViews>
    <sheetView showGridLines="0" zoomScaleNormal="100" workbookViewId="0"/>
  </sheetViews>
  <sheetFormatPr baseColWidth="10" defaultRowHeight="12" customHeight="1"/>
  <cols>
    <col min="1" max="1" width="11.42578125" style="218" customWidth="1"/>
    <col min="2" max="2" width="11.42578125" style="219" customWidth="1"/>
    <col min="3" max="3" width="72.42578125" style="219" customWidth="1"/>
    <col min="4" max="16384" width="11.42578125" style="219"/>
  </cols>
  <sheetData>
    <row r="1" spans="1:3" s="253" customFormat="1" ht="12" customHeight="1">
      <c r="A1" s="214" t="s">
        <v>2</v>
      </c>
    </row>
    <row r="2" spans="1:3" s="253" customFormat="1" ht="12" customHeight="1"/>
    <row r="3" spans="1:3" s="255" customFormat="1" ht="12" customHeight="1">
      <c r="A3" s="254" t="s">
        <v>3</v>
      </c>
    </row>
    <row r="4" spans="1:3" s="255" customFormat="1" ht="12" customHeight="1">
      <c r="A4" s="256"/>
    </row>
    <row r="5" spans="1:3" ht="12" customHeight="1">
      <c r="A5" s="218" t="s">
        <v>495</v>
      </c>
      <c r="C5" s="218" t="s">
        <v>496</v>
      </c>
    </row>
    <row r="6" spans="1:3" ht="12" customHeight="1">
      <c r="A6" s="218" t="s">
        <v>497</v>
      </c>
      <c r="C6" s="218" t="s">
        <v>498</v>
      </c>
    </row>
    <row r="7" spans="1:3" ht="12" customHeight="1">
      <c r="A7" s="218" t="s">
        <v>499</v>
      </c>
      <c r="C7" s="218" t="s">
        <v>500</v>
      </c>
    </row>
    <row r="8" spans="1:3" ht="12" customHeight="1">
      <c r="A8" s="218" t="s">
        <v>501</v>
      </c>
      <c r="C8" s="220" t="s">
        <v>502</v>
      </c>
    </row>
    <row r="9" spans="1:3" ht="12" customHeight="1">
      <c r="A9" s="218" t="s">
        <v>503</v>
      </c>
      <c r="C9" s="220" t="s">
        <v>504</v>
      </c>
    </row>
    <row r="10" spans="1:3" ht="12" customHeight="1">
      <c r="A10" s="225" t="s">
        <v>505</v>
      </c>
      <c r="C10" s="220" t="s">
        <v>506</v>
      </c>
    </row>
    <row r="11" spans="1:3" ht="12" customHeight="1">
      <c r="A11" s="257" t="s">
        <v>507</v>
      </c>
      <c r="B11" s="258"/>
      <c r="C11" s="259" t="s">
        <v>229</v>
      </c>
    </row>
    <row r="12" spans="1:3" ht="12" customHeight="1">
      <c r="A12" s="257" t="s">
        <v>683</v>
      </c>
      <c r="B12" s="258"/>
      <c r="C12" s="258" t="s">
        <v>684</v>
      </c>
    </row>
    <row r="13" spans="1:3" ht="12" customHeight="1">
      <c r="A13" s="257" t="s">
        <v>508</v>
      </c>
      <c r="B13" s="258"/>
      <c r="C13" s="258" t="s">
        <v>509</v>
      </c>
    </row>
    <row r="14" spans="1:3" ht="12" customHeight="1">
      <c r="A14" s="257" t="s">
        <v>510</v>
      </c>
      <c r="B14" s="258"/>
      <c r="C14" s="258" t="s">
        <v>511</v>
      </c>
    </row>
    <row r="15" spans="1:3" ht="12" customHeight="1">
      <c r="A15" s="218" t="s">
        <v>512</v>
      </c>
      <c r="C15" s="219" t="s">
        <v>513</v>
      </c>
    </row>
    <row r="16" spans="1:3" ht="12" customHeight="1">
      <c r="A16" s="218" t="s">
        <v>514</v>
      </c>
      <c r="C16" s="219" t="s">
        <v>515</v>
      </c>
    </row>
    <row r="17" spans="1:3" ht="12" customHeight="1">
      <c r="A17" s="218" t="s">
        <v>516</v>
      </c>
      <c r="C17" s="219" t="s">
        <v>517</v>
      </c>
    </row>
    <row r="18" spans="1:3" ht="12" customHeight="1">
      <c r="A18" s="257" t="s">
        <v>518</v>
      </c>
      <c r="B18" s="258"/>
      <c r="C18" s="258" t="s">
        <v>519</v>
      </c>
    </row>
    <row r="19" spans="1:3" ht="12" customHeight="1">
      <c r="A19" s="225" t="s">
        <v>662</v>
      </c>
      <c r="C19" s="220" t="s">
        <v>128</v>
      </c>
    </row>
    <row r="20" spans="1:3" ht="12" customHeight="1">
      <c r="A20" s="218" t="s">
        <v>520</v>
      </c>
      <c r="C20" s="219" t="s">
        <v>521</v>
      </c>
    </row>
    <row r="21" spans="1:3" ht="12" customHeight="1">
      <c r="A21" s="218" t="s">
        <v>522</v>
      </c>
      <c r="C21" s="219" t="s">
        <v>523</v>
      </c>
    </row>
    <row r="22" spans="1:3" ht="12" customHeight="1">
      <c r="A22" s="218" t="s">
        <v>524</v>
      </c>
      <c r="C22" s="220" t="s">
        <v>525</v>
      </c>
    </row>
    <row r="23" spans="1:3" ht="12" customHeight="1">
      <c r="A23" s="225" t="s">
        <v>526</v>
      </c>
      <c r="C23" s="220" t="s">
        <v>527</v>
      </c>
    </row>
    <row r="24" spans="1:3" ht="12" customHeight="1">
      <c r="A24" s="218" t="s">
        <v>528</v>
      </c>
      <c r="C24" s="219" t="s">
        <v>529</v>
      </c>
    </row>
    <row r="25" spans="1:3" ht="12" customHeight="1">
      <c r="A25" s="225" t="s">
        <v>530</v>
      </c>
      <c r="C25" s="220" t="s">
        <v>531</v>
      </c>
    </row>
    <row r="26" spans="1:3" ht="12" customHeight="1">
      <c r="A26" s="225" t="s">
        <v>668</v>
      </c>
      <c r="C26" s="220" t="s">
        <v>669</v>
      </c>
    </row>
    <row r="27" spans="1:3" ht="12" customHeight="1">
      <c r="A27" s="225" t="s">
        <v>532</v>
      </c>
      <c r="C27" s="220" t="s">
        <v>533</v>
      </c>
    </row>
    <row r="28" spans="1:3" ht="12" customHeight="1">
      <c r="A28" s="218" t="s">
        <v>534</v>
      </c>
      <c r="C28" s="219" t="s">
        <v>535</v>
      </c>
    </row>
    <row r="29" spans="1:3" ht="12" customHeight="1">
      <c r="A29" s="218" t="s">
        <v>536</v>
      </c>
      <c r="C29" s="219" t="s">
        <v>537</v>
      </c>
    </row>
    <row r="30" spans="1:3" ht="12" customHeight="1">
      <c r="A30" s="225" t="s">
        <v>538</v>
      </c>
      <c r="C30" s="220" t="s">
        <v>539</v>
      </c>
    </row>
    <row r="31" spans="1:3" ht="12" customHeight="1">
      <c r="A31" s="218" t="s">
        <v>540</v>
      </c>
      <c r="C31" s="219" t="s">
        <v>541</v>
      </c>
    </row>
    <row r="32" spans="1:3" ht="12" customHeight="1">
      <c r="A32" s="218" t="s">
        <v>542</v>
      </c>
      <c r="C32" s="219" t="s">
        <v>543</v>
      </c>
    </row>
    <row r="34" spans="1:3" s="255" customFormat="1" ht="12" customHeight="1">
      <c r="A34" s="260" t="s">
        <v>544</v>
      </c>
      <c r="C34" s="255" t="s">
        <v>199</v>
      </c>
    </row>
    <row r="35" spans="1:3" ht="12" customHeight="1">
      <c r="A35" s="218" t="s">
        <v>545</v>
      </c>
      <c r="C35" s="219" t="s">
        <v>546</v>
      </c>
    </row>
    <row r="36" spans="1:3" ht="12" customHeight="1">
      <c r="A36" s="218" t="s">
        <v>95</v>
      </c>
      <c r="C36" s="219" t="s">
        <v>547</v>
      </c>
    </row>
    <row r="37" spans="1:3" ht="12" customHeight="1">
      <c r="C37" s="220"/>
    </row>
    <row r="38" spans="1:3" ht="12" customHeight="1">
      <c r="A38" s="225"/>
      <c r="C38" s="220"/>
    </row>
    <row r="39" spans="1:3" ht="12" customHeight="1">
      <c r="C39" s="220"/>
    </row>
    <row r="40" spans="1:3" ht="12" customHeight="1">
      <c r="A40" s="225"/>
      <c r="C40" s="220"/>
    </row>
    <row r="41" spans="1:3" ht="12" customHeight="1">
      <c r="C41" s="220"/>
    </row>
    <row r="42" spans="1:3" ht="12" customHeight="1">
      <c r="A42" s="225"/>
      <c r="C42" s="220"/>
    </row>
    <row r="44" spans="1:3" ht="12" customHeight="1">
      <c r="A44" s="225"/>
    </row>
    <row r="45" spans="1:3" ht="12" customHeight="1">
      <c r="A45" s="225"/>
    </row>
    <row r="47" spans="1:3" ht="12" customHeight="1">
      <c r="A47" s="225"/>
    </row>
    <row r="49" spans="1:3" ht="12" customHeight="1">
      <c r="A49" s="225"/>
      <c r="C49" s="220"/>
    </row>
    <row r="50" spans="1:3" ht="12" customHeight="1">
      <c r="C50" s="220"/>
    </row>
    <row r="51" spans="1:3" ht="12" customHeight="1">
      <c r="A51" s="225"/>
      <c r="C51" s="220"/>
    </row>
    <row r="52" spans="1:3" ht="12" customHeight="1">
      <c r="C52" s="220"/>
    </row>
    <row r="53" spans="1:3" ht="12" customHeight="1">
      <c r="A53" s="225"/>
      <c r="C53" s="220"/>
    </row>
    <row r="54" spans="1:3" ht="12" customHeight="1">
      <c r="C54" s="220"/>
    </row>
    <row r="55" spans="1:3" ht="12" customHeight="1">
      <c r="A55" s="225"/>
      <c r="C55" s="220"/>
    </row>
    <row r="56" spans="1:3" ht="12" customHeight="1">
      <c r="C56" s="220"/>
    </row>
    <row r="57" spans="1:3" ht="12" customHeight="1">
      <c r="A57" s="225"/>
      <c r="C57" s="220"/>
    </row>
    <row r="58" spans="1:3" ht="12" customHeight="1">
      <c r="C58" s="220"/>
    </row>
    <row r="59" spans="1:3" ht="12" customHeight="1">
      <c r="A59" s="225"/>
      <c r="C59" s="220"/>
    </row>
    <row r="60" spans="1:3" ht="12" customHeight="1">
      <c r="C60" s="220"/>
    </row>
    <row r="61" spans="1:3" ht="12" customHeight="1">
      <c r="A61" s="225"/>
      <c r="C61" s="220"/>
    </row>
    <row r="62" spans="1:3" ht="12" customHeight="1">
      <c r="C62" s="220"/>
    </row>
    <row r="63" spans="1:3" ht="12" customHeight="1">
      <c r="A63" s="225"/>
      <c r="C63" s="220"/>
    </row>
    <row r="64" spans="1:3" ht="12" customHeight="1">
      <c r="C64" s="220"/>
    </row>
    <row r="65" spans="1:3" ht="12" customHeight="1">
      <c r="A65" s="225"/>
      <c r="C65" s="220"/>
    </row>
    <row r="66" spans="1:3" ht="12" customHeight="1">
      <c r="C66" s="220"/>
    </row>
    <row r="67" spans="1:3" ht="12" customHeight="1">
      <c r="A67" s="225"/>
      <c r="C67" s="220"/>
    </row>
    <row r="68" spans="1:3" ht="12" customHeight="1">
      <c r="C68" s="220"/>
    </row>
    <row r="69" spans="1:3" ht="12" customHeight="1">
      <c r="A69" s="225"/>
      <c r="C69" s="220"/>
    </row>
    <row r="71" spans="1:3" ht="12" customHeight="1">
      <c r="A71" s="225"/>
    </row>
    <row r="73" spans="1:3" ht="12" customHeight="1">
      <c r="A73" s="225"/>
    </row>
    <row r="75" spans="1:3" ht="12" customHeight="1">
      <c r="A75" s="225"/>
    </row>
    <row r="77" spans="1:3" ht="12" customHeight="1">
      <c r="A77" s="243"/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pageOrder="overThenDown" orientation="portrait" r:id="rId1"/>
  <headerFooter alignWithMargins="0">
    <oddFooter>&amp;C&amp;6© Statistisches Landesamt des Freistaates Sachsen | Z I 1 - vj 4/20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55"/>
  <sheetViews>
    <sheetView showGridLines="0" zoomScaleNormal="100" workbookViewId="0"/>
  </sheetViews>
  <sheetFormatPr baseColWidth="10" defaultRowHeight="12" customHeight="1"/>
  <cols>
    <col min="1" max="1" width="35.42578125" style="218" customWidth="1"/>
    <col min="2" max="2" width="24.42578125" style="219" customWidth="1"/>
    <col min="3" max="4" width="17.7109375" style="219" customWidth="1"/>
    <col min="5" max="16384" width="11.42578125" style="219"/>
  </cols>
  <sheetData>
    <row r="1" spans="1:3" s="240" customFormat="1" ht="12" customHeight="1">
      <c r="A1" s="214" t="s">
        <v>2</v>
      </c>
    </row>
    <row r="2" spans="1:3" s="240" customFormat="1" ht="12" customHeight="1"/>
    <row r="3" spans="1:3" s="240" customFormat="1" ht="12" customHeight="1">
      <c r="A3" s="241" t="s">
        <v>4</v>
      </c>
    </row>
    <row r="4" spans="1:3" s="240" customFormat="1" ht="12" customHeight="1">
      <c r="A4" s="242"/>
    </row>
    <row r="5" spans="1:3" ht="12" customHeight="1">
      <c r="A5" s="218" t="s">
        <v>483</v>
      </c>
    </row>
    <row r="6" spans="1:3" ht="12" customHeight="1">
      <c r="A6" s="218" t="s">
        <v>484</v>
      </c>
    </row>
    <row r="7" spans="1:3" ht="12" customHeight="1">
      <c r="A7" s="218" t="s">
        <v>485</v>
      </c>
      <c r="C7" s="220"/>
    </row>
    <row r="9" spans="1:3" s="218" customFormat="1" ht="12" customHeight="1"/>
    <row r="10" spans="1:3" s="218" customFormat="1" ht="12" customHeight="1"/>
    <row r="11" spans="1:3" s="218" customFormat="1" ht="12" customHeight="1">
      <c r="A11" s="225"/>
      <c r="C11" s="269"/>
    </row>
    <row r="12" spans="1:3" s="218" customFormat="1" ht="12" customHeight="1">
      <c r="A12" s="225"/>
      <c r="C12" s="269"/>
    </row>
    <row r="13" spans="1:3" s="218" customFormat="1" ht="12" customHeight="1"/>
    <row r="14" spans="1:3" s="218" customFormat="1" ht="12" customHeight="1"/>
    <row r="15" spans="1:3" s="218" customFormat="1" ht="12" customHeight="1"/>
    <row r="16" spans="1:3" ht="12" customHeight="1">
      <c r="A16" s="225"/>
      <c r="C16" s="220"/>
    </row>
    <row r="17" spans="1:4" ht="12" customHeight="1">
      <c r="A17" s="225" t="s">
        <v>686</v>
      </c>
      <c r="C17" s="220"/>
    </row>
    <row r="19" spans="1:4" ht="12" customHeight="1">
      <c r="C19" s="302" t="s">
        <v>584</v>
      </c>
      <c r="D19" s="303"/>
    </row>
    <row r="20" spans="1:4" ht="12" customHeight="1">
      <c r="C20" s="304"/>
      <c r="D20" s="305"/>
    </row>
    <row r="21" spans="1:4" ht="12" customHeight="1">
      <c r="A21"/>
      <c r="B21"/>
      <c r="C21" s="304"/>
      <c r="D21" s="305"/>
    </row>
    <row r="22" spans="1:4" ht="12" customHeight="1">
      <c r="A22"/>
      <c r="B22"/>
      <c r="C22" s="304"/>
      <c r="D22" s="305"/>
    </row>
    <row r="23" spans="1:4" ht="12" customHeight="1">
      <c r="A23"/>
      <c r="B23"/>
      <c r="C23" s="306"/>
      <c r="D23" s="307"/>
    </row>
    <row r="24" spans="1:4" ht="12" customHeight="1">
      <c r="A24"/>
      <c r="B24"/>
      <c r="C24" s="246" t="s">
        <v>491</v>
      </c>
      <c r="D24" s="246" t="s">
        <v>492</v>
      </c>
    </row>
    <row r="25" spans="1:4" ht="12" customHeight="1">
      <c r="A25" s="301" t="s">
        <v>585</v>
      </c>
      <c r="B25" s="247" t="s">
        <v>486</v>
      </c>
      <c r="C25" s="244" t="s">
        <v>374</v>
      </c>
      <c r="D25" s="248" t="s">
        <v>376</v>
      </c>
    </row>
    <row r="26" spans="1:4" ht="12" customHeight="1">
      <c r="A26" s="301"/>
      <c r="B26" s="247" t="s">
        <v>487</v>
      </c>
      <c r="C26" s="249" t="s">
        <v>374</v>
      </c>
      <c r="D26" s="250" t="s">
        <v>376</v>
      </c>
    </row>
    <row r="27" spans="1:4" ht="12" customHeight="1">
      <c r="A27" s="301"/>
      <c r="B27" s="247" t="s">
        <v>488</v>
      </c>
      <c r="C27" s="249" t="s">
        <v>377</v>
      </c>
      <c r="D27" s="250" t="s">
        <v>377</v>
      </c>
    </row>
    <row r="28" spans="1:4" ht="12" customHeight="1">
      <c r="A28" s="301"/>
      <c r="B28" s="247" t="s">
        <v>489</v>
      </c>
      <c r="C28" s="249" t="s">
        <v>375</v>
      </c>
      <c r="D28" s="250" t="s">
        <v>373</v>
      </c>
    </row>
    <row r="29" spans="1:4" ht="12" customHeight="1">
      <c r="A29" s="301"/>
      <c r="B29" s="247" t="s">
        <v>490</v>
      </c>
      <c r="C29" s="251" t="s">
        <v>375</v>
      </c>
      <c r="D29" s="245" t="s">
        <v>373</v>
      </c>
    </row>
    <row r="30" spans="1:4" ht="12" customHeight="1">
      <c r="A30" s="225"/>
    </row>
    <row r="31" spans="1:4" ht="12" customHeight="1">
      <c r="A31" s="218" t="s">
        <v>493</v>
      </c>
    </row>
    <row r="32" spans="1:4" ht="12" customHeight="1">
      <c r="A32" s="218" t="s">
        <v>685</v>
      </c>
    </row>
    <row r="34" spans="1:3" ht="12" customHeight="1">
      <c r="A34" s="218" t="s">
        <v>580</v>
      </c>
      <c r="C34" s="220"/>
    </row>
    <row r="35" spans="1:3" ht="12" customHeight="1">
      <c r="A35" s="218" t="s">
        <v>581</v>
      </c>
      <c r="C35" s="220"/>
    </row>
    <row r="36" spans="1:3" ht="12" customHeight="1">
      <c r="A36" s="218" t="s">
        <v>494</v>
      </c>
      <c r="C36" s="220"/>
    </row>
    <row r="37" spans="1:3" ht="12" customHeight="1">
      <c r="A37" s="218" t="s">
        <v>582</v>
      </c>
      <c r="C37" s="220"/>
    </row>
    <row r="38" spans="1:3" ht="12" customHeight="1">
      <c r="A38" s="218" t="s">
        <v>583</v>
      </c>
      <c r="C38" s="220"/>
    </row>
    <row r="39" spans="1:3" ht="12" customHeight="1">
      <c r="C39" s="220"/>
    </row>
    <row r="40" spans="1:3" ht="12" customHeight="1">
      <c r="A40" s="218" t="s">
        <v>687</v>
      </c>
      <c r="C40" s="220"/>
    </row>
    <row r="41" spans="1:3" ht="12" customHeight="1">
      <c r="A41" s="218" t="s">
        <v>688</v>
      </c>
      <c r="C41" s="220"/>
    </row>
    <row r="42" spans="1:3" ht="12" customHeight="1">
      <c r="A42" s="218" t="s">
        <v>689</v>
      </c>
      <c r="C42" s="220"/>
    </row>
    <row r="43" spans="1:3" ht="12" customHeight="1">
      <c r="A43" s="225"/>
      <c r="C43" s="220"/>
    </row>
    <row r="44" spans="1:3" ht="12" customHeight="1">
      <c r="C44" s="220"/>
    </row>
    <row r="45" spans="1:3" ht="12" customHeight="1">
      <c r="A45" s="225"/>
      <c r="C45" s="220"/>
    </row>
    <row r="46" spans="1:3" ht="12" customHeight="1">
      <c r="C46" s="220"/>
    </row>
    <row r="47" spans="1:3" ht="12" customHeight="1">
      <c r="A47" s="225"/>
      <c r="C47" s="220"/>
    </row>
    <row r="49" spans="1:1" ht="12" customHeight="1">
      <c r="A49" s="225"/>
    </row>
    <row r="51" spans="1:1" ht="12" customHeight="1">
      <c r="A51" s="225"/>
    </row>
    <row r="53" spans="1:1" ht="12" customHeight="1">
      <c r="A53" s="225"/>
    </row>
    <row r="55" spans="1:1" ht="12" customHeight="1">
      <c r="A55" s="243"/>
    </row>
  </sheetData>
  <mergeCells count="2">
    <mergeCell ref="A25:A29"/>
    <mergeCell ref="C19:D23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pageOrder="overThenDown" orientation="portrait" r:id="rId1"/>
  <headerFooter alignWithMargins="0">
    <oddFooter>&amp;C&amp;6© Statistisches Landesamt des Freistaates Sachsen | Z I 1 - vj 4/20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7110" r:id="rId4">
          <objectPr defaultSize="0" r:id="rId5">
            <anchor moveWithCells="1">
              <from>
                <xdr:col>0</xdr:col>
                <xdr:colOff>38100</xdr:colOff>
                <xdr:row>8</xdr:row>
                <xdr:rowOff>38100</xdr:rowOff>
              </from>
              <to>
                <xdr:col>0</xdr:col>
                <xdr:colOff>952500</xdr:colOff>
                <xdr:row>12</xdr:row>
                <xdr:rowOff>114300</xdr:rowOff>
              </to>
            </anchor>
          </objectPr>
        </oleObject>
      </mc:Choice>
      <mc:Fallback>
        <oleObject progId="AcroExch.Document.DC" dvAspect="DVASPECT_ICON" shapeId="47110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A53"/>
  <sheetViews>
    <sheetView showGridLines="0" zoomScaleNormal="100" workbookViewId="0"/>
  </sheetViews>
  <sheetFormatPr baseColWidth="10" defaultRowHeight="12" customHeight="1"/>
  <cols>
    <col min="1" max="1" width="95.28515625" style="218" customWidth="1"/>
    <col min="2" max="16384" width="11.42578125" style="219"/>
  </cols>
  <sheetData>
    <row r="1" spans="1:1" s="215" customFormat="1" ht="12" customHeight="1">
      <c r="A1" s="214" t="s">
        <v>2</v>
      </c>
    </row>
    <row r="2" spans="1:1" s="215" customFormat="1" ht="12" customHeight="1"/>
    <row r="3" spans="1:1" s="215" customFormat="1" ht="12" customHeight="1">
      <c r="A3" s="216" t="s">
        <v>5</v>
      </c>
    </row>
    <row r="4" spans="1:1" s="215" customFormat="1" ht="12" customHeight="1">
      <c r="A4" s="217"/>
    </row>
    <row r="5" spans="1:1" ht="12" customHeight="1">
      <c r="A5" s="218" t="s">
        <v>411</v>
      </c>
    </row>
    <row r="6" spans="1:1" ht="12" customHeight="1">
      <c r="A6" s="218" t="s">
        <v>579</v>
      </c>
    </row>
    <row r="8" spans="1:1" s="222" customFormat="1" ht="12" customHeight="1">
      <c r="A8" s="221" t="s">
        <v>412</v>
      </c>
    </row>
    <row r="9" spans="1:1" ht="12" customHeight="1">
      <c r="A9" s="223" t="s">
        <v>413</v>
      </c>
    </row>
    <row r="11" spans="1:1" s="222" customFormat="1" ht="12" customHeight="1">
      <c r="A11" s="221" t="s">
        <v>414</v>
      </c>
    </row>
    <row r="12" spans="1:1" ht="12" customHeight="1">
      <c r="A12" s="224" t="s">
        <v>415</v>
      </c>
    </row>
    <row r="13" spans="1:1" ht="12" customHeight="1">
      <c r="A13" s="224" t="s">
        <v>416</v>
      </c>
    </row>
    <row r="15" spans="1:1" ht="12" customHeight="1">
      <c r="A15" s="225" t="s">
        <v>417</v>
      </c>
    </row>
    <row r="16" spans="1:1" ht="12" customHeight="1">
      <c r="A16" s="224" t="s">
        <v>418</v>
      </c>
    </row>
    <row r="18" spans="1:1" ht="12" customHeight="1">
      <c r="A18" s="218" t="s">
        <v>419</v>
      </c>
    </row>
    <row r="19" spans="1:1" ht="12" customHeight="1">
      <c r="A19" s="224" t="s">
        <v>420</v>
      </c>
    </row>
    <row r="21" spans="1:1" ht="12" customHeight="1">
      <c r="A21" s="225" t="s">
        <v>20</v>
      </c>
    </row>
    <row r="22" spans="1:1" ht="12" customHeight="1">
      <c r="A22" s="223" t="s">
        <v>421</v>
      </c>
    </row>
    <row r="23" spans="1:1" ht="12" customHeight="1">
      <c r="A23" s="224" t="s">
        <v>422</v>
      </c>
    </row>
    <row r="24" spans="1:1" ht="12" customHeight="1">
      <c r="A24" s="225"/>
    </row>
    <row r="25" spans="1:1" ht="12" customHeight="1">
      <c r="A25" s="218" t="s">
        <v>423</v>
      </c>
    </row>
    <row r="26" spans="1:1" ht="12" customHeight="1">
      <c r="A26" s="224" t="s">
        <v>424</v>
      </c>
    </row>
    <row r="27" spans="1:1" ht="12" customHeight="1">
      <c r="A27" s="223" t="s">
        <v>425</v>
      </c>
    </row>
    <row r="28" spans="1:1" ht="12" customHeight="1">
      <c r="A28" s="225"/>
    </row>
    <row r="29" spans="1:1" ht="12" customHeight="1">
      <c r="A29" s="225" t="s">
        <v>426</v>
      </c>
    </row>
    <row r="30" spans="1:1" ht="12" customHeight="1">
      <c r="A30" s="223" t="s">
        <v>427</v>
      </c>
    </row>
    <row r="31" spans="1:1" ht="12" customHeight="1">
      <c r="A31" s="225"/>
    </row>
    <row r="32" spans="1:1" ht="12" customHeight="1">
      <c r="A32" s="225" t="s">
        <v>428</v>
      </c>
    </row>
    <row r="33" spans="1:1" ht="12" customHeight="1">
      <c r="A33" s="223" t="s">
        <v>429</v>
      </c>
    </row>
    <row r="34" spans="1:1" ht="12" customHeight="1">
      <c r="A34" s="225"/>
    </row>
    <row r="35" spans="1:1" ht="12" customHeight="1">
      <c r="A35" s="218" t="s">
        <v>602</v>
      </c>
    </row>
    <row r="36" spans="1:1" ht="12" customHeight="1">
      <c r="A36" s="224" t="s">
        <v>430</v>
      </c>
    </row>
    <row r="38" spans="1:1" ht="12" customHeight="1">
      <c r="A38" s="218" t="s">
        <v>431</v>
      </c>
    </row>
    <row r="39" spans="1:1" ht="12" customHeight="1">
      <c r="A39" s="224" t="s">
        <v>432</v>
      </c>
    </row>
    <row r="40" spans="1:1" ht="12" customHeight="1">
      <c r="A40" s="223" t="s">
        <v>433</v>
      </c>
    </row>
    <row r="42" spans="1:1" ht="12" customHeight="1">
      <c r="A42" s="218" t="s">
        <v>434</v>
      </c>
    </row>
    <row r="43" spans="1:1" s="215" customFormat="1" ht="12" customHeight="1">
      <c r="A43" s="223" t="s">
        <v>435</v>
      </c>
    </row>
    <row r="44" spans="1:1" ht="12" customHeight="1">
      <c r="A44" s="223" t="s">
        <v>436</v>
      </c>
    </row>
    <row r="45" spans="1:1" ht="12" customHeight="1">
      <c r="A45" s="223" t="s">
        <v>437</v>
      </c>
    </row>
    <row r="46" spans="1:1" ht="12" customHeight="1">
      <c r="A46" s="223" t="s">
        <v>438</v>
      </c>
    </row>
    <row r="47" spans="1:1" ht="12" customHeight="1">
      <c r="A47" s="225"/>
    </row>
    <row r="48" spans="1:1" ht="12" customHeight="1">
      <c r="A48" s="218" t="s">
        <v>439</v>
      </c>
    </row>
    <row r="49" spans="1:1" ht="12" customHeight="1">
      <c r="A49" s="224" t="s">
        <v>440</v>
      </c>
    </row>
    <row r="50" spans="1:1" ht="12" customHeight="1">
      <c r="A50" s="223" t="s">
        <v>441</v>
      </c>
    </row>
    <row r="51" spans="1:1" ht="12" customHeight="1">
      <c r="A51" s="223" t="s">
        <v>442</v>
      </c>
    </row>
    <row r="52" spans="1:1" ht="12" customHeight="1">
      <c r="A52" s="226" t="s">
        <v>443</v>
      </c>
    </row>
    <row r="53" spans="1:1" ht="12" customHeight="1">
      <c r="A53" s="226" t="s">
        <v>586</v>
      </c>
    </row>
  </sheetData>
  <hyperlinks>
    <hyperlink ref="A1" location="Inhalt!A1" display="Inhalt"/>
    <hyperlink ref="A9" r:id="rId1"/>
    <hyperlink ref="A12" r:id="rId2"/>
    <hyperlink ref="A13" r:id="rId3"/>
    <hyperlink ref="A44" r:id="rId4"/>
    <hyperlink ref="A45" r:id="rId5"/>
    <hyperlink ref="A43" r:id="rId6"/>
    <hyperlink ref="A16" r:id="rId7"/>
    <hyperlink ref="A22" r:id="rId8"/>
    <hyperlink ref="A23" r:id="rId9"/>
    <hyperlink ref="A19" r:id="rId10"/>
    <hyperlink ref="A30" r:id="rId11"/>
    <hyperlink ref="A26" r:id="rId12"/>
    <hyperlink ref="A27" r:id="rId13"/>
    <hyperlink ref="A36" r:id="rId14"/>
    <hyperlink ref="A39" r:id="rId15"/>
    <hyperlink ref="A40" r:id="rId16"/>
    <hyperlink ref="A33" r:id="rId17"/>
    <hyperlink ref="A49" r:id="rId18"/>
    <hyperlink ref="A50" r:id="rId19"/>
    <hyperlink ref="A46" r:id="rId20"/>
    <hyperlink ref="A53" r:id="rId21"/>
    <hyperlink ref="A51" r:id="rId22"/>
    <hyperlink ref="A52" r:id="rId23"/>
  </hyperlinks>
  <pageMargins left="0.78740157480314965" right="0.78740157480314965" top="0.78740157480314965" bottom="0.78740157480314965" header="0.39370078740157483" footer="0.39370078740157483"/>
  <pageSetup paperSize="9" pageOrder="overThenDown" orientation="portrait" r:id="rId24"/>
  <headerFooter alignWithMargins="0">
    <oddFooter>&amp;C&amp;6© Statistisches Landesamt des Freistaates Sachsen | Z I 1 - vj 4/20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AN63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4" width="9.140625" style="26" customWidth="1"/>
    <col min="5" max="5" width="6" style="26" customWidth="1"/>
    <col min="6" max="6" width="2.7109375" style="26" customWidth="1"/>
    <col min="7" max="8" width="9.140625" style="26" customWidth="1"/>
    <col min="9" max="9" width="6" style="26" customWidth="1"/>
    <col min="10" max="10" width="2.7109375" style="26" customWidth="1"/>
    <col min="11" max="12" width="9.140625" style="26" customWidth="1"/>
    <col min="13" max="13" width="6" style="26" customWidth="1"/>
    <col min="14" max="14" width="2.7109375" style="26" customWidth="1"/>
    <col min="15" max="16" width="9.140625" style="26" customWidth="1"/>
    <col min="17" max="17" width="6" style="26" customWidth="1"/>
    <col min="18" max="18" width="2.7109375" style="26" customWidth="1"/>
    <col min="19" max="20" width="9.140625" style="26" customWidth="1"/>
    <col min="21" max="21" width="6" style="26" customWidth="1"/>
    <col min="22" max="22" width="2.7109375" style="26" customWidth="1"/>
    <col min="23" max="24" width="9.140625" style="26" customWidth="1"/>
    <col min="25" max="25" width="6" style="26" customWidth="1"/>
    <col min="26" max="26" width="2.7109375" style="26" customWidth="1"/>
    <col min="27" max="28" width="9.140625" style="26" customWidth="1"/>
    <col min="29" max="29" width="6" style="26" customWidth="1"/>
    <col min="30" max="30" width="2.7109375" style="26" customWidth="1"/>
    <col min="31" max="32" width="9.140625" style="26" customWidth="1"/>
    <col min="33" max="33" width="6" style="26" customWidth="1"/>
    <col min="34" max="34" width="2.7109375" style="26" customWidth="1"/>
    <col min="35" max="36" width="9.140625" style="26" customWidth="1"/>
    <col min="37" max="37" width="6" style="26" customWidth="1"/>
    <col min="38" max="38" width="2.7109375" style="26" customWidth="1"/>
    <col min="39" max="39" width="5.140625" style="26" customWidth="1"/>
    <col min="40" max="40" width="9.140625" style="26" customWidth="1"/>
    <col min="41" max="16384" width="11.42578125" style="26"/>
  </cols>
  <sheetData>
    <row r="1" spans="1:40" s="22" customFormat="1" ht="12" customHeight="1">
      <c r="A1" s="20" t="s">
        <v>2</v>
      </c>
      <c r="B1" s="21"/>
      <c r="AM1" s="23"/>
      <c r="AN1" s="19"/>
    </row>
    <row r="2" spans="1:40" s="22" customFormat="1" ht="12" customHeight="1">
      <c r="A2" s="20"/>
      <c r="B2" s="21"/>
      <c r="AM2" s="23"/>
      <c r="AN2" s="19"/>
    </row>
    <row r="3" spans="1:40" s="22" customFormat="1" ht="12" customHeight="1">
      <c r="A3" s="21" t="s">
        <v>604</v>
      </c>
      <c r="B3" s="21"/>
      <c r="P3" s="77"/>
      <c r="AM3" s="23"/>
      <c r="AN3" s="19"/>
    </row>
    <row r="4" spans="1:40" s="22" customFormat="1" ht="12" customHeight="1">
      <c r="A4" s="21" t="s">
        <v>605</v>
      </c>
      <c r="B4" s="21"/>
      <c r="AM4" s="23"/>
      <c r="AN4" s="19"/>
    </row>
    <row r="5" spans="1:40" ht="12" customHeight="1">
      <c r="A5" s="24" t="s">
        <v>85</v>
      </c>
      <c r="AM5" s="27"/>
      <c r="AN5" s="27"/>
    </row>
    <row r="6" spans="1:40" s="28" customFormat="1" ht="12" customHeight="1">
      <c r="A6" s="309" t="s">
        <v>46</v>
      </c>
      <c r="B6" s="329"/>
      <c r="C6" s="332" t="s">
        <v>73</v>
      </c>
      <c r="D6" s="333"/>
      <c r="E6" s="333"/>
      <c r="F6" s="333"/>
      <c r="G6" s="332" t="s">
        <v>86</v>
      </c>
      <c r="H6" s="333"/>
      <c r="I6" s="333"/>
      <c r="J6" s="333"/>
      <c r="K6" s="333"/>
      <c r="L6" s="333"/>
      <c r="M6" s="333"/>
      <c r="N6" s="333"/>
      <c r="O6" s="332" t="s">
        <v>87</v>
      </c>
      <c r="P6" s="333"/>
      <c r="Q6" s="333"/>
      <c r="R6" s="333"/>
      <c r="S6" s="333"/>
      <c r="T6" s="333"/>
      <c r="U6" s="333"/>
      <c r="V6" s="333"/>
      <c r="W6" s="333"/>
      <c r="X6" s="333"/>
      <c r="Y6" s="333"/>
      <c r="Z6" s="333"/>
      <c r="AA6" s="332" t="s">
        <v>88</v>
      </c>
      <c r="AB6" s="333"/>
      <c r="AC6" s="333"/>
      <c r="AD6" s="333"/>
      <c r="AE6" s="333"/>
      <c r="AF6" s="333"/>
      <c r="AG6" s="333"/>
      <c r="AH6" s="333"/>
      <c r="AI6" s="333"/>
      <c r="AJ6" s="333"/>
      <c r="AK6" s="333"/>
      <c r="AL6" s="333"/>
      <c r="AM6" s="308" t="s">
        <v>46</v>
      </c>
      <c r="AN6" s="309"/>
    </row>
    <row r="7" spans="1:40" s="28" customFormat="1" ht="12" customHeight="1">
      <c r="A7" s="311"/>
      <c r="B7" s="330"/>
      <c r="C7" s="314" t="s">
        <v>74</v>
      </c>
      <c r="D7" s="317" t="s">
        <v>75</v>
      </c>
      <c r="E7" s="318"/>
      <c r="F7" s="318"/>
      <c r="G7" s="323" t="s">
        <v>76</v>
      </c>
      <c r="H7" s="324"/>
      <c r="I7" s="324"/>
      <c r="J7" s="324"/>
      <c r="K7" s="324" t="s">
        <v>77</v>
      </c>
      <c r="L7" s="324"/>
      <c r="M7" s="324"/>
      <c r="N7" s="324"/>
      <c r="O7" s="323" t="s">
        <v>79</v>
      </c>
      <c r="P7" s="324"/>
      <c r="Q7" s="324"/>
      <c r="R7" s="324"/>
      <c r="S7" s="323" t="s">
        <v>78</v>
      </c>
      <c r="T7" s="324"/>
      <c r="U7" s="324"/>
      <c r="V7" s="324"/>
      <c r="W7" s="334" t="s">
        <v>84</v>
      </c>
      <c r="X7" s="335"/>
      <c r="Y7" s="335"/>
      <c r="Z7" s="335"/>
      <c r="AA7" s="334" t="s">
        <v>655</v>
      </c>
      <c r="AB7" s="335"/>
      <c r="AC7" s="335"/>
      <c r="AD7" s="335"/>
      <c r="AE7" s="323" t="s">
        <v>80</v>
      </c>
      <c r="AF7" s="324"/>
      <c r="AG7" s="324"/>
      <c r="AH7" s="324"/>
      <c r="AI7" s="323" t="s">
        <v>169</v>
      </c>
      <c r="AJ7" s="324"/>
      <c r="AK7" s="324"/>
      <c r="AL7" s="324"/>
      <c r="AM7" s="310"/>
      <c r="AN7" s="311"/>
    </row>
    <row r="8" spans="1:40" s="28" customFormat="1" ht="12" customHeight="1">
      <c r="A8" s="311"/>
      <c r="B8" s="330"/>
      <c r="C8" s="315"/>
      <c r="D8" s="319"/>
      <c r="E8" s="320"/>
      <c r="F8" s="320"/>
      <c r="G8" s="314" t="s">
        <v>74</v>
      </c>
      <c r="H8" s="317" t="s">
        <v>75</v>
      </c>
      <c r="I8" s="318"/>
      <c r="J8" s="318"/>
      <c r="K8" s="314" t="s">
        <v>74</v>
      </c>
      <c r="L8" s="317" t="s">
        <v>75</v>
      </c>
      <c r="M8" s="318"/>
      <c r="N8" s="318"/>
      <c r="O8" s="314" t="s">
        <v>74</v>
      </c>
      <c r="P8" s="317" t="s">
        <v>75</v>
      </c>
      <c r="Q8" s="318"/>
      <c r="R8" s="318"/>
      <c r="S8" s="314" t="s">
        <v>74</v>
      </c>
      <c r="T8" s="317" t="s">
        <v>75</v>
      </c>
      <c r="U8" s="318"/>
      <c r="V8" s="318"/>
      <c r="W8" s="314" t="s">
        <v>74</v>
      </c>
      <c r="X8" s="317" t="s">
        <v>75</v>
      </c>
      <c r="Y8" s="318"/>
      <c r="Z8" s="318"/>
      <c r="AA8" s="314" t="s">
        <v>74</v>
      </c>
      <c r="AB8" s="317" t="s">
        <v>75</v>
      </c>
      <c r="AC8" s="318"/>
      <c r="AD8" s="318"/>
      <c r="AE8" s="314" t="s">
        <v>74</v>
      </c>
      <c r="AF8" s="317" t="s">
        <v>75</v>
      </c>
      <c r="AG8" s="318"/>
      <c r="AH8" s="318"/>
      <c r="AI8" s="314" t="s">
        <v>74</v>
      </c>
      <c r="AJ8" s="317" t="s">
        <v>75</v>
      </c>
      <c r="AK8" s="318"/>
      <c r="AL8" s="318"/>
      <c r="AM8" s="310"/>
      <c r="AN8" s="311"/>
    </row>
    <row r="9" spans="1:40" s="28" customFormat="1" ht="12" customHeight="1">
      <c r="A9" s="311"/>
      <c r="B9" s="330"/>
      <c r="C9" s="315"/>
      <c r="D9" s="319"/>
      <c r="E9" s="320"/>
      <c r="F9" s="320"/>
      <c r="G9" s="315"/>
      <c r="H9" s="325"/>
      <c r="I9" s="326"/>
      <c r="J9" s="326"/>
      <c r="K9" s="315"/>
      <c r="L9" s="325"/>
      <c r="M9" s="326"/>
      <c r="N9" s="326"/>
      <c r="O9" s="315"/>
      <c r="P9" s="325"/>
      <c r="Q9" s="326"/>
      <c r="R9" s="326"/>
      <c r="S9" s="315"/>
      <c r="T9" s="325"/>
      <c r="U9" s="326"/>
      <c r="V9" s="326"/>
      <c r="W9" s="315"/>
      <c r="X9" s="325"/>
      <c r="Y9" s="326"/>
      <c r="Z9" s="326"/>
      <c r="AA9" s="315"/>
      <c r="AB9" s="325"/>
      <c r="AC9" s="326"/>
      <c r="AD9" s="326"/>
      <c r="AE9" s="315"/>
      <c r="AF9" s="325"/>
      <c r="AG9" s="326"/>
      <c r="AH9" s="326"/>
      <c r="AI9" s="315"/>
      <c r="AJ9" s="325"/>
      <c r="AK9" s="326"/>
      <c r="AL9" s="326"/>
      <c r="AM9" s="310"/>
      <c r="AN9" s="311"/>
    </row>
    <row r="10" spans="1:40" s="28" customFormat="1" ht="12" customHeight="1">
      <c r="A10" s="311"/>
      <c r="B10" s="330"/>
      <c r="C10" s="315"/>
      <c r="D10" s="321"/>
      <c r="E10" s="322"/>
      <c r="F10" s="322"/>
      <c r="G10" s="315"/>
      <c r="H10" s="327"/>
      <c r="I10" s="328"/>
      <c r="J10" s="328"/>
      <c r="K10" s="315"/>
      <c r="L10" s="327"/>
      <c r="M10" s="328"/>
      <c r="N10" s="328"/>
      <c r="O10" s="315"/>
      <c r="P10" s="327"/>
      <c r="Q10" s="328"/>
      <c r="R10" s="328"/>
      <c r="S10" s="315"/>
      <c r="T10" s="327"/>
      <c r="U10" s="328"/>
      <c r="V10" s="328"/>
      <c r="W10" s="315"/>
      <c r="X10" s="327"/>
      <c r="Y10" s="328"/>
      <c r="Z10" s="328"/>
      <c r="AA10" s="315"/>
      <c r="AB10" s="327"/>
      <c r="AC10" s="328"/>
      <c r="AD10" s="328"/>
      <c r="AE10" s="315"/>
      <c r="AF10" s="327"/>
      <c r="AG10" s="328"/>
      <c r="AH10" s="328"/>
      <c r="AI10" s="315"/>
      <c r="AJ10" s="327"/>
      <c r="AK10" s="328"/>
      <c r="AL10" s="328"/>
      <c r="AM10" s="310"/>
      <c r="AN10" s="311"/>
    </row>
    <row r="11" spans="1:40" s="28" customFormat="1" ht="12" customHeight="1">
      <c r="A11" s="313"/>
      <c r="B11" s="331"/>
      <c r="C11" s="316"/>
      <c r="D11" s="29" t="s">
        <v>83</v>
      </c>
      <c r="E11" s="336" t="s">
        <v>211</v>
      </c>
      <c r="F11" s="338"/>
      <c r="G11" s="316"/>
      <c r="H11" s="29" t="s">
        <v>83</v>
      </c>
      <c r="I11" s="336" t="s">
        <v>211</v>
      </c>
      <c r="J11" s="338"/>
      <c r="K11" s="316"/>
      <c r="L11" s="29" t="s">
        <v>83</v>
      </c>
      <c r="M11" s="336" t="s">
        <v>211</v>
      </c>
      <c r="N11" s="337"/>
      <c r="O11" s="316"/>
      <c r="P11" s="29" t="s">
        <v>83</v>
      </c>
      <c r="Q11" s="336" t="s">
        <v>211</v>
      </c>
      <c r="R11" s="338"/>
      <c r="S11" s="316"/>
      <c r="T11" s="29" t="s">
        <v>83</v>
      </c>
      <c r="U11" s="336" t="s">
        <v>211</v>
      </c>
      <c r="V11" s="338"/>
      <c r="W11" s="316"/>
      <c r="X11" s="29" t="s">
        <v>83</v>
      </c>
      <c r="Y11" s="336" t="s">
        <v>211</v>
      </c>
      <c r="Z11" s="337"/>
      <c r="AA11" s="316"/>
      <c r="AB11" s="29" t="s">
        <v>83</v>
      </c>
      <c r="AC11" s="336" t="s">
        <v>211</v>
      </c>
      <c r="AD11" s="338"/>
      <c r="AE11" s="316"/>
      <c r="AF11" s="29" t="s">
        <v>83</v>
      </c>
      <c r="AG11" s="336" t="s">
        <v>211</v>
      </c>
      <c r="AH11" s="338"/>
      <c r="AI11" s="316"/>
      <c r="AJ11" s="29" t="s">
        <v>83</v>
      </c>
      <c r="AK11" s="336" t="s">
        <v>211</v>
      </c>
      <c r="AL11" s="337"/>
      <c r="AM11" s="312"/>
      <c r="AN11" s="313"/>
    </row>
    <row r="12" spans="1:40" ht="12" customHeight="1">
      <c r="A12" s="30"/>
      <c r="B12" s="31"/>
      <c r="C12" s="32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4"/>
      <c r="P12" s="34"/>
      <c r="Q12" s="33"/>
      <c r="R12" s="33"/>
      <c r="S12" s="34"/>
      <c r="T12" s="34"/>
      <c r="U12" s="33"/>
      <c r="V12" s="33"/>
      <c r="W12" s="34"/>
      <c r="X12" s="34"/>
      <c r="Y12" s="33"/>
      <c r="Z12" s="33"/>
      <c r="AA12" s="34"/>
      <c r="AB12" s="34"/>
      <c r="AC12" s="33"/>
      <c r="AD12" s="33"/>
      <c r="AE12" s="34"/>
      <c r="AF12" s="34"/>
      <c r="AG12" s="33"/>
      <c r="AH12" s="33"/>
      <c r="AI12" s="34"/>
      <c r="AJ12" s="34"/>
      <c r="AK12" s="33"/>
      <c r="AL12" s="33"/>
      <c r="AM12" s="35"/>
      <c r="AN12" s="30"/>
    </row>
    <row r="13" spans="1:40" s="42" customFormat="1" ht="12" customHeight="1">
      <c r="A13" s="36">
        <v>2015</v>
      </c>
      <c r="B13" s="37"/>
      <c r="C13" s="150">
        <v>100</v>
      </c>
      <c r="D13" s="170" t="s">
        <v>123</v>
      </c>
      <c r="E13" s="170" t="s">
        <v>123</v>
      </c>
      <c r="F13" s="270" t="s">
        <v>123</v>
      </c>
      <c r="G13" s="152">
        <v>100</v>
      </c>
      <c r="H13" s="170" t="s">
        <v>123</v>
      </c>
      <c r="I13" s="170" t="s">
        <v>123</v>
      </c>
      <c r="J13" s="270" t="s">
        <v>123</v>
      </c>
      <c r="K13" s="152">
        <v>100</v>
      </c>
      <c r="L13" s="170" t="s">
        <v>123</v>
      </c>
      <c r="M13" s="170" t="s">
        <v>123</v>
      </c>
      <c r="N13" s="270" t="s">
        <v>123</v>
      </c>
      <c r="O13" s="152">
        <v>100</v>
      </c>
      <c r="P13" s="170" t="s">
        <v>123</v>
      </c>
      <c r="Q13" s="170" t="s">
        <v>123</v>
      </c>
      <c r="R13" s="270" t="s">
        <v>123</v>
      </c>
      <c r="S13" s="152">
        <v>100</v>
      </c>
      <c r="T13" s="170" t="s">
        <v>123</v>
      </c>
      <c r="U13" s="170" t="s">
        <v>123</v>
      </c>
      <c r="V13" s="270" t="s">
        <v>123</v>
      </c>
      <c r="W13" s="152">
        <v>100</v>
      </c>
      <c r="X13" s="170" t="s">
        <v>123</v>
      </c>
      <c r="Y13" s="170" t="s">
        <v>123</v>
      </c>
      <c r="Z13" s="270" t="s">
        <v>123</v>
      </c>
      <c r="AA13" s="152">
        <v>100.2</v>
      </c>
      <c r="AB13" s="170" t="s">
        <v>123</v>
      </c>
      <c r="AC13" s="170" t="s">
        <v>123</v>
      </c>
      <c r="AD13" s="270" t="s">
        <v>123</v>
      </c>
      <c r="AE13" s="152">
        <v>100</v>
      </c>
      <c r="AF13" s="170" t="s">
        <v>123</v>
      </c>
      <c r="AG13" s="170" t="s">
        <v>123</v>
      </c>
      <c r="AH13" s="270" t="s">
        <v>123</v>
      </c>
      <c r="AI13" s="152">
        <v>100</v>
      </c>
      <c r="AJ13" s="170" t="s">
        <v>123</v>
      </c>
      <c r="AK13" s="170" t="s">
        <v>123</v>
      </c>
      <c r="AL13" s="270" t="s">
        <v>123</v>
      </c>
      <c r="AM13" s="40">
        <v>2015</v>
      </c>
      <c r="AN13" s="41"/>
    </row>
    <row r="14" spans="1:40" s="42" customFormat="1" ht="12" customHeight="1">
      <c r="A14" s="36">
        <v>2016</v>
      </c>
      <c r="B14" s="37"/>
      <c r="C14" s="79">
        <v>100.1</v>
      </c>
      <c r="D14" s="80">
        <v>0.1</v>
      </c>
      <c r="E14" s="171">
        <v>-0.2</v>
      </c>
      <c r="F14" s="175" t="s">
        <v>375</v>
      </c>
      <c r="G14" s="38">
        <v>100.2</v>
      </c>
      <c r="H14" s="39">
        <v>0.2</v>
      </c>
      <c r="I14" s="171">
        <v>0.6</v>
      </c>
      <c r="J14" s="173" t="s">
        <v>374</v>
      </c>
      <c r="K14" s="38">
        <v>100</v>
      </c>
      <c r="L14" s="56" t="s">
        <v>357</v>
      </c>
      <c r="M14" s="171">
        <v>-0.9</v>
      </c>
      <c r="N14" s="172" t="s">
        <v>375</v>
      </c>
      <c r="O14" s="38">
        <v>102.5</v>
      </c>
      <c r="P14" s="39">
        <v>2.4</v>
      </c>
      <c r="Q14" s="171">
        <v>5.4</v>
      </c>
      <c r="R14" s="173" t="s">
        <v>374</v>
      </c>
      <c r="S14" s="38">
        <v>98.1</v>
      </c>
      <c r="T14" s="39">
        <v>-1.9</v>
      </c>
      <c r="U14" s="171">
        <v>-2.2000000000000002</v>
      </c>
      <c r="V14" s="172" t="s">
        <v>375</v>
      </c>
      <c r="W14" s="38">
        <v>114.2</v>
      </c>
      <c r="X14" s="39">
        <v>14.2</v>
      </c>
      <c r="Y14" s="171">
        <v>11.3</v>
      </c>
      <c r="Z14" s="173" t="s">
        <v>374</v>
      </c>
      <c r="AA14" s="38">
        <v>98.1</v>
      </c>
      <c r="AB14" s="39">
        <v>-2.1</v>
      </c>
      <c r="AC14" s="171">
        <v>5.2</v>
      </c>
      <c r="AD14" s="173" t="s">
        <v>374</v>
      </c>
      <c r="AE14" s="38">
        <v>100.5</v>
      </c>
      <c r="AF14" s="39">
        <v>0.5</v>
      </c>
      <c r="AG14" s="171">
        <v>1.9</v>
      </c>
      <c r="AH14" s="173" t="s">
        <v>376</v>
      </c>
      <c r="AI14" s="38">
        <v>97.4</v>
      </c>
      <c r="AJ14" s="39">
        <v>-2.6</v>
      </c>
      <c r="AK14" s="171">
        <v>-4.5</v>
      </c>
      <c r="AL14" s="172" t="s">
        <v>373</v>
      </c>
      <c r="AM14" s="40">
        <v>2016</v>
      </c>
      <c r="AN14" s="41"/>
    </row>
    <row r="15" spans="1:40" s="42" customFormat="1" ht="12" customHeight="1">
      <c r="A15" s="36">
        <v>2017</v>
      </c>
      <c r="B15" s="37"/>
      <c r="C15" s="79">
        <v>105.6</v>
      </c>
      <c r="D15" s="80">
        <v>5.5</v>
      </c>
      <c r="E15" s="171">
        <v>5.8</v>
      </c>
      <c r="F15" s="173" t="s">
        <v>374</v>
      </c>
      <c r="G15" s="38">
        <v>106.2</v>
      </c>
      <c r="H15" s="39">
        <v>5.9</v>
      </c>
      <c r="I15" s="171">
        <v>5.4</v>
      </c>
      <c r="J15" s="173" t="s">
        <v>374</v>
      </c>
      <c r="K15" s="38">
        <v>105</v>
      </c>
      <c r="L15" s="39">
        <v>5</v>
      </c>
      <c r="M15" s="171">
        <v>6.2</v>
      </c>
      <c r="N15" s="173" t="s">
        <v>374</v>
      </c>
      <c r="O15" s="38">
        <v>109.5</v>
      </c>
      <c r="P15" s="39">
        <v>6.9</v>
      </c>
      <c r="Q15" s="171">
        <v>8</v>
      </c>
      <c r="R15" s="173" t="s">
        <v>374</v>
      </c>
      <c r="S15" s="38">
        <v>103.5</v>
      </c>
      <c r="T15" s="39">
        <v>5.6</v>
      </c>
      <c r="U15" s="171">
        <v>5.6</v>
      </c>
      <c r="V15" s="173" t="s">
        <v>374</v>
      </c>
      <c r="W15" s="38">
        <v>107.6</v>
      </c>
      <c r="X15" s="39">
        <v>-5.8</v>
      </c>
      <c r="Y15" s="171">
        <v>-2.6</v>
      </c>
      <c r="Z15" s="172" t="s">
        <v>375</v>
      </c>
      <c r="AA15" s="38">
        <v>109.2</v>
      </c>
      <c r="AB15" s="39">
        <v>11.4</v>
      </c>
      <c r="AC15" s="171">
        <v>7.5</v>
      </c>
      <c r="AD15" s="173" t="s">
        <v>374</v>
      </c>
      <c r="AE15" s="38">
        <v>108.9</v>
      </c>
      <c r="AF15" s="39">
        <v>8.4</v>
      </c>
      <c r="AG15" s="171">
        <v>7.9</v>
      </c>
      <c r="AH15" s="173" t="s">
        <v>374</v>
      </c>
      <c r="AI15" s="38">
        <v>99.7</v>
      </c>
      <c r="AJ15" s="39">
        <v>2.2999999999999998</v>
      </c>
      <c r="AK15" s="171">
        <v>3.1</v>
      </c>
      <c r="AL15" s="173" t="s">
        <v>374</v>
      </c>
      <c r="AM15" s="40">
        <v>2017</v>
      </c>
      <c r="AN15" s="41"/>
    </row>
    <row r="16" spans="1:40" s="42" customFormat="1" ht="12" customHeight="1">
      <c r="A16" s="36">
        <v>2018</v>
      </c>
      <c r="B16" s="37"/>
      <c r="C16" s="79">
        <v>106.6</v>
      </c>
      <c r="D16" s="80">
        <v>0.9</v>
      </c>
      <c r="E16" s="171">
        <v>0.6</v>
      </c>
      <c r="F16" s="173" t="s">
        <v>376</v>
      </c>
      <c r="G16" s="38">
        <v>107.8</v>
      </c>
      <c r="H16" s="39">
        <v>1.5</v>
      </c>
      <c r="I16" s="171">
        <v>1.8</v>
      </c>
      <c r="J16" s="173" t="s">
        <v>374</v>
      </c>
      <c r="K16" s="38">
        <v>105.2</v>
      </c>
      <c r="L16" s="39">
        <v>0.2</v>
      </c>
      <c r="M16" s="171">
        <v>-0.9</v>
      </c>
      <c r="N16" s="172" t="s">
        <v>373</v>
      </c>
      <c r="O16" s="38">
        <v>110.9</v>
      </c>
      <c r="P16" s="39">
        <v>1.2</v>
      </c>
      <c r="Q16" s="171">
        <v>0.4</v>
      </c>
      <c r="R16" s="175" t="s">
        <v>376</v>
      </c>
      <c r="S16" s="38">
        <v>103.9</v>
      </c>
      <c r="T16" s="39">
        <v>0.4</v>
      </c>
      <c r="U16" s="171">
        <v>0.3</v>
      </c>
      <c r="V16" s="175" t="s">
        <v>376</v>
      </c>
      <c r="W16" s="38">
        <v>115.8</v>
      </c>
      <c r="X16" s="39">
        <v>7.6</v>
      </c>
      <c r="Y16" s="171">
        <v>6.3</v>
      </c>
      <c r="Z16" s="173" t="s">
        <v>374</v>
      </c>
      <c r="AA16" s="38">
        <v>101.2</v>
      </c>
      <c r="AB16" s="39">
        <v>-7.3</v>
      </c>
      <c r="AC16" s="171">
        <v>-3.3</v>
      </c>
      <c r="AD16" s="172" t="s">
        <v>373</v>
      </c>
      <c r="AE16" s="38">
        <v>108.6</v>
      </c>
      <c r="AF16" s="39">
        <v>-0.3</v>
      </c>
      <c r="AG16" s="171">
        <v>-0.8</v>
      </c>
      <c r="AH16" s="172" t="s">
        <v>373</v>
      </c>
      <c r="AI16" s="38">
        <v>99.3</v>
      </c>
      <c r="AJ16" s="39">
        <v>-0.4</v>
      </c>
      <c r="AK16" s="171">
        <v>0.1</v>
      </c>
      <c r="AL16" s="175" t="s">
        <v>376</v>
      </c>
      <c r="AM16" s="40">
        <v>2018</v>
      </c>
      <c r="AN16" s="41"/>
    </row>
    <row r="17" spans="1:40" s="42" customFormat="1" ht="12" customHeight="1">
      <c r="A17" s="36"/>
      <c r="B17" s="37"/>
      <c r="C17" s="79"/>
      <c r="D17" s="80"/>
      <c r="E17" s="171"/>
      <c r="F17" s="174"/>
      <c r="G17" s="38"/>
      <c r="H17" s="39"/>
      <c r="I17" s="171"/>
      <c r="J17" s="174"/>
      <c r="K17" s="38"/>
      <c r="L17" s="39"/>
      <c r="M17" s="171"/>
      <c r="N17" s="174"/>
      <c r="O17" s="38"/>
      <c r="P17" s="39"/>
      <c r="Q17" s="171"/>
      <c r="R17" s="174"/>
      <c r="S17" s="38"/>
      <c r="T17" s="39"/>
      <c r="U17" s="171"/>
      <c r="V17" s="174"/>
      <c r="W17" s="38"/>
      <c r="X17" s="39"/>
      <c r="Y17" s="171"/>
      <c r="Z17" s="174"/>
      <c r="AA17" s="38"/>
      <c r="AB17" s="39"/>
      <c r="AC17" s="171"/>
      <c r="AD17" s="174"/>
      <c r="AE17" s="38"/>
      <c r="AF17" s="39"/>
      <c r="AG17" s="171"/>
      <c r="AH17" s="174"/>
      <c r="AI17" s="38"/>
      <c r="AJ17" s="39"/>
      <c r="AK17" s="171"/>
      <c r="AL17" s="174"/>
      <c r="AM17" s="40"/>
      <c r="AN17" s="41"/>
    </row>
    <row r="18" spans="1:40" s="42" customFormat="1" ht="12" customHeight="1">
      <c r="A18" s="36">
        <v>2019</v>
      </c>
      <c r="B18" s="37"/>
      <c r="C18" s="79">
        <v>99.7</v>
      </c>
      <c r="D18" s="80">
        <v>-6.5</v>
      </c>
      <c r="E18" s="171">
        <v>-6.1</v>
      </c>
      <c r="F18" s="172" t="s">
        <v>373</v>
      </c>
      <c r="G18" s="38">
        <v>100.3</v>
      </c>
      <c r="H18" s="39">
        <v>-7</v>
      </c>
      <c r="I18" s="171">
        <v>-6</v>
      </c>
      <c r="J18" s="172" t="s">
        <v>373</v>
      </c>
      <c r="K18" s="38">
        <v>99</v>
      </c>
      <c r="L18" s="39">
        <v>-5.9</v>
      </c>
      <c r="M18" s="171">
        <v>-6.8</v>
      </c>
      <c r="N18" s="172" t="s">
        <v>373</v>
      </c>
      <c r="O18" s="38">
        <v>101.1</v>
      </c>
      <c r="P18" s="39">
        <v>-8.8000000000000007</v>
      </c>
      <c r="Q18" s="171">
        <v>-8.1999999999999993</v>
      </c>
      <c r="R18" s="172" t="s">
        <v>373</v>
      </c>
      <c r="S18" s="38">
        <v>97.2</v>
      </c>
      <c r="T18" s="39">
        <v>-6.4</v>
      </c>
      <c r="U18" s="171">
        <v>-6.3</v>
      </c>
      <c r="V18" s="172" t="s">
        <v>373</v>
      </c>
      <c r="W18" s="38">
        <v>129.6</v>
      </c>
      <c r="X18" s="39">
        <v>11.9</v>
      </c>
      <c r="Y18" s="171">
        <v>11</v>
      </c>
      <c r="Z18" s="173" t="s">
        <v>374</v>
      </c>
      <c r="AA18" s="38">
        <v>91.6</v>
      </c>
      <c r="AB18" s="39">
        <v>-9.5</v>
      </c>
      <c r="AC18" s="171">
        <v>-9.5</v>
      </c>
      <c r="AD18" s="172" t="s">
        <v>373</v>
      </c>
      <c r="AE18" s="38">
        <v>94.8</v>
      </c>
      <c r="AF18" s="39">
        <v>-12.7</v>
      </c>
      <c r="AG18" s="171">
        <v>-10.5</v>
      </c>
      <c r="AH18" s="172" t="s">
        <v>373</v>
      </c>
      <c r="AI18" s="38">
        <v>95.8</v>
      </c>
      <c r="AJ18" s="39">
        <v>-3.5</v>
      </c>
      <c r="AK18" s="171">
        <v>-4.0999999999999996</v>
      </c>
      <c r="AL18" s="172" t="s">
        <v>373</v>
      </c>
      <c r="AM18" s="40">
        <v>2019</v>
      </c>
      <c r="AN18" s="41"/>
    </row>
    <row r="19" spans="1:40" s="49" customFormat="1" ht="12" customHeight="1">
      <c r="A19" s="43" t="s">
        <v>90</v>
      </c>
      <c r="B19" s="44"/>
      <c r="C19" s="82">
        <v>103.5</v>
      </c>
      <c r="D19" s="81">
        <v>-6.4</v>
      </c>
      <c r="E19" s="86">
        <v>-4.2</v>
      </c>
      <c r="F19" s="172" t="s">
        <v>373</v>
      </c>
      <c r="G19" s="46">
        <v>104</v>
      </c>
      <c r="H19" s="45">
        <v>-3</v>
      </c>
      <c r="I19" s="86">
        <v>-2.1</v>
      </c>
      <c r="J19" s="172" t="s">
        <v>373</v>
      </c>
      <c r="K19" s="46">
        <v>103</v>
      </c>
      <c r="L19" s="45">
        <v>-10.1</v>
      </c>
      <c r="M19" s="86">
        <v>-6.5</v>
      </c>
      <c r="N19" s="172" t="s">
        <v>373</v>
      </c>
      <c r="O19" s="46">
        <v>110.4</v>
      </c>
      <c r="P19" s="45">
        <v>-5</v>
      </c>
      <c r="Q19" s="86">
        <v>-5</v>
      </c>
      <c r="R19" s="172" t="s">
        <v>373</v>
      </c>
      <c r="S19" s="46">
        <v>98.6</v>
      </c>
      <c r="T19" s="45">
        <v>-8</v>
      </c>
      <c r="U19" s="86">
        <v>-4.5</v>
      </c>
      <c r="V19" s="172" t="s">
        <v>373</v>
      </c>
      <c r="W19" s="46">
        <v>128.9</v>
      </c>
      <c r="X19" s="45">
        <v>5.8</v>
      </c>
      <c r="Y19" s="86">
        <v>7.4</v>
      </c>
      <c r="Z19" s="173" t="s">
        <v>374</v>
      </c>
      <c r="AA19" s="46">
        <v>97.2</v>
      </c>
      <c r="AB19" s="45">
        <v>-8.1999999999999993</v>
      </c>
      <c r="AC19" s="86">
        <v>-9.5</v>
      </c>
      <c r="AD19" s="172" t="s">
        <v>373</v>
      </c>
      <c r="AE19" s="46">
        <v>98.2</v>
      </c>
      <c r="AF19" s="45">
        <v>-12.4</v>
      </c>
      <c r="AG19" s="86">
        <v>-9.1999999999999993</v>
      </c>
      <c r="AH19" s="172" t="s">
        <v>373</v>
      </c>
      <c r="AI19" s="46">
        <v>98.1</v>
      </c>
      <c r="AJ19" s="45">
        <v>-5.7</v>
      </c>
      <c r="AK19" s="86">
        <v>-4.0999999999999996</v>
      </c>
      <c r="AL19" s="172" t="s">
        <v>373</v>
      </c>
      <c r="AM19" s="47" t="s">
        <v>90</v>
      </c>
      <c r="AN19" s="48"/>
    </row>
    <row r="20" spans="1:40" s="49" customFormat="1" ht="12" customHeight="1">
      <c r="A20" s="43" t="s">
        <v>91</v>
      </c>
      <c r="B20" s="44"/>
      <c r="C20" s="82">
        <v>96.6</v>
      </c>
      <c r="D20" s="81">
        <v>-10.5</v>
      </c>
      <c r="E20" s="86">
        <v>-5.3</v>
      </c>
      <c r="F20" s="172" t="s">
        <v>373</v>
      </c>
      <c r="G20" s="46">
        <v>96</v>
      </c>
      <c r="H20" s="45">
        <v>-11.7</v>
      </c>
      <c r="I20" s="86">
        <v>-5.3</v>
      </c>
      <c r="J20" s="172" t="s">
        <v>373</v>
      </c>
      <c r="K20" s="46">
        <v>97.3</v>
      </c>
      <c r="L20" s="45">
        <v>-9.1</v>
      </c>
      <c r="M20" s="86">
        <v>-4.9000000000000004</v>
      </c>
      <c r="N20" s="172" t="s">
        <v>373</v>
      </c>
      <c r="O20" s="46">
        <v>94.8</v>
      </c>
      <c r="P20" s="45">
        <v>-13</v>
      </c>
      <c r="Q20" s="86">
        <v>-7.8</v>
      </c>
      <c r="R20" s="172" t="s">
        <v>373</v>
      </c>
      <c r="S20" s="46">
        <v>95.9</v>
      </c>
      <c r="T20" s="45">
        <v>-10.3</v>
      </c>
      <c r="U20" s="86">
        <v>-4.8</v>
      </c>
      <c r="V20" s="172" t="s">
        <v>373</v>
      </c>
      <c r="W20" s="46">
        <v>125.5</v>
      </c>
      <c r="X20" s="45">
        <v>7.4</v>
      </c>
      <c r="Y20" s="86">
        <v>10.199999999999999</v>
      </c>
      <c r="Z20" s="173" t="s">
        <v>374</v>
      </c>
      <c r="AA20" s="46">
        <v>88.6</v>
      </c>
      <c r="AB20" s="45">
        <v>-16</v>
      </c>
      <c r="AC20" s="86">
        <v>-9.1999999999999993</v>
      </c>
      <c r="AD20" s="172" t="s">
        <v>373</v>
      </c>
      <c r="AE20" s="46">
        <v>96</v>
      </c>
      <c r="AF20" s="45">
        <v>-15.9</v>
      </c>
      <c r="AG20" s="86">
        <v>-9.6</v>
      </c>
      <c r="AH20" s="172" t="s">
        <v>373</v>
      </c>
      <c r="AI20" s="46">
        <v>91.9</v>
      </c>
      <c r="AJ20" s="45">
        <v>-8.5</v>
      </c>
      <c r="AK20" s="86">
        <v>-3.8</v>
      </c>
      <c r="AL20" s="172" t="s">
        <v>373</v>
      </c>
      <c r="AM20" s="47" t="s">
        <v>91</v>
      </c>
      <c r="AN20" s="48"/>
    </row>
    <row r="21" spans="1:40" s="49" customFormat="1" ht="12" customHeight="1">
      <c r="A21" s="43" t="s">
        <v>92</v>
      </c>
      <c r="B21" s="44"/>
      <c r="C21" s="82">
        <v>98.9</v>
      </c>
      <c r="D21" s="81">
        <v>-0.8</v>
      </c>
      <c r="E21" s="86">
        <v>-6.8</v>
      </c>
      <c r="F21" s="172" t="s">
        <v>373</v>
      </c>
      <c r="G21" s="46">
        <v>99.7</v>
      </c>
      <c r="H21" s="45">
        <v>-2.2999999999999998</v>
      </c>
      <c r="I21" s="86">
        <v>-7.9</v>
      </c>
      <c r="J21" s="172" t="s">
        <v>373</v>
      </c>
      <c r="K21" s="46">
        <v>98</v>
      </c>
      <c r="L21" s="45">
        <v>1</v>
      </c>
      <c r="M21" s="86">
        <v>-5.9</v>
      </c>
      <c r="N21" s="172" t="s">
        <v>373</v>
      </c>
      <c r="O21" s="46">
        <v>96.5</v>
      </c>
      <c r="P21" s="45">
        <v>-7.5</v>
      </c>
      <c r="Q21" s="86">
        <v>-9.6</v>
      </c>
      <c r="R21" s="172" t="s">
        <v>373</v>
      </c>
      <c r="S21" s="46">
        <v>98.5</v>
      </c>
      <c r="T21" s="45">
        <v>2.1</v>
      </c>
      <c r="U21" s="86">
        <v>-6.5</v>
      </c>
      <c r="V21" s="172" t="s">
        <v>373</v>
      </c>
      <c r="W21" s="46">
        <v>128.4</v>
      </c>
      <c r="X21" s="45">
        <v>12.2</v>
      </c>
      <c r="Y21" s="86">
        <v>12.5</v>
      </c>
      <c r="Z21" s="173" t="s">
        <v>374</v>
      </c>
      <c r="AA21" s="46">
        <v>92.8</v>
      </c>
      <c r="AB21" s="45">
        <v>-1</v>
      </c>
      <c r="AC21" s="86">
        <v>-9</v>
      </c>
      <c r="AD21" s="172" t="s">
        <v>373</v>
      </c>
      <c r="AE21" s="46">
        <v>95.8</v>
      </c>
      <c r="AF21" s="45">
        <v>-0.1</v>
      </c>
      <c r="AG21" s="86">
        <v>-10.4</v>
      </c>
      <c r="AH21" s="172" t="s">
        <v>373</v>
      </c>
      <c r="AI21" s="46">
        <v>96.2</v>
      </c>
      <c r="AJ21" s="45">
        <v>0.5</v>
      </c>
      <c r="AK21" s="86">
        <v>-4.0999999999999996</v>
      </c>
      <c r="AL21" s="172" t="s">
        <v>373</v>
      </c>
      <c r="AM21" s="47" t="s">
        <v>92</v>
      </c>
      <c r="AN21" s="48"/>
    </row>
    <row r="22" spans="1:40" s="49" customFormat="1" ht="12" customHeight="1">
      <c r="A22" s="43" t="s">
        <v>93</v>
      </c>
      <c r="B22" s="44"/>
      <c r="C22" s="82">
        <v>99.6</v>
      </c>
      <c r="D22" s="81">
        <v>-7.8</v>
      </c>
      <c r="E22" s="86">
        <v>-8.1</v>
      </c>
      <c r="F22" s="172" t="s">
        <v>373</v>
      </c>
      <c r="G22" s="46">
        <v>101.5</v>
      </c>
      <c r="H22" s="45">
        <v>-10.4</v>
      </c>
      <c r="I22" s="86">
        <v>-8.5</v>
      </c>
      <c r="J22" s="172" t="s">
        <v>373</v>
      </c>
      <c r="K22" s="46">
        <v>97.5</v>
      </c>
      <c r="L22" s="45">
        <v>-4.4000000000000004</v>
      </c>
      <c r="M22" s="86">
        <v>-9.8000000000000007</v>
      </c>
      <c r="N22" s="172" t="s">
        <v>373</v>
      </c>
      <c r="O22" s="46">
        <v>102.9</v>
      </c>
      <c r="P22" s="45">
        <v>-9.8000000000000007</v>
      </c>
      <c r="Q22" s="86">
        <v>-10.3</v>
      </c>
      <c r="R22" s="172" t="s">
        <v>373</v>
      </c>
      <c r="S22" s="46">
        <v>95.9</v>
      </c>
      <c r="T22" s="45">
        <v>-8.6</v>
      </c>
      <c r="U22" s="86">
        <v>-9.4</v>
      </c>
      <c r="V22" s="172" t="s">
        <v>373</v>
      </c>
      <c r="W22" s="46">
        <v>135.6</v>
      </c>
      <c r="X22" s="45">
        <v>23.2</v>
      </c>
      <c r="Y22" s="86">
        <v>13.9</v>
      </c>
      <c r="Z22" s="173" t="s">
        <v>374</v>
      </c>
      <c r="AA22" s="46">
        <v>87.8</v>
      </c>
      <c r="AB22" s="45">
        <v>-12.1</v>
      </c>
      <c r="AC22" s="86">
        <v>-10.199999999999999</v>
      </c>
      <c r="AD22" s="172" t="s">
        <v>373</v>
      </c>
      <c r="AE22" s="46">
        <v>89.3</v>
      </c>
      <c r="AF22" s="45">
        <v>-20.399999999999999</v>
      </c>
      <c r="AG22" s="86">
        <v>-13.1</v>
      </c>
      <c r="AH22" s="172" t="s">
        <v>373</v>
      </c>
      <c r="AI22" s="46">
        <v>97.2</v>
      </c>
      <c r="AJ22" s="45">
        <v>0.2</v>
      </c>
      <c r="AK22" s="86">
        <v>-4.3</v>
      </c>
      <c r="AL22" s="172" t="s">
        <v>373</v>
      </c>
      <c r="AM22" s="47" t="s">
        <v>93</v>
      </c>
      <c r="AN22" s="48"/>
    </row>
    <row r="23" spans="1:40" s="49" customFormat="1" ht="12" customHeight="1">
      <c r="A23" s="43"/>
      <c r="B23" s="50"/>
      <c r="C23" s="82"/>
      <c r="D23" s="81"/>
      <c r="E23" s="86"/>
      <c r="F23" s="174"/>
      <c r="G23" s="46"/>
      <c r="H23" s="45"/>
      <c r="I23" s="86"/>
      <c r="J23" s="174"/>
      <c r="K23" s="46"/>
      <c r="L23" s="45"/>
      <c r="M23" s="86"/>
      <c r="N23" s="174"/>
      <c r="O23" s="46"/>
      <c r="P23" s="45"/>
      <c r="Q23" s="86"/>
      <c r="R23" s="174"/>
      <c r="S23" s="46"/>
      <c r="T23" s="45"/>
      <c r="U23" s="86"/>
      <c r="V23" s="174"/>
      <c r="W23" s="46"/>
      <c r="X23" s="45"/>
      <c r="Y23" s="86"/>
      <c r="Z23" s="174"/>
      <c r="AA23" s="46"/>
      <c r="AB23" s="45"/>
      <c r="AC23" s="86"/>
      <c r="AD23" s="174"/>
      <c r="AE23" s="46"/>
      <c r="AF23" s="45"/>
      <c r="AG23" s="86"/>
      <c r="AH23" s="174"/>
      <c r="AI23" s="46"/>
      <c r="AJ23" s="45"/>
      <c r="AK23" s="86"/>
      <c r="AL23" s="174"/>
      <c r="AM23" s="51"/>
      <c r="AN23" s="48"/>
    </row>
    <row r="24" spans="1:40" s="49" customFormat="1" ht="12" customHeight="1">
      <c r="A24" s="43" t="s">
        <v>47</v>
      </c>
      <c r="B24" s="50"/>
      <c r="C24" s="82">
        <v>102.9</v>
      </c>
      <c r="D24" s="81">
        <v>-12.2</v>
      </c>
      <c r="E24" s="86">
        <v>-3.9</v>
      </c>
      <c r="F24" s="172" t="s">
        <v>373</v>
      </c>
      <c r="G24" s="46">
        <v>106.2</v>
      </c>
      <c r="H24" s="45">
        <v>-4.5</v>
      </c>
      <c r="I24" s="86">
        <v>-1.1000000000000001</v>
      </c>
      <c r="J24" s="172" t="s">
        <v>373</v>
      </c>
      <c r="K24" s="46">
        <v>99.1</v>
      </c>
      <c r="L24" s="45">
        <v>-20.100000000000001</v>
      </c>
      <c r="M24" s="86">
        <v>-7</v>
      </c>
      <c r="N24" s="172" t="s">
        <v>373</v>
      </c>
      <c r="O24" s="46">
        <v>122.1</v>
      </c>
      <c r="P24" s="45">
        <v>-5</v>
      </c>
      <c r="Q24" s="86">
        <v>-3.7</v>
      </c>
      <c r="R24" s="172" t="s">
        <v>373</v>
      </c>
      <c r="S24" s="46">
        <v>91.5</v>
      </c>
      <c r="T24" s="45">
        <v>-17.5</v>
      </c>
      <c r="U24" s="86">
        <v>-4.7</v>
      </c>
      <c r="V24" s="172" t="s">
        <v>373</v>
      </c>
      <c r="W24" s="46">
        <v>127.5</v>
      </c>
      <c r="X24" s="45">
        <v>4.0999999999999996</v>
      </c>
      <c r="Y24" s="86">
        <v>6.6</v>
      </c>
      <c r="Z24" s="173" t="s">
        <v>374</v>
      </c>
      <c r="AA24" s="46">
        <v>104</v>
      </c>
      <c r="AB24" s="45">
        <v>-2.7</v>
      </c>
      <c r="AC24" s="86">
        <v>-9.1999999999999993</v>
      </c>
      <c r="AD24" s="172" t="s">
        <v>373</v>
      </c>
      <c r="AE24" s="46">
        <v>94.7</v>
      </c>
      <c r="AF24" s="45">
        <v>-17.899999999999999</v>
      </c>
      <c r="AG24" s="86">
        <v>-8.8000000000000007</v>
      </c>
      <c r="AH24" s="172" t="s">
        <v>373</v>
      </c>
      <c r="AI24" s="46">
        <v>85.5</v>
      </c>
      <c r="AJ24" s="45">
        <v>-17.7</v>
      </c>
      <c r="AK24" s="86">
        <v>-4.2</v>
      </c>
      <c r="AL24" s="172" t="s">
        <v>373</v>
      </c>
      <c r="AM24" s="51" t="s">
        <v>48</v>
      </c>
      <c r="AN24" s="48"/>
    </row>
    <row r="25" spans="1:40" s="49" customFormat="1" ht="12" customHeight="1">
      <c r="A25" s="43" t="s">
        <v>49</v>
      </c>
      <c r="B25" s="50"/>
      <c r="C25" s="82">
        <v>102.3</v>
      </c>
      <c r="D25" s="81">
        <v>-3</v>
      </c>
      <c r="E25" s="86">
        <v>-4.2</v>
      </c>
      <c r="F25" s="172" t="s">
        <v>373</v>
      </c>
      <c r="G25" s="46">
        <v>101.1</v>
      </c>
      <c r="H25" s="45">
        <v>-1.5</v>
      </c>
      <c r="I25" s="86">
        <v>-2.2000000000000002</v>
      </c>
      <c r="J25" s="172" t="s">
        <v>373</v>
      </c>
      <c r="K25" s="46">
        <v>103.6</v>
      </c>
      <c r="L25" s="45">
        <v>-4.5</v>
      </c>
      <c r="M25" s="86">
        <v>-6.6</v>
      </c>
      <c r="N25" s="172" t="s">
        <v>373</v>
      </c>
      <c r="O25" s="46">
        <v>100.6</v>
      </c>
      <c r="P25" s="45">
        <v>-5.8</v>
      </c>
      <c r="Q25" s="86">
        <v>-5</v>
      </c>
      <c r="R25" s="172" t="s">
        <v>373</v>
      </c>
      <c r="S25" s="46">
        <v>101.8</v>
      </c>
      <c r="T25" s="45">
        <v>-2.1</v>
      </c>
      <c r="U25" s="86">
        <v>-4.5999999999999996</v>
      </c>
      <c r="V25" s="172" t="s">
        <v>373</v>
      </c>
      <c r="W25" s="46">
        <v>126</v>
      </c>
      <c r="X25" s="45">
        <v>7.7</v>
      </c>
      <c r="Y25" s="86">
        <v>7.3</v>
      </c>
      <c r="Z25" s="173" t="s">
        <v>374</v>
      </c>
      <c r="AA25" s="46">
        <v>88.3</v>
      </c>
      <c r="AB25" s="45">
        <v>-9.8000000000000007</v>
      </c>
      <c r="AC25" s="86">
        <v>-9.6</v>
      </c>
      <c r="AD25" s="172" t="s">
        <v>373</v>
      </c>
      <c r="AE25" s="46">
        <v>99.2</v>
      </c>
      <c r="AF25" s="45">
        <v>-7.2</v>
      </c>
      <c r="AG25" s="86">
        <v>-9.3000000000000007</v>
      </c>
      <c r="AH25" s="172" t="s">
        <v>373</v>
      </c>
      <c r="AI25" s="46">
        <v>104.3</v>
      </c>
      <c r="AJ25" s="45">
        <v>-2</v>
      </c>
      <c r="AK25" s="86">
        <v>-4.0999999999999996</v>
      </c>
      <c r="AL25" s="172" t="s">
        <v>373</v>
      </c>
      <c r="AM25" s="51" t="s">
        <v>50</v>
      </c>
      <c r="AN25" s="48"/>
    </row>
    <row r="26" spans="1:40" s="49" customFormat="1" ht="12" customHeight="1">
      <c r="A26" s="43" t="s">
        <v>51</v>
      </c>
      <c r="B26" s="50"/>
      <c r="C26" s="82">
        <v>105.4</v>
      </c>
      <c r="D26" s="81">
        <v>-3.6</v>
      </c>
      <c r="E26" s="86">
        <v>-4.5</v>
      </c>
      <c r="F26" s="172" t="s">
        <v>373</v>
      </c>
      <c r="G26" s="46">
        <v>104.6</v>
      </c>
      <c r="H26" s="45">
        <v>-3</v>
      </c>
      <c r="I26" s="86">
        <v>-3.1</v>
      </c>
      <c r="J26" s="172" t="s">
        <v>373</v>
      </c>
      <c r="K26" s="46">
        <v>106.4</v>
      </c>
      <c r="L26" s="45">
        <v>-4.3</v>
      </c>
      <c r="M26" s="86">
        <v>-5.9</v>
      </c>
      <c r="N26" s="172" t="s">
        <v>375</v>
      </c>
      <c r="O26" s="46">
        <v>108.4</v>
      </c>
      <c r="P26" s="45">
        <v>-4.0999999999999996</v>
      </c>
      <c r="Q26" s="86">
        <v>-6.1</v>
      </c>
      <c r="R26" s="172" t="s">
        <v>373</v>
      </c>
      <c r="S26" s="46">
        <v>102.3</v>
      </c>
      <c r="T26" s="45">
        <v>-4</v>
      </c>
      <c r="U26" s="86">
        <v>-4.4000000000000004</v>
      </c>
      <c r="V26" s="172" t="s">
        <v>373</v>
      </c>
      <c r="W26" s="46">
        <v>133.1</v>
      </c>
      <c r="X26" s="45">
        <v>5.6</v>
      </c>
      <c r="Y26" s="86">
        <v>8.1999999999999993</v>
      </c>
      <c r="Z26" s="173" t="s">
        <v>374</v>
      </c>
      <c r="AA26" s="46">
        <v>99.3</v>
      </c>
      <c r="AB26" s="45">
        <v>-11.9</v>
      </c>
      <c r="AC26" s="86">
        <v>-9.8000000000000007</v>
      </c>
      <c r="AD26" s="172" t="s">
        <v>373</v>
      </c>
      <c r="AE26" s="46">
        <v>100.7</v>
      </c>
      <c r="AF26" s="45">
        <v>-11.7</v>
      </c>
      <c r="AG26" s="86">
        <v>-9.6</v>
      </c>
      <c r="AH26" s="172" t="s">
        <v>373</v>
      </c>
      <c r="AI26" s="46">
        <v>104.6</v>
      </c>
      <c r="AJ26" s="45">
        <v>2.8</v>
      </c>
      <c r="AK26" s="86">
        <v>-4</v>
      </c>
      <c r="AL26" s="172" t="s">
        <v>373</v>
      </c>
      <c r="AM26" s="51" t="s">
        <v>52</v>
      </c>
      <c r="AN26" s="48"/>
    </row>
    <row r="27" spans="1:40" s="49" customFormat="1" ht="12" customHeight="1">
      <c r="A27" s="43" t="s">
        <v>53</v>
      </c>
      <c r="B27" s="50"/>
      <c r="C27" s="82">
        <v>98.1</v>
      </c>
      <c r="D27" s="81">
        <v>-5.7</v>
      </c>
      <c r="E27" s="86">
        <v>-4.8</v>
      </c>
      <c r="F27" s="172" t="s">
        <v>373</v>
      </c>
      <c r="G27" s="46">
        <v>99.7</v>
      </c>
      <c r="H27" s="45">
        <v>-5.2</v>
      </c>
      <c r="I27" s="86">
        <v>-4.0999999999999996</v>
      </c>
      <c r="J27" s="172" t="s">
        <v>373</v>
      </c>
      <c r="K27" s="46">
        <v>96.2</v>
      </c>
      <c r="L27" s="45">
        <v>-6.4</v>
      </c>
      <c r="M27" s="86">
        <v>-5.3</v>
      </c>
      <c r="N27" s="172" t="s">
        <v>373</v>
      </c>
      <c r="O27" s="46">
        <v>95.3</v>
      </c>
      <c r="P27" s="45">
        <v>-11</v>
      </c>
      <c r="Q27" s="86">
        <v>-7.1</v>
      </c>
      <c r="R27" s="172" t="s">
        <v>373</v>
      </c>
      <c r="S27" s="46">
        <v>98.1</v>
      </c>
      <c r="T27" s="45">
        <v>-3.7</v>
      </c>
      <c r="U27" s="86">
        <v>-4.4000000000000004</v>
      </c>
      <c r="V27" s="172" t="s">
        <v>373</v>
      </c>
      <c r="W27" s="46">
        <v>125.1</v>
      </c>
      <c r="X27" s="45">
        <v>6.9</v>
      </c>
      <c r="Y27" s="86">
        <v>9.3000000000000007</v>
      </c>
      <c r="Z27" s="173" t="s">
        <v>374</v>
      </c>
      <c r="AA27" s="46">
        <v>91.1</v>
      </c>
      <c r="AB27" s="45">
        <v>-16.2</v>
      </c>
      <c r="AC27" s="86">
        <v>-9.5</v>
      </c>
      <c r="AD27" s="172" t="s">
        <v>373</v>
      </c>
      <c r="AE27" s="46">
        <v>94.7</v>
      </c>
      <c r="AF27" s="45">
        <v>-12.6</v>
      </c>
      <c r="AG27" s="86">
        <v>-9.5</v>
      </c>
      <c r="AH27" s="172" t="s">
        <v>373</v>
      </c>
      <c r="AI27" s="46">
        <v>97.9</v>
      </c>
      <c r="AJ27" s="45">
        <v>4.4000000000000004</v>
      </c>
      <c r="AK27" s="86">
        <v>-3.8</v>
      </c>
      <c r="AL27" s="172" t="s">
        <v>373</v>
      </c>
      <c r="AM27" s="51" t="s">
        <v>54</v>
      </c>
      <c r="AN27" s="48"/>
    </row>
    <row r="28" spans="1:40" s="49" customFormat="1" ht="12" customHeight="1">
      <c r="A28" s="43" t="s">
        <v>55</v>
      </c>
      <c r="B28" s="50"/>
      <c r="C28" s="82">
        <v>102</v>
      </c>
      <c r="D28" s="81">
        <v>-9.1999999999999993</v>
      </c>
      <c r="E28" s="86">
        <v>-5.4</v>
      </c>
      <c r="F28" s="172" t="s">
        <v>373</v>
      </c>
      <c r="G28" s="46">
        <v>101.8</v>
      </c>
      <c r="H28" s="45">
        <v>-9</v>
      </c>
      <c r="I28" s="86">
        <v>-5.3</v>
      </c>
      <c r="J28" s="172" t="s">
        <v>373</v>
      </c>
      <c r="K28" s="46">
        <v>102.2</v>
      </c>
      <c r="L28" s="45">
        <v>-9.4</v>
      </c>
      <c r="M28" s="86">
        <v>-4.9000000000000004</v>
      </c>
      <c r="N28" s="172" t="s">
        <v>373</v>
      </c>
      <c r="O28" s="46">
        <v>101.8</v>
      </c>
      <c r="P28" s="45">
        <v>-7.6</v>
      </c>
      <c r="Q28" s="86">
        <v>-7.9</v>
      </c>
      <c r="R28" s="172" t="s">
        <v>373</v>
      </c>
      <c r="S28" s="46">
        <v>100.6</v>
      </c>
      <c r="T28" s="45">
        <v>-11.5</v>
      </c>
      <c r="U28" s="86">
        <v>-4.8</v>
      </c>
      <c r="V28" s="172" t="s">
        <v>373</v>
      </c>
      <c r="W28" s="46">
        <v>129.30000000000001</v>
      </c>
      <c r="X28" s="45">
        <v>17.3</v>
      </c>
      <c r="Y28" s="86">
        <v>10.199999999999999</v>
      </c>
      <c r="Z28" s="173" t="s">
        <v>374</v>
      </c>
      <c r="AA28" s="46">
        <v>91.6</v>
      </c>
      <c r="AB28" s="45">
        <v>-12.5</v>
      </c>
      <c r="AC28" s="86">
        <v>-9.3000000000000007</v>
      </c>
      <c r="AD28" s="172" t="s">
        <v>373</v>
      </c>
      <c r="AE28" s="46">
        <v>104.2</v>
      </c>
      <c r="AF28" s="45">
        <v>-0.2</v>
      </c>
      <c r="AG28" s="86">
        <v>-9.6</v>
      </c>
      <c r="AH28" s="172" t="s">
        <v>373</v>
      </c>
      <c r="AI28" s="46">
        <v>99.9</v>
      </c>
      <c r="AJ28" s="45">
        <v>-11.2</v>
      </c>
      <c r="AK28" s="86">
        <v>-3.7</v>
      </c>
      <c r="AL28" s="172" t="s">
        <v>373</v>
      </c>
      <c r="AM28" s="51" t="s">
        <v>56</v>
      </c>
      <c r="AN28" s="48"/>
    </row>
    <row r="29" spans="1:40" s="49" customFormat="1" ht="12" customHeight="1">
      <c r="A29" s="43" t="s">
        <v>57</v>
      </c>
      <c r="B29" s="50"/>
      <c r="C29" s="82">
        <v>89.7</v>
      </c>
      <c r="D29" s="81">
        <v>-16.5</v>
      </c>
      <c r="E29" s="86">
        <v>-5.8</v>
      </c>
      <c r="F29" s="172" t="s">
        <v>373</v>
      </c>
      <c r="G29" s="46">
        <v>86.4</v>
      </c>
      <c r="H29" s="45">
        <v>-20.8</v>
      </c>
      <c r="I29" s="86">
        <v>-6.5</v>
      </c>
      <c r="J29" s="172" t="s">
        <v>373</v>
      </c>
      <c r="K29" s="46">
        <v>93.5</v>
      </c>
      <c r="L29" s="45">
        <v>-11.3</v>
      </c>
      <c r="M29" s="86">
        <v>-4.7</v>
      </c>
      <c r="N29" s="172" t="s">
        <v>373</v>
      </c>
      <c r="O29" s="46">
        <v>87.3</v>
      </c>
      <c r="P29" s="45">
        <v>-20.3</v>
      </c>
      <c r="Q29" s="86">
        <v>-8.5</v>
      </c>
      <c r="R29" s="172" t="s">
        <v>373</v>
      </c>
      <c r="S29" s="46">
        <v>89.1</v>
      </c>
      <c r="T29" s="45">
        <v>-15.5</v>
      </c>
      <c r="U29" s="86">
        <v>-5.2</v>
      </c>
      <c r="V29" s="172" t="s">
        <v>373</v>
      </c>
      <c r="W29" s="46">
        <v>122.1</v>
      </c>
      <c r="X29" s="45">
        <v>-0.9</v>
      </c>
      <c r="Y29" s="86">
        <v>11.1</v>
      </c>
      <c r="Z29" s="173" t="s">
        <v>374</v>
      </c>
      <c r="AA29" s="46">
        <v>83</v>
      </c>
      <c r="AB29" s="45">
        <v>-19.399999999999999</v>
      </c>
      <c r="AC29" s="86">
        <v>-8.9</v>
      </c>
      <c r="AD29" s="172" t="s">
        <v>373</v>
      </c>
      <c r="AE29" s="46">
        <v>88.9</v>
      </c>
      <c r="AF29" s="45">
        <v>-31.3</v>
      </c>
      <c r="AG29" s="86">
        <v>-9.8000000000000007</v>
      </c>
      <c r="AH29" s="172" t="s">
        <v>373</v>
      </c>
      <c r="AI29" s="46">
        <v>77.8</v>
      </c>
      <c r="AJ29" s="45">
        <v>-18.100000000000001</v>
      </c>
      <c r="AK29" s="86">
        <v>-3.9</v>
      </c>
      <c r="AL29" s="172" t="s">
        <v>373</v>
      </c>
      <c r="AM29" s="51" t="s">
        <v>58</v>
      </c>
      <c r="AN29" s="48"/>
    </row>
    <row r="30" spans="1:40" s="49" customFormat="1" ht="12" customHeight="1">
      <c r="A30" s="43" t="s">
        <v>59</v>
      </c>
      <c r="B30" s="50"/>
      <c r="C30" s="82">
        <v>96.3</v>
      </c>
      <c r="D30" s="81">
        <v>4.3</v>
      </c>
      <c r="E30" s="86">
        <v>-6.3</v>
      </c>
      <c r="F30" s="172" t="s">
        <v>373</v>
      </c>
      <c r="G30" s="46">
        <v>95.5</v>
      </c>
      <c r="H30" s="45">
        <v>-2.4</v>
      </c>
      <c r="I30" s="86">
        <v>-7.4</v>
      </c>
      <c r="J30" s="172" t="s">
        <v>373</v>
      </c>
      <c r="K30" s="46">
        <v>97.1</v>
      </c>
      <c r="L30" s="45">
        <v>13.1</v>
      </c>
      <c r="M30" s="86">
        <v>-4.9000000000000004</v>
      </c>
      <c r="N30" s="172" t="s">
        <v>373</v>
      </c>
      <c r="O30" s="46">
        <v>100.1</v>
      </c>
      <c r="P30" s="45">
        <v>-4.5</v>
      </c>
      <c r="Q30" s="86">
        <v>-9.1</v>
      </c>
      <c r="R30" s="172" t="s">
        <v>373</v>
      </c>
      <c r="S30" s="46">
        <v>92.2</v>
      </c>
      <c r="T30" s="45">
        <v>9</v>
      </c>
      <c r="U30" s="86">
        <v>-5.6</v>
      </c>
      <c r="V30" s="172" t="s">
        <v>373</v>
      </c>
      <c r="W30" s="46">
        <v>133.30000000000001</v>
      </c>
      <c r="X30" s="45">
        <v>17.399999999999999</v>
      </c>
      <c r="Y30" s="86">
        <v>11.8</v>
      </c>
      <c r="Z30" s="173" t="s">
        <v>374</v>
      </c>
      <c r="AA30" s="46">
        <v>96.5</v>
      </c>
      <c r="AB30" s="45">
        <v>3.2</v>
      </c>
      <c r="AC30" s="86">
        <v>-8.6</v>
      </c>
      <c r="AD30" s="172" t="s">
        <v>373</v>
      </c>
      <c r="AE30" s="46">
        <v>97.9</v>
      </c>
      <c r="AF30" s="45">
        <v>-0.2</v>
      </c>
      <c r="AG30" s="86">
        <v>-10</v>
      </c>
      <c r="AH30" s="172" t="s">
        <v>373</v>
      </c>
      <c r="AI30" s="46">
        <v>88.3</v>
      </c>
      <c r="AJ30" s="45">
        <v>19</v>
      </c>
      <c r="AK30" s="86">
        <v>-3.8</v>
      </c>
      <c r="AL30" s="172" t="s">
        <v>373</v>
      </c>
      <c r="AM30" s="51" t="s">
        <v>60</v>
      </c>
      <c r="AN30" s="48"/>
    </row>
    <row r="31" spans="1:40" s="49" customFormat="1" ht="12" customHeight="1">
      <c r="A31" s="43" t="s">
        <v>61</v>
      </c>
      <c r="B31" s="50"/>
      <c r="C31" s="82">
        <v>96.3</v>
      </c>
      <c r="D31" s="81">
        <v>-7.1</v>
      </c>
      <c r="E31" s="86">
        <v>-6.8</v>
      </c>
      <c r="F31" s="172" t="s">
        <v>373</v>
      </c>
      <c r="G31" s="46">
        <v>96.4</v>
      </c>
      <c r="H31" s="45">
        <v>-7.5</v>
      </c>
      <c r="I31" s="86">
        <v>-7.9</v>
      </c>
      <c r="J31" s="172" t="s">
        <v>373</v>
      </c>
      <c r="K31" s="46">
        <v>96.3</v>
      </c>
      <c r="L31" s="45">
        <v>-6.6</v>
      </c>
      <c r="M31" s="86">
        <v>-5.8</v>
      </c>
      <c r="N31" s="172" t="s">
        <v>373</v>
      </c>
      <c r="O31" s="46">
        <v>94.4</v>
      </c>
      <c r="P31" s="45">
        <v>-12.8</v>
      </c>
      <c r="Q31" s="86">
        <v>-9.6</v>
      </c>
      <c r="R31" s="172" t="s">
        <v>373</v>
      </c>
      <c r="S31" s="46">
        <v>96.5</v>
      </c>
      <c r="T31" s="45">
        <v>-4.0999999999999996</v>
      </c>
      <c r="U31" s="86">
        <v>-6.4</v>
      </c>
      <c r="V31" s="172" t="s">
        <v>373</v>
      </c>
      <c r="W31" s="46">
        <v>112.9</v>
      </c>
      <c r="X31" s="45">
        <v>-3</v>
      </c>
      <c r="Y31" s="86">
        <v>12.4</v>
      </c>
      <c r="Z31" s="173" t="s">
        <v>374</v>
      </c>
      <c r="AA31" s="46">
        <v>97.7</v>
      </c>
      <c r="AB31" s="45">
        <v>4.5999999999999996</v>
      </c>
      <c r="AC31" s="86">
        <v>-8.8000000000000007</v>
      </c>
      <c r="AD31" s="172" t="s">
        <v>373</v>
      </c>
      <c r="AE31" s="46">
        <v>83.8</v>
      </c>
      <c r="AF31" s="45">
        <v>-11.5</v>
      </c>
      <c r="AG31" s="86">
        <v>-10.3</v>
      </c>
      <c r="AH31" s="172" t="s">
        <v>373</v>
      </c>
      <c r="AI31" s="46">
        <v>98.1</v>
      </c>
      <c r="AJ31" s="45">
        <v>-5.0999999999999996</v>
      </c>
      <c r="AK31" s="86">
        <v>-4</v>
      </c>
      <c r="AL31" s="172" t="s">
        <v>373</v>
      </c>
      <c r="AM31" s="51" t="s">
        <v>62</v>
      </c>
      <c r="AN31" s="48"/>
    </row>
    <row r="32" spans="1:40" s="49" customFormat="1" ht="12" customHeight="1">
      <c r="A32" s="43" t="s">
        <v>63</v>
      </c>
      <c r="B32" s="50"/>
      <c r="C32" s="82">
        <v>104</v>
      </c>
      <c r="D32" s="81">
        <v>0.9</v>
      </c>
      <c r="E32" s="86">
        <v>-7.5</v>
      </c>
      <c r="F32" s="172" t="s">
        <v>373</v>
      </c>
      <c r="G32" s="46">
        <v>107.2</v>
      </c>
      <c r="H32" s="45">
        <v>3.1</v>
      </c>
      <c r="I32" s="86">
        <v>-8.4</v>
      </c>
      <c r="J32" s="172" t="s">
        <v>373</v>
      </c>
      <c r="K32" s="46">
        <v>100.4</v>
      </c>
      <c r="L32" s="45">
        <v>-1.6</v>
      </c>
      <c r="M32" s="86">
        <v>-7.1</v>
      </c>
      <c r="N32" s="172" t="s">
        <v>373</v>
      </c>
      <c r="O32" s="46">
        <v>95.2</v>
      </c>
      <c r="P32" s="45">
        <v>-5</v>
      </c>
      <c r="Q32" s="86">
        <v>-10.199999999999999</v>
      </c>
      <c r="R32" s="172" t="s">
        <v>373</v>
      </c>
      <c r="S32" s="46">
        <v>106.7</v>
      </c>
      <c r="T32" s="45">
        <v>2.6</v>
      </c>
      <c r="U32" s="86">
        <v>-7.4</v>
      </c>
      <c r="V32" s="172" t="s">
        <v>373</v>
      </c>
      <c r="W32" s="46">
        <v>139</v>
      </c>
      <c r="X32" s="45">
        <v>22.5</v>
      </c>
      <c r="Y32" s="86">
        <v>13.2</v>
      </c>
      <c r="Z32" s="173" t="s">
        <v>374</v>
      </c>
      <c r="AA32" s="46">
        <v>84.3</v>
      </c>
      <c r="AB32" s="45">
        <v>-10.6</v>
      </c>
      <c r="AC32" s="86">
        <v>-9.5</v>
      </c>
      <c r="AD32" s="172" t="s">
        <v>373</v>
      </c>
      <c r="AE32" s="46">
        <v>105.8</v>
      </c>
      <c r="AF32" s="45">
        <v>11.3</v>
      </c>
      <c r="AG32" s="86">
        <v>-10.9</v>
      </c>
      <c r="AH32" s="172" t="s">
        <v>373</v>
      </c>
      <c r="AI32" s="46">
        <v>102.2</v>
      </c>
      <c r="AJ32" s="45">
        <v>-6.6</v>
      </c>
      <c r="AK32" s="86">
        <v>-4.5</v>
      </c>
      <c r="AL32" s="172" t="s">
        <v>373</v>
      </c>
      <c r="AM32" s="51" t="s">
        <v>64</v>
      </c>
      <c r="AN32" s="48"/>
    </row>
    <row r="33" spans="1:40" s="49" customFormat="1" ht="12" customHeight="1">
      <c r="A33" s="43" t="s">
        <v>65</v>
      </c>
      <c r="B33" s="50"/>
      <c r="C33" s="82">
        <v>110.2</v>
      </c>
      <c r="D33" s="81">
        <v>-3.1</v>
      </c>
      <c r="E33" s="86">
        <v>-7.9</v>
      </c>
      <c r="F33" s="172" t="s">
        <v>373</v>
      </c>
      <c r="G33" s="46">
        <v>116.9</v>
      </c>
      <c r="H33" s="45">
        <v>-4.7</v>
      </c>
      <c r="I33" s="86">
        <v>-8.6999999999999993</v>
      </c>
      <c r="J33" s="172" t="s">
        <v>373</v>
      </c>
      <c r="K33" s="46">
        <v>102.5</v>
      </c>
      <c r="L33" s="45">
        <v>-0.8</v>
      </c>
      <c r="M33" s="86">
        <v>-8.5</v>
      </c>
      <c r="N33" s="172" t="s">
        <v>373</v>
      </c>
      <c r="O33" s="46">
        <v>121.6</v>
      </c>
      <c r="P33" s="45">
        <v>-8.1</v>
      </c>
      <c r="Q33" s="86">
        <v>-10.5</v>
      </c>
      <c r="R33" s="172" t="s">
        <v>373</v>
      </c>
      <c r="S33" s="46">
        <v>101.9</v>
      </c>
      <c r="T33" s="45">
        <v>-2.2999999999999998</v>
      </c>
      <c r="U33" s="86">
        <v>-8.5</v>
      </c>
      <c r="V33" s="172" t="s">
        <v>373</v>
      </c>
      <c r="W33" s="46">
        <v>154.1</v>
      </c>
      <c r="X33" s="45">
        <v>37.700000000000003</v>
      </c>
      <c r="Y33" s="86">
        <v>13.8</v>
      </c>
      <c r="Z33" s="173" t="s">
        <v>374</v>
      </c>
      <c r="AA33" s="46">
        <v>85</v>
      </c>
      <c r="AB33" s="45">
        <v>-13.7</v>
      </c>
      <c r="AC33" s="86">
        <v>-9.9</v>
      </c>
      <c r="AD33" s="172" t="s">
        <v>373</v>
      </c>
      <c r="AE33" s="46">
        <v>86.6</v>
      </c>
      <c r="AF33" s="45">
        <v>-10.9</v>
      </c>
      <c r="AG33" s="86">
        <v>-11.9</v>
      </c>
      <c r="AH33" s="172" t="s">
        <v>373</v>
      </c>
      <c r="AI33" s="46">
        <v>105.4</v>
      </c>
      <c r="AJ33" s="45">
        <v>-0.9</v>
      </c>
      <c r="AK33" s="86">
        <v>-4.5999999999999996</v>
      </c>
      <c r="AL33" s="172" t="s">
        <v>373</v>
      </c>
      <c r="AM33" s="51" t="s">
        <v>66</v>
      </c>
      <c r="AN33" s="48"/>
    </row>
    <row r="34" spans="1:40" s="49" customFormat="1" ht="12" customHeight="1">
      <c r="A34" s="43" t="s">
        <v>67</v>
      </c>
      <c r="B34" s="50"/>
      <c r="C34" s="82">
        <v>98.5</v>
      </c>
      <c r="D34" s="81">
        <v>-12.7</v>
      </c>
      <c r="E34" s="86">
        <v>-8.1</v>
      </c>
      <c r="F34" s="172" t="s">
        <v>373</v>
      </c>
      <c r="G34" s="46">
        <v>100.2</v>
      </c>
      <c r="H34" s="45">
        <v>-16.2</v>
      </c>
      <c r="I34" s="86">
        <v>-8.6999999999999993</v>
      </c>
      <c r="J34" s="172" t="s">
        <v>373</v>
      </c>
      <c r="K34" s="46">
        <v>96.6</v>
      </c>
      <c r="L34" s="45">
        <v>-8</v>
      </c>
      <c r="M34" s="86">
        <v>-9.8000000000000007</v>
      </c>
      <c r="N34" s="172" t="s">
        <v>373</v>
      </c>
      <c r="O34" s="46">
        <v>100.8</v>
      </c>
      <c r="P34" s="45">
        <v>-12.5</v>
      </c>
      <c r="Q34" s="86">
        <v>-10.4</v>
      </c>
      <c r="R34" s="172" t="s">
        <v>373</v>
      </c>
      <c r="S34" s="46">
        <v>95.3</v>
      </c>
      <c r="T34" s="45">
        <v>-14.3</v>
      </c>
      <c r="U34" s="86">
        <v>-9.4</v>
      </c>
      <c r="V34" s="172" t="s">
        <v>373</v>
      </c>
      <c r="W34" s="46">
        <v>133.6</v>
      </c>
      <c r="X34" s="45">
        <v>11.1</v>
      </c>
      <c r="Y34" s="86">
        <v>13.9</v>
      </c>
      <c r="Z34" s="173" t="s">
        <v>374</v>
      </c>
      <c r="AA34" s="46">
        <v>93</v>
      </c>
      <c r="AB34" s="45">
        <v>-12.7</v>
      </c>
      <c r="AC34" s="86">
        <v>-10.199999999999999</v>
      </c>
      <c r="AD34" s="172" t="s">
        <v>373</v>
      </c>
      <c r="AE34" s="46">
        <v>92.3</v>
      </c>
      <c r="AF34" s="45">
        <v>-22.6</v>
      </c>
      <c r="AG34" s="86">
        <v>-13.2</v>
      </c>
      <c r="AH34" s="172" t="s">
        <v>373</v>
      </c>
      <c r="AI34" s="46">
        <v>97.5</v>
      </c>
      <c r="AJ34" s="45">
        <v>4.7</v>
      </c>
      <c r="AK34" s="86">
        <v>-4.2</v>
      </c>
      <c r="AL34" s="172" t="s">
        <v>373</v>
      </c>
      <c r="AM34" s="51" t="s">
        <v>68</v>
      </c>
      <c r="AN34" s="48"/>
    </row>
    <row r="35" spans="1:40" s="49" customFormat="1" ht="12" customHeight="1">
      <c r="A35" s="43" t="s">
        <v>69</v>
      </c>
      <c r="B35" s="50"/>
      <c r="C35" s="82">
        <v>90.2</v>
      </c>
      <c r="D35" s="81">
        <v>-7.7</v>
      </c>
      <c r="E35" s="86">
        <v>-8.1999999999999993</v>
      </c>
      <c r="F35" s="172" t="s">
        <v>373</v>
      </c>
      <c r="G35" s="46">
        <v>87.3</v>
      </c>
      <c r="H35" s="45">
        <v>-10.5</v>
      </c>
      <c r="I35" s="86">
        <v>-8.1</v>
      </c>
      <c r="J35" s="172" t="s">
        <v>373</v>
      </c>
      <c r="K35" s="46">
        <v>93.5</v>
      </c>
      <c r="L35" s="45">
        <v>-4.5</v>
      </c>
      <c r="M35" s="86">
        <v>-11.1</v>
      </c>
      <c r="N35" s="172" t="s">
        <v>373</v>
      </c>
      <c r="O35" s="46">
        <v>86.2</v>
      </c>
      <c r="P35" s="45">
        <v>-9.1</v>
      </c>
      <c r="Q35" s="86">
        <v>-10</v>
      </c>
      <c r="R35" s="172" t="s">
        <v>373</v>
      </c>
      <c r="S35" s="46">
        <v>90.6</v>
      </c>
      <c r="T35" s="45">
        <v>-8.6999999999999993</v>
      </c>
      <c r="U35" s="86">
        <v>-10.1</v>
      </c>
      <c r="V35" s="172" t="s">
        <v>373</v>
      </c>
      <c r="W35" s="46">
        <v>119.2</v>
      </c>
      <c r="X35" s="45">
        <v>21.7</v>
      </c>
      <c r="Y35" s="86">
        <v>14</v>
      </c>
      <c r="Z35" s="173" t="s">
        <v>374</v>
      </c>
      <c r="AA35" s="46">
        <v>85.5</v>
      </c>
      <c r="AB35" s="45">
        <v>-9.6</v>
      </c>
      <c r="AC35" s="86">
        <v>-10.5</v>
      </c>
      <c r="AD35" s="172" t="s">
        <v>373</v>
      </c>
      <c r="AE35" s="46">
        <v>89.1</v>
      </c>
      <c r="AF35" s="45">
        <v>-26</v>
      </c>
      <c r="AG35" s="86">
        <v>-14.1</v>
      </c>
      <c r="AH35" s="172" t="s">
        <v>373</v>
      </c>
      <c r="AI35" s="46">
        <v>88.6</v>
      </c>
      <c r="AJ35" s="45">
        <v>-3</v>
      </c>
      <c r="AK35" s="86">
        <v>-4.0999999999999996</v>
      </c>
      <c r="AL35" s="172" t="s">
        <v>373</v>
      </c>
      <c r="AM35" s="51" t="s">
        <v>70</v>
      </c>
      <c r="AN35" s="48"/>
    </row>
    <row r="36" spans="1:40" s="49" customFormat="1" ht="12" customHeight="1">
      <c r="A36" s="43"/>
      <c r="B36" s="50"/>
      <c r="C36" s="82"/>
      <c r="D36" s="81"/>
      <c r="E36" s="86"/>
      <c r="F36" s="174"/>
      <c r="G36" s="46"/>
      <c r="H36" s="45"/>
      <c r="I36" s="86"/>
      <c r="J36" s="174"/>
      <c r="K36" s="46"/>
      <c r="L36" s="45"/>
      <c r="M36" s="86"/>
      <c r="N36" s="174"/>
      <c r="O36" s="46"/>
      <c r="P36" s="45"/>
      <c r="Q36" s="86"/>
      <c r="R36" s="174"/>
      <c r="S36" s="46"/>
      <c r="T36" s="45"/>
      <c r="U36" s="86"/>
      <c r="V36" s="174"/>
      <c r="W36" s="46"/>
      <c r="X36" s="45"/>
      <c r="Y36" s="86"/>
      <c r="Z36" s="174"/>
      <c r="AA36" s="46"/>
      <c r="AB36" s="45"/>
      <c r="AC36" s="86"/>
      <c r="AD36" s="174"/>
      <c r="AE36" s="46"/>
      <c r="AF36" s="45"/>
      <c r="AG36" s="86"/>
      <c r="AH36" s="174"/>
      <c r="AI36" s="46"/>
      <c r="AJ36" s="45"/>
      <c r="AK36" s="86"/>
      <c r="AL36" s="174"/>
      <c r="AM36" s="51"/>
      <c r="AN36" s="48"/>
    </row>
    <row r="37" spans="1:40" s="42" customFormat="1" ht="12" customHeight="1">
      <c r="A37" s="36">
        <v>2020</v>
      </c>
      <c r="B37" s="37"/>
      <c r="C37" s="79">
        <v>96.7</v>
      </c>
      <c r="D37" s="80">
        <v>-3</v>
      </c>
      <c r="E37" s="171">
        <v>-1.5</v>
      </c>
      <c r="F37" s="172" t="s">
        <v>375</v>
      </c>
      <c r="G37" s="38">
        <v>101.2</v>
      </c>
      <c r="H37" s="39">
        <v>0.9</v>
      </c>
      <c r="I37" s="171">
        <v>-1.1000000000000001</v>
      </c>
      <c r="J37" s="172" t="s">
        <v>375</v>
      </c>
      <c r="K37" s="38">
        <v>91.6</v>
      </c>
      <c r="L37" s="39">
        <v>-7.5</v>
      </c>
      <c r="M37" s="171">
        <v>-4.5</v>
      </c>
      <c r="N37" s="172" t="s">
        <v>375</v>
      </c>
      <c r="O37" s="38">
        <v>103.5</v>
      </c>
      <c r="P37" s="39">
        <v>2.2999999999999998</v>
      </c>
      <c r="Q37" s="171">
        <v>0.7</v>
      </c>
      <c r="R37" s="173" t="s">
        <v>374</v>
      </c>
      <c r="S37" s="38">
        <v>90.6</v>
      </c>
      <c r="T37" s="39">
        <v>-6.8</v>
      </c>
      <c r="U37" s="171">
        <v>-5.4</v>
      </c>
      <c r="V37" s="172" t="s">
        <v>375</v>
      </c>
      <c r="W37" s="38">
        <v>141.80000000000001</v>
      </c>
      <c r="X37" s="39">
        <v>9.4</v>
      </c>
      <c r="Y37" s="171">
        <v>9.6999999999999993</v>
      </c>
      <c r="Z37" s="173" t="s">
        <v>374</v>
      </c>
      <c r="AA37" s="38">
        <v>87.8</v>
      </c>
      <c r="AB37" s="39">
        <v>-4.2</v>
      </c>
      <c r="AC37" s="171">
        <v>-5.3</v>
      </c>
      <c r="AD37" s="172" t="s">
        <v>375</v>
      </c>
      <c r="AE37" s="38">
        <v>83.6</v>
      </c>
      <c r="AF37" s="39">
        <v>-11.9</v>
      </c>
      <c r="AG37" s="171">
        <v>-13.1</v>
      </c>
      <c r="AH37" s="172" t="s">
        <v>373</v>
      </c>
      <c r="AI37" s="38">
        <v>92.6</v>
      </c>
      <c r="AJ37" s="39">
        <v>-3.4</v>
      </c>
      <c r="AK37" s="171">
        <v>4.0999999999999996</v>
      </c>
      <c r="AL37" s="173" t="s">
        <v>374</v>
      </c>
      <c r="AM37" s="40">
        <v>2020</v>
      </c>
      <c r="AN37" s="41"/>
    </row>
    <row r="38" spans="1:40" s="49" customFormat="1" ht="12" customHeight="1">
      <c r="A38" s="43" t="s">
        <v>90</v>
      </c>
      <c r="B38" s="44"/>
      <c r="C38" s="82">
        <v>95.2</v>
      </c>
      <c r="D38" s="81">
        <v>-8.1</v>
      </c>
      <c r="E38" s="86">
        <v>-7.9</v>
      </c>
      <c r="F38" s="172" t="s">
        <v>373</v>
      </c>
      <c r="G38" s="46">
        <v>102</v>
      </c>
      <c r="H38" s="45">
        <v>-1.9</v>
      </c>
      <c r="I38" s="86">
        <v>-6.8</v>
      </c>
      <c r="J38" s="172" t="s">
        <v>373</v>
      </c>
      <c r="K38" s="46">
        <v>87.3</v>
      </c>
      <c r="L38" s="45">
        <v>-15.3</v>
      </c>
      <c r="M38" s="86">
        <v>-13</v>
      </c>
      <c r="N38" s="172" t="s">
        <v>373</v>
      </c>
      <c r="O38" s="46">
        <v>108.2</v>
      </c>
      <c r="P38" s="45">
        <v>-2</v>
      </c>
      <c r="Q38" s="86">
        <v>-8.3000000000000007</v>
      </c>
      <c r="R38" s="172" t="s">
        <v>373</v>
      </c>
      <c r="S38" s="46">
        <v>85.8</v>
      </c>
      <c r="T38" s="45">
        <v>-13</v>
      </c>
      <c r="U38" s="86">
        <v>-11.4</v>
      </c>
      <c r="V38" s="172" t="s">
        <v>373</v>
      </c>
      <c r="W38" s="46">
        <v>141.4</v>
      </c>
      <c r="X38" s="45">
        <v>9.6999999999999993</v>
      </c>
      <c r="Y38" s="86">
        <v>12.9</v>
      </c>
      <c r="Z38" s="173" t="s">
        <v>374</v>
      </c>
      <c r="AA38" s="46">
        <v>92.2</v>
      </c>
      <c r="AB38" s="45">
        <v>-5.2</v>
      </c>
      <c r="AC38" s="86">
        <v>-10.4</v>
      </c>
      <c r="AD38" s="172" t="s">
        <v>373</v>
      </c>
      <c r="AE38" s="46">
        <v>93.9</v>
      </c>
      <c r="AF38" s="45">
        <v>-4.4000000000000004</v>
      </c>
      <c r="AG38" s="86">
        <v>-15.5</v>
      </c>
      <c r="AH38" s="172" t="s">
        <v>373</v>
      </c>
      <c r="AI38" s="46">
        <v>78.5</v>
      </c>
      <c r="AJ38" s="45">
        <v>-20</v>
      </c>
      <c r="AK38" s="86">
        <v>-3.3</v>
      </c>
      <c r="AL38" s="172" t="s">
        <v>375</v>
      </c>
      <c r="AM38" s="47" t="s">
        <v>90</v>
      </c>
      <c r="AN38" s="48"/>
    </row>
    <row r="39" spans="1:40" s="49" customFormat="1" ht="12" customHeight="1">
      <c r="A39" s="43" t="s">
        <v>91</v>
      </c>
      <c r="B39" s="44"/>
      <c r="C39" s="82">
        <v>75.599999999999994</v>
      </c>
      <c r="D39" s="81">
        <v>-21.8</v>
      </c>
      <c r="E39" s="86">
        <v>-5.9</v>
      </c>
      <c r="F39" s="172" t="s">
        <v>375</v>
      </c>
      <c r="G39" s="88">
        <v>85.6</v>
      </c>
      <c r="H39" s="81">
        <v>-10.8</v>
      </c>
      <c r="I39" s="86">
        <v>-4.0999999999999996</v>
      </c>
      <c r="J39" s="172" t="s">
        <v>375</v>
      </c>
      <c r="K39" s="88">
        <v>64</v>
      </c>
      <c r="L39" s="81">
        <v>-34.299999999999997</v>
      </c>
      <c r="M39" s="86">
        <v>-12.7</v>
      </c>
      <c r="N39" s="172" t="s">
        <v>375</v>
      </c>
      <c r="O39" s="88">
        <v>81.599999999999994</v>
      </c>
      <c r="P39" s="81">
        <v>-13.9</v>
      </c>
      <c r="Q39" s="86">
        <v>-4.5</v>
      </c>
      <c r="R39" s="172" t="s">
        <v>375</v>
      </c>
      <c r="S39" s="88">
        <v>69</v>
      </c>
      <c r="T39" s="81">
        <v>-28.1</v>
      </c>
      <c r="U39" s="86">
        <v>-11.1</v>
      </c>
      <c r="V39" s="172" t="s">
        <v>373</v>
      </c>
      <c r="W39" s="88">
        <v>135.5</v>
      </c>
      <c r="X39" s="81">
        <v>8</v>
      </c>
      <c r="Y39" s="86">
        <v>10.7</v>
      </c>
      <c r="Z39" s="173" t="s">
        <v>374</v>
      </c>
      <c r="AA39" s="88">
        <v>75.7</v>
      </c>
      <c r="AB39" s="81">
        <v>-14.5</v>
      </c>
      <c r="AC39" s="86">
        <v>-9.5</v>
      </c>
      <c r="AD39" s="172" t="s">
        <v>373</v>
      </c>
      <c r="AE39" s="88">
        <v>67.5</v>
      </c>
      <c r="AF39" s="81">
        <v>-29.7</v>
      </c>
      <c r="AG39" s="86">
        <v>-17.3</v>
      </c>
      <c r="AH39" s="172" t="s">
        <v>373</v>
      </c>
      <c r="AI39" s="88">
        <v>67</v>
      </c>
      <c r="AJ39" s="81">
        <v>-27</v>
      </c>
      <c r="AK39" s="86">
        <v>-0.1</v>
      </c>
      <c r="AL39" s="175" t="s">
        <v>375</v>
      </c>
      <c r="AM39" s="47" t="s">
        <v>91</v>
      </c>
      <c r="AN39" s="48"/>
    </row>
    <row r="40" spans="1:40" s="49" customFormat="1" ht="12" customHeight="1">
      <c r="A40" s="43" t="s">
        <v>92</v>
      </c>
      <c r="B40" s="44"/>
      <c r="C40" s="82">
        <v>103.2</v>
      </c>
      <c r="D40" s="81">
        <v>4.4000000000000004</v>
      </c>
      <c r="E40" s="86">
        <v>0.5</v>
      </c>
      <c r="F40" s="173" t="s">
        <v>374</v>
      </c>
      <c r="G40" s="64">
        <v>105.6</v>
      </c>
      <c r="H40" s="63">
        <v>6</v>
      </c>
      <c r="I40" s="86">
        <v>1.2</v>
      </c>
      <c r="J40" s="173" t="s">
        <v>374</v>
      </c>
      <c r="K40" s="64">
        <v>100.4</v>
      </c>
      <c r="L40" s="63">
        <v>2.5</v>
      </c>
      <c r="M40" s="86">
        <v>-2.9</v>
      </c>
      <c r="N40" s="172" t="s">
        <v>375</v>
      </c>
      <c r="O40" s="64">
        <v>103.6</v>
      </c>
      <c r="P40" s="63">
        <v>7.3</v>
      </c>
      <c r="Q40" s="86">
        <v>3.4</v>
      </c>
      <c r="R40" s="173" t="s">
        <v>374</v>
      </c>
      <c r="S40" s="64">
        <v>100.5</v>
      </c>
      <c r="T40" s="63">
        <v>2.1</v>
      </c>
      <c r="U40" s="86">
        <v>-4.2</v>
      </c>
      <c r="V40" s="172" t="s">
        <v>375</v>
      </c>
      <c r="W40" s="64">
        <v>147.5</v>
      </c>
      <c r="X40" s="63">
        <v>14.9</v>
      </c>
      <c r="Y40" s="86">
        <v>9</v>
      </c>
      <c r="Z40" s="173" t="s">
        <v>374</v>
      </c>
      <c r="AA40" s="64">
        <v>87.1</v>
      </c>
      <c r="AB40" s="63">
        <v>-6.1</v>
      </c>
      <c r="AC40" s="86">
        <v>-4.9000000000000004</v>
      </c>
      <c r="AD40" s="172" t="s">
        <v>375</v>
      </c>
      <c r="AE40" s="64">
        <v>79.599999999999994</v>
      </c>
      <c r="AF40" s="63">
        <v>-16.899999999999999</v>
      </c>
      <c r="AG40" s="86">
        <v>-14.1</v>
      </c>
      <c r="AH40" s="172" t="s">
        <v>375</v>
      </c>
      <c r="AI40" s="64">
        <v>112.3</v>
      </c>
      <c r="AJ40" s="63">
        <v>16.8</v>
      </c>
      <c r="AK40" s="86">
        <v>7</v>
      </c>
      <c r="AL40" s="173" t="s">
        <v>374</v>
      </c>
      <c r="AM40" s="47" t="s">
        <v>92</v>
      </c>
      <c r="AN40" s="48"/>
    </row>
    <row r="41" spans="1:40" s="49" customFormat="1" ht="12" customHeight="1">
      <c r="A41" s="43" t="s">
        <v>93</v>
      </c>
      <c r="B41" s="44"/>
      <c r="C41" s="82">
        <v>112.9</v>
      </c>
      <c r="D41" s="81">
        <v>13.3</v>
      </c>
      <c r="E41" s="86">
        <v>7.9</v>
      </c>
      <c r="F41" s="173" t="s">
        <v>374</v>
      </c>
      <c r="G41" s="64">
        <v>111.4</v>
      </c>
      <c r="H41" s="63">
        <v>9.8000000000000007</v>
      </c>
      <c r="I41" s="86">
        <v>5.7</v>
      </c>
      <c r="J41" s="173" t="s">
        <v>374</v>
      </c>
      <c r="K41" s="64">
        <v>114.7</v>
      </c>
      <c r="L41" s="63">
        <v>17.600000000000001</v>
      </c>
      <c r="M41" s="86">
        <v>12.2</v>
      </c>
      <c r="N41" s="173" t="s">
        <v>374</v>
      </c>
      <c r="O41" s="64">
        <v>120.7</v>
      </c>
      <c r="P41" s="63">
        <v>17.399999999999999</v>
      </c>
      <c r="Q41" s="86">
        <v>13.1</v>
      </c>
      <c r="R41" s="173" t="s">
        <v>374</v>
      </c>
      <c r="S41" s="64">
        <v>107.2</v>
      </c>
      <c r="T41" s="63">
        <v>11.8</v>
      </c>
      <c r="U41" s="86">
        <v>5.9</v>
      </c>
      <c r="V41" s="173" t="s">
        <v>374</v>
      </c>
      <c r="W41" s="64">
        <v>142.9</v>
      </c>
      <c r="X41" s="63">
        <v>5.4</v>
      </c>
      <c r="Y41" s="86">
        <v>6.8</v>
      </c>
      <c r="Z41" s="173" t="s">
        <v>374</v>
      </c>
      <c r="AA41" s="64">
        <v>96</v>
      </c>
      <c r="AB41" s="63">
        <v>9.3000000000000007</v>
      </c>
      <c r="AC41" s="86">
        <v>4.0999999999999996</v>
      </c>
      <c r="AD41" s="173" t="s">
        <v>374</v>
      </c>
      <c r="AE41" s="64">
        <v>93.3</v>
      </c>
      <c r="AF41" s="63">
        <v>4.5</v>
      </c>
      <c r="AG41" s="86">
        <v>-4.7</v>
      </c>
      <c r="AH41" s="172" t="s">
        <v>375</v>
      </c>
      <c r="AI41" s="64">
        <v>112.6</v>
      </c>
      <c r="AJ41" s="63">
        <v>15.8</v>
      </c>
      <c r="AK41" s="86">
        <v>13.1</v>
      </c>
      <c r="AL41" s="173" t="s">
        <v>374</v>
      </c>
      <c r="AM41" s="47" t="s">
        <v>93</v>
      </c>
      <c r="AN41" s="48"/>
    </row>
    <row r="42" spans="1:40" s="49" customFormat="1" ht="12" customHeight="1">
      <c r="A42" s="43"/>
      <c r="B42" s="50"/>
      <c r="C42" s="85"/>
      <c r="D42" s="86"/>
      <c r="E42" s="86"/>
      <c r="F42" s="174"/>
      <c r="G42" s="64"/>
      <c r="H42" s="63"/>
      <c r="I42" s="86"/>
      <c r="J42" s="174"/>
      <c r="K42" s="64"/>
      <c r="L42" s="63"/>
      <c r="M42" s="86"/>
      <c r="N42" s="174"/>
      <c r="O42" s="64"/>
      <c r="P42" s="63"/>
      <c r="Q42" s="86"/>
      <c r="R42" s="174"/>
      <c r="S42" s="64"/>
      <c r="T42" s="63"/>
      <c r="U42" s="86"/>
      <c r="V42" s="174"/>
      <c r="W42" s="64"/>
      <c r="X42" s="63"/>
      <c r="Y42" s="86"/>
      <c r="Z42" s="174"/>
      <c r="AA42" s="64"/>
      <c r="AB42" s="63"/>
      <c r="AC42" s="86"/>
      <c r="AD42" s="174"/>
      <c r="AE42" s="64"/>
      <c r="AF42" s="63"/>
      <c r="AG42" s="86"/>
      <c r="AH42" s="174"/>
      <c r="AI42" s="64"/>
      <c r="AJ42" s="63"/>
      <c r="AK42" s="86"/>
      <c r="AL42" s="174"/>
      <c r="AM42" s="51"/>
      <c r="AN42" s="48"/>
    </row>
    <row r="43" spans="1:40" s="49" customFormat="1" ht="12" customHeight="1">
      <c r="A43" s="43" t="s">
        <v>47</v>
      </c>
      <c r="B43" s="50"/>
      <c r="C43" s="82">
        <v>98.4</v>
      </c>
      <c r="D43" s="86">
        <v>-4.4000000000000004</v>
      </c>
      <c r="E43" s="86">
        <v>-8</v>
      </c>
      <c r="F43" s="172" t="s">
        <v>373</v>
      </c>
      <c r="G43" s="64">
        <v>108.7</v>
      </c>
      <c r="H43" s="63">
        <v>2.2999999999999998</v>
      </c>
      <c r="I43" s="86">
        <v>-7.2</v>
      </c>
      <c r="J43" s="172" t="s">
        <v>373</v>
      </c>
      <c r="K43" s="64">
        <v>86.4</v>
      </c>
      <c r="L43" s="63">
        <v>-12.8</v>
      </c>
      <c r="M43" s="86">
        <v>-12.1</v>
      </c>
      <c r="N43" s="172" t="s">
        <v>373</v>
      </c>
      <c r="O43" s="64">
        <v>112.4</v>
      </c>
      <c r="P43" s="63">
        <v>-7.9</v>
      </c>
      <c r="Q43" s="86">
        <v>-9.3000000000000007</v>
      </c>
      <c r="R43" s="172" t="s">
        <v>373</v>
      </c>
      <c r="S43" s="64">
        <v>88.4</v>
      </c>
      <c r="T43" s="63">
        <v>-3.4</v>
      </c>
      <c r="U43" s="86">
        <v>-10.7</v>
      </c>
      <c r="V43" s="172" t="s">
        <v>373</v>
      </c>
      <c r="W43" s="64">
        <v>145</v>
      </c>
      <c r="X43" s="63">
        <v>13.7</v>
      </c>
      <c r="Y43" s="86">
        <v>13.6</v>
      </c>
      <c r="Z43" s="173" t="s">
        <v>374</v>
      </c>
      <c r="AA43" s="64">
        <v>88.6</v>
      </c>
      <c r="AB43" s="63">
        <v>-14.8</v>
      </c>
      <c r="AC43" s="86">
        <v>-10.5</v>
      </c>
      <c r="AD43" s="172" t="s">
        <v>373</v>
      </c>
      <c r="AE43" s="64">
        <v>117.9</v>
      </c>
      <c r="AF43" s="63">
        <v>24.5</v>
      </c>
      <c r="AG43" s="86">
        <v>-14.7</v>
      </c>
      <c r="AH43" s="172" t="s">
        <v>373</v>
      </c>
      <c r="AI43" s="64">
        <v>73.099999999999994</v>
      </c>
      <c r="AJ43" s="63">
        <v>-14.5</v>
      </c>
      <c r="AK43" s="86">
        <v>-3.7</v>
      </c>
      <c r="AL43" s="172" t="s">
        <v>375</v>
      </c>
      <c r="AM43" s="51" t="s">
        <v>48</v>
      </c>
      <c r="AN43" s="48"/>
    </row>
    <row r="44" spans="1:40" s="49" customFormat="1" ht="12" customHeight="1">
      <c r="A44" s="43" t="s">
        <v>49</v>
      </c>
      <c r="B44" s="50"/>
      <c r="C44" s="82">
        <v>102.7</v>
      </c>
      <c r="D44" s="86">
        <v>0.4</v>
      </c>
      <c r="E44" s="86">
        <v>-8</v>
      </c>
      <c r="F44" s="172" t="s">
        <v>373</v>
      </c>
      <c r="G44" s="64">
        <v>107.8</v>
      </c>
      <c r="H44" s="63">
        <v>6.6</v>
      </c>
      <c r="I44" s="86">
        <v>-6.8</v>
      </c>
      <c r="J44" s="172" t="s">
        <v>373</v>
      </c>
      <c r="K44" s="64">
        <v>96.8</v>
      </c>
      <c r="L44" s="63">
        <v>-6.5</v>
      </c>
      <c r="M44" s="86">
        <v>-13.1</v>
      </c>
      <c r="N44" s="172" t="s">
        <v>373</v>
      </c>
      <c r="O44" s="64">
        <v>107.1</v>
      </c>
      <c r="P44" s="63">
        <v>6.5</v>
      </c>
      <c r="Q44" s="86">
        <v>-8.4</v>
      </c>
      <c r="R44" s="172" t="s">
        <v>373</v>
      </c>
      <c r="S44" s="64">
        <v>99.1</v>
      </c>
      <c r="T44" s="63">
        <v>-2.7</v>
      </c>
      <c r="U44" s="86">
        <v>-11.5</v>
      </c>
      <c r="V44" s="172" t="s">
        <v>373</v>
      </c>
      <c r="W44" s="64">
        <v>127.3</v>
      </c>
      <c r="X44" s="63">
        <v>1</v>
      </c>
      <c r="Y44" s="86">
        <v>12.9</v>
      </c>
      <c r="Z44" s="173" t="s">
        <v>374</v>
      </c>
      <c r="AA44" s="64">
        <v>88.5</v>
      </c>
      <c r="AB44" s="63">
        <v>0.2</v>
      </c>
      <c r="AC44" s="86">
        <v>-10.4</v>
      </c>
      <c r="AD44" s="172" t="s">
        <v>373</v>
      </c>
      <c r="AE44" s="64">
        <v>81.099999999999994</v>
      </c>
      <c r="AF44" s="63">
        <v>-18.2</v>
      </c>
      <c r="AG44" s="86">
        <v>-15.5</v>
      </c>
      <c r="AH44" s="172" t="s">
        <v>373</v>
      </c>
      <c r="AI44" s="64">
        <v>105.3</v>
      </c>
      <c r="AJ44" s="63">
        <v>1</v>
      </c>
      <c r="AK44" s="86">
        <v>-3.3</v>
      </c>
      <c r="AL44" s="172" t="s">
        <v>375</v>
      </c>
      <c r="AM44" s="51" t="s">
        <v>50</v>
      </c>
      <c r="AN44" s="48"/>
    </row>
    <row r="45" spans="1:40" s="49" customFormat="1" ht="12" customHeight="1">
      <c r="A45" s="43" t="s">
        <v>51</v>
      </c>
      <c r="B45" s="50"/>
      <c r="C45" s="82">
        <v>84.5</v>
      </c>
      <c r="D45" s="86">
        <v>-19.8</v>
      </c>
      <c r="E45" s="86">
        <v>-7.8</v>
      </c>
      <c r="F45" s="172" t="s">
        <v>373</v>
      </c>
      <c r="G45" s="64">
        <v>89.6</v>
      </c>
      <c r="H45" s="63">
        <v>-14.3</v>
      </c>
      <c r="I45" s="86">
        <v>-6.4</v>
      </c>
      <c r="J45" s="172" t="s">
        <v>373</v>
      </c>
      <c r="K45" s="64">
        <v>78.599999999999994</v>
      </c>
      <c r="L45" s="63">
        <v>-26.2</v>
      </c>
      <c r="M45" s="86">
        <v>-13.9</v>
      </c>
      <c r="N45" s="172" t="s">
        <v>373</v>
      </c>
      <c r="O45" s="64">
        <v>104.9</v>
      </c>
      <c r="P45" s="63">
        <v>-3.2</v>
      </c>
      <c r="Q45" s="86">
        <v>-7.4</v>
      </c>
      <c r="R45" s="172" t="s">
        <v>375</v>
      </c>
      <c r="S45" s="64">
        <v>69.900000000000006</v>
      </c>
      <c r="T45" s="63">
        <v>-31.7</v>
      </c>
      <c r="U45" s="86">
        <v>-12.1</v>
      </c>
      <c r="V45" s="172" t="s">
        <v>373</v>
      </c>
      <c r="W45" s="64">
        <v>152</v>
      </c>
      <c r="X45" s="63">
        <v>14.2</v>
      </c>
      <c r="Y45" s="86">
        <v>12.1</v>
      </c>
      <c r="Z45" s="173" t="s">
        <v>374</v>
      </c>
      <c r="AA45" s="64">
        <v>99.4</v>
      </c>
      <c r="AB45" s="63">
        <v>0.1</v>
      </c>
      <c r="AC45" s="86">
        <v>-10.1</v>
      </c>
      <c r="AD45" s="172" t="s">
        <v>373</v>
      </c>
      <c r="AE45" s="64">
        <v>82.6</v>
      </c>
      <c r="AF45" s="63">
        <v>-18</v>
      </c>
      <c r="AG45" s="86">
        <v>-16.3</v>
      </c>
      <c r="AH45" s="172" t="s">
        <v>373</v>
      </c>
      <c r="AI45" s="64">
        <v>57.1</v>
      </c>
      <c r="AJ45" s="63">
        <v>-45.4</v>
      </c>
      <c r="AK45" s="86">
        <v>-2.8</v>
      </c>
      <c r="AL45" s="172" t="s">
        <v>375</v>
      </c>
      <c r="AM45" s="51" t="s">
        <v>52</v>
      </c>
      <c r="AN45" s="48"/>
    </row>
    <row r="46" spans="1:40" s="49" customFormat="1" ht="12" customHeight="1">
      <c r="A46" s="43" t="s">
        <v>53</v>
      </c>
      <c r="B46" s="50"/>
      <c r="C46" s="82">
        <v>55.4</v>
      </c>
      <c r="D46" s="86">
        <v>-43.6</v>
      </c>
      <c r="E46" s="86">
        <v>-7.2</v>
      </c>
      <c r="F46" s="172" t="s">
        <v>375</v>
      </c>
      <c r="G46" s="64">
        <v>65.3</v>
      </c>
      <c r="H46" s="63">
        <v>-34.5</v>
      </c>
      <c r="I46" s="86">
        <v>-5.7</v>
      </c>
      <c r="J46" s="172" t="s">
        <v>375</v>
      </c>
      <c r="K46" s="64">
        <v>43.9</v>
      </c>
      <c r="L46" s="63">
        <v>-54.4</v>
      </c>
      <c r="M46" s="86">
        <v>-14</v>
      </c>
      <c r="N46" s="172" t="s">
        <v>373</v>
      </c>
      <c r="O46" s="64">
        <v>78.2</v>
      </c>
      <c r="P46" s="63">
        <v>-18</v>
      </c>
      <c r="Q46" s="86">
        <v>-6.3</v>
      </c>
      <c r="R46" s="172" t="s">
        <v>375</v>
      </c>
      <c r="S46" s="64">
        <v>38.9</v>
      </c>
      <c r="T46" s="63">
        <v>-60.3</v>
      </c>
      <c r="U46" s="86">
        <v>-12.1</v>
      </c>
      <c r="V46" s="172" t="s">
        <v>373</v>
      </c>
      <c r="W46" s="64">
        <v>133.5</v>
      </c>
      <c r="X46" s="63">
        <v>6.7</v>
      </c>
      <c r="Y46" s="86">
        <v>11.2</v>
      </c>
      <c r="Z46" s="173" t="s">
        <v>374</v>
      </c>
      <c r="AA46" s="64">
        <v>84</v>
      </c>
      <c r="AB46" s="63">
        <v>-7.8</v>
      </c>
      <c r="AC46" s="86">
        <v>-9.9</v>
      </c>
      <c r="AD46" s="172" t="s">
        <v>373</v>
      </c>
      <c r="AE46" s="64">
        <v>54.6</v>
      </c>
      <c r="AF46" s="63">
        <v>-42.4</v>
      </c>
      <c r="AG46" s="86">
        <v>-17</v>
      </c>
      <c r="AH46" s="172" t="s">
        <v>373</v>
      </c>
      <c r="AI46" s="64">
        <v>25.4</v>
      </c>
      <c r="AJ46" s="63">
        <v>-74</v>
      </c>
      <c r="AK46" s="86">
        <v>-1.9</v>
      </c>
      <c r="AL46" s="172" t="s">
        <v>375</v>
      </c>
      <c r="AM46" s="51" t="s">
        <v>54</v>
      </c>
      <c r="AN46" s="48"/>
    </row>
    <row r="47" spans="1:40" s="49" customFormat="1" ht="12" customHeight="1">
      <c r="A47" s="43" t="s">
        <v>55</v>
      </c>
      <c r="B47" s="50"/>
      <c r="C47" s="82">
        <v>70.8</v>
      </c>
      <c r="D47" s="86">
        <v>-30.6</v>
      </c>
      <c r="E47" s="86">
        <v>-6.1</v>
      </c>
      <c r="F47" s="172" t="s">
        <v>375</v>
      </c>
      <c r="G47" s="64">
        <v>78.3</v>
      </c>
      <c r="H47" s="63">
        <v>-23.1</v>
      </c>
      <c r="I47" s="86">
        <v>-4.3</v>
      </c>
      <c r="J47" s="172" t="s">
        <v>375</v>
      </c>
      <c r="K47" s="64">
        <v>62.1</v>
      </c>
      <c r="L47" s="63">
        <v>-39.200000000000003</v>
      </c>
      <c r="M47" s="86">
        <v>-13.2</v>
      </c>
      <c r="N47" s="172" t="s">
        <v>375</v>
      </c>
      <c r="O47" s="64">
        <v>74.8</v>
      </c>
      <c r="P47" s="63">
        <v>-26.6</v>
      </c>
      <c r="Q47" s="86">
        <v>-4.8</v>
      </c>
      <c r="R47" s="172" t="s">
        <v>375</v>
      </c>
      <c r="S47" s="64">
        <v>65.599999999999994</v>
      </c>
      <c r="T47" s="63">
        <v>-34.799999999999997</v>
      </c>
      <c r="U47" s="86">
        <v>-11.4</v>
      </c>
      <c r="V47" s="172" t="s">
        <v>375</v>
      </c>
      <c r="W47" s="64">
        <v>124.6</v>
      </c>
      <c r="X47" s="63">
        <v>-3.6</v>
      </c>
      <c r="Y47" s="86">
        <v>10.5</v>
      </c>
      <c r="Z47" s="173" t="s">
        <v>374</v>
      </c>
      <c r="AA47" s="64">
        <v>66.8</v>
      </c>
      <c r="AB47" s="63">
        <v>-27.1</v>
      </c>
      <c r="AC47" s="86">
        <v>-9.6</v>
      </c>
      <c r="AD47" s="172" t="s">
        <v>373</v>
      </c>
      <c r="AE47" s="64">
        <v>64.3</v>
      </c>
      <c r="AF47" s="63">
        <v>-38.299999999999997</v>
      </c>
      <c r="AG47" s="86">
        <v>-17.5</v>
      </c>
      <c r="AH47" s="172" t="s">
        <v>373</v>
      </c>
      <c r="AI47" s="64">
        <v>62.4</v>
      </c>
      <c r="AJ47" s="63">
        <v>-37.5</v>
      </c>
      <c r="AK47" s="86">
        <v>-0.5</v>
      </c>
      <c r="AL47" s="172" t="s">
        <v>375</v>
      </c>
      <c r="AM47" s="51" t="s">
        <v>56</v>
      </c>
      <c r="AN47" s="48"/>
    </row>
    <row r="48" spans="1:40" s="49" customFormat="1" ht="12" customHeight="1">
      <c r="A48" s="43" t="s">
        <v>57</v>
      </c>
      <c r="B48" s="50"/>
      <c r="C48" s="82">
        <v>100.5</v>
      </c>
      <c r="D48" s="86">
        <v>12</v>
      </c>
      <c r="E48" s="86">
        <v>-4.3</v>
      </c>
      <c r="F48" s="172" t="s">
        <v>375</v>
      </c>
      <c r="G48" s="64">
        <v>113.1</v>
      </c>
      <c r="H48" s="63">
        <v>30.9</v>
      </c>
      <c r="I48" s="86">
        <v>-2.2999999999999998</v>
      </c>
      <c r="J48" s="172" t="s">
        <v>375</v>
      </c>
      <c r="K48" s="64">
        <v>85.9</v>
      </c>
      <c r="L48" s="63">
        <v>-8.1</v>
      </c>
      <c r="M48" s="86">
        <v>-10.9</v>
      </c>
      <c r="N48" s="172" t="s">
        <v>375</v>
      </c>
      <c r="O48" s="64">
        <v>91.9</v>
      </c>
      <c r="P48" s="63">
        <v>5.2</v>
      </c>
      <c r="Q48" s="86">
        <v>-2.5</v>
      </c>
      <c r="R48" s="172" t="s">
        <v>375</v>
      </c>
      <c r="S48" s="64">
        <v>102.3</v>
      </c>
      <c r="T48" s="63">
        <v>14.8</v>
      </c>
      <c r="U48" s="86">
        <v>-9.6</v>
      </c>
      <c r="V48" s="172" t="s">
        <v>375</v>
      </c>
      <c r="W48" s="64">
        <v>148.5</v>
      </c>
      <c r="X48" s="63">
        <v>21.6</v>
      </c>
      <c r="Y48" s="86">
        <v>10.4</v>
      </c>
      <c r="Z48" s="173" t="s">
        <v>374</v>
      </c>
      <c r="AA48" s="64">
        <v>76.5</v>
      </c>
      <c r="AB48" s="63">
        <v>-7.8</v>
      </c>
      <c r="AC48" s="86">
        <v>-9.1</v>
      </c>
      <c r="AD48" s="172" t="s">
        <v>373</v>
      </c>
      <c r="AE48" s="64">
        <v>83.5</v>
      </c>
      <c r="AF48" s="63">
        <v>-6</v>
      </c>
      <c r="AG48" s="86">
        <v>-17.3</v>
      </c>
      <c r="AH48" s="172" t="s">
        <v>373</v>
      </c>
      <c r="AI48" s="64">
        <v>113.3</v>
      </c>
      <c r="AJ48" s="63">
        <v>45.5</v>
      </c>
      <c r="AK48" s="86">
        <v>2.1</v>
      </c>
      <c r="AL48" s="173" t="s">
        <v>374</v>
      </c>
      <c r="AM48" s="51" t="s">
        <v>58</v>
      </c>
      <c r="AN48" s="48"/>
    </row>
    <row r="49" spans="1:40" s="49" customFormat="1" ht="12" customHeight="1">
      <c r="A49" s="43" t="s">
        <v>59</v>
      </c>
      <c r="B49" s="50"/>
      <c r="C49" s="82">
        <v>101.7</v>
      </c>
      <c r="D49" s="86">
        <v>5.7</v>
      </c>
      <c r="E49" s="86">
        <v>-1.8</v>
      </c>
      <c r="F49" s="172" t="s">
        <v>375</v>
      </c>
      <c r="G49" s="64">
        <v>116.8</v>
      </c>
      <c r="H49" s="63">
        <v>22.3</v>
      </c>
      <c r="I49" s="86">
        <v>-0.4</v>
      </c>
      <c r="J49" s="175" t="s">
        <v>375</v>
      </c>
      <c r="K49" s="64">
        <v>84.2</v>
      </c>
      <c r="L49" s="63">
        <v>-13.3</v>
      </c>
      <c r="M49" s="86">
        <v>-7.2</v>
      </c>
      <c r="N49" s="172" t="s">
        <v>375</v>
      </c>
      <c r="O49" s="64">
        <v>101.5</v>
      </c>
      <c r="P49" s="63">
        <v>1.4</v>
      </c>
      <c r="Q49" s="86">
        <v>0.2</v>
      </c>
      <c r="R49" s="175" t="s">
        <v>374</v>
      </c>
      <c r="S49" s="64">
        <v>99.4</v>
      </c>
      <c r="T49" s="63">
        <v>7.7</v>
      </c>
      <c r="U49" s="86">
        <v>-7.1</v>
      </c>
      <c r="V49" s="172" t="s">
        <v>375</v>
      </c>
      <c r="W49" s="64">
        <v>146.6</v>
      </c>
      <c r="X49" s="63">
        <v>9.9</v>
      </c>
      <c r="Y49" s="86">
        <v>9.8000000000000007</v>
      </c>
      <c r="Z49" s="173" t="s">
        <v>374</v>
      </c>
      <c r="AA49" s="64">
        <v>88.5</v>
      </c>
      <c r="AB49" s="63">
        <v>-8.3000000000000007</v>
      </c>
      <c r="AC49" s="86">
        <v>-7.6</v>
      </c>
      <c r="AD49" s="172" t="s">
        <v>375</v>
      </c>
      <c r="AE49" s="64">
        <v>78.8</v>
      </c>
      <c r="AF49" s="63">
        <v>-19.600000000000001</v>
      </c>
      <c r="AG49" s="86">
        <v>-16.5</v>
      </c>
      <c r="AH49" s="172" t="s">
        <v>373</v>
      </c>
      <c r="AI49" s="64">
        <v>108.6</v>
      </c>
      <c r="AJ49" s="63">
        <v>23</v>
      </c>
      <c r="AK49" s="86">
        <v>4.9000000000000004</v>
      </c>
      <c r="AL49" s="173" t="s">
        <v>374</v>
      </c>
      <c r="AM49" s="51" t="s">
        <v>60</v>
      </c>
      <c r="AN49" s="48"/>
    </row>
    <row r="50" spans="1:40" s="49" customFormat="1" ht="12" customHeight="1">
      <c r="A50" s="43" t="s">
        <v>61</v>
      </c>
      <c r="B50" s="50"/>
      <c r="C50" s="82">
        <v>98.9</v>
      </c>
      <c r="D50" s="86">
        <v>2.6</v>
      </c>
      <c r="E50" s="86">
        <v>0.5</v>
      </c>
      <c r="F50" s="173" t="s">
        <v>374</v>
      </c>
      <c r="G50" s="64">
        <v>91.2</v>
      </c>
      <c r="H50" s="63">
        <v>-5.4</v>
      </c>
      <c r="I50" s="86">
        <v>1.2</v>
      </c>
      <c r="J50" s="173" t="s">
        <v>374</v>
      </c>
      <c r="K50" s="64">
        <v>107.8</v>
      </c>
      <c r="L50" s="63">
        <v>11.9</v>
      </c>
      <c r="M50" s="86">
        <v>-3.1</v>
      </c>
      <c r="N50" s="172" t="s">
        <v>375</v>
      </c>
      <c r="O50" s="64">
        <v>94.5</v>
      </c>
      <c r="P50" s="63">
        <v>0.1</v>
      </c>
      <c r="Q50" s="86">
        <v>3.4</v>
      </c>
      <c r="R50" s="173" t="s">
        <v>374</v>
      </c>
      <c r="S50" s="64">
        <v>99</v>
      </c>
      <c r="T50" s="63">
        <v>2.6</v>
      </c>
      <c r="U50" s="86">
        <v>-4.3</v>
      </c>
      <c r="V50" s="172" t="s">
        <v>375</v>
      </c>
      <c r="W50" s="64">
        <v>137</v>
      </c>
      <c r="X50" s="63">
        <v>21.4</v>
      </c>
      <c r="Y50" s="86">
        <v>9</v>
      </c>
      <c r="Z50" s="173" t="s">
        <v>374</v>
      </c>
      <c r="AA50" s="64">
        <v>85.5</v>
      </c>
      <c r="AB50" s="63">
        <v>-12.5</v>
      </c>
      <c r="AC50" s="86">
        <v>-5.2</v>
      </c>
      <c r="AD50" s="172" t="s">
        <v>375</v>
      </c>
      <c r="AE50" s="64">
        <v>68.8</v>
      </c>
      <c r="AF50" s="63">
        <v>-17.899999999999999</v>
      </c>
      <c r="AG50" s="86">
        <v>-14.4</v>
      </c>
      <c r="AH50" s="172" t="s">
        <v>375</v>
      </c>
      <c r="AI50" s="64">
        <v>115.9</v>
      </c>
      <c r="AJ50" s="63">
        <v>18.2</v>
      </c>
      <c r="AK50" s="86">
        <v>7.1</v>
      </c>
      <c r="AL50" s="173" t="s">
        <v>374</v>
      </c>
      <c r="AM50" s="51" t="s">
        <v>62</v>
      </c>
      <c r="AN50" s="48"/>
    </row>
    <row r="51" spans="1:40" s="49" customFormat="1" ht="12" customHeight="1">
      <c r="A51" s="43" t="s">
        <v>63</v>
      </c>
      <c r="B51" s="50"/>
      <c r="C51" s="82">
        <v>109</v>
      </c>
      <c r="D51" s="86">
        <v>4.8</v>
      </c>
      <c r="E51" s="86">
        <v>3</v>
      </c>
      <c r="F51" s="173" t="s">
        <v>374</v>
      </c>
      <c r="G51" s="64">
        <v>108.9</v>
      </c>
      <c r="H51" s="63">
        <v>1.7</v>
      </c>
      <c r="I51" s="86">
        <v>2.7</v>
      </c>
      <c r="J51" s="173" t="s">
        <v>374</v>
      </c>
      <c r="K51" s="64">
        <v>109.1</v>
      </c>
      <c r="L51" s="63">
        <v>8.6999999999999993</v>
      </c>
      <c r="M51" s="86">
        <v>1.7</v>
      </c>
      <c r="N51" s="173" t="s">
        <v>374</v>
      </c>
      <c r="O51" s="64">
        <v>114.7</v>
      </c>
      <c r="P51" s="63">
        <v>20.5</v>
      </c>
      <c r="Q51" s="86">
        <v>6.8</v>
      </c>
      <c r="R51" s="173" t="s">
        <v>374</v>
      </c>
      <c r="S51" s="64">
        <v>103.3</v>
      </c>
      <c r="T51" s="63">
        <v>-3.2</v>
      </c>
      <c r="U51" s="86">
        <v>-1.1000000000000001</v>
      </c>
      <c r="V51" s="172" t="s">
        <v>375</v>
      </c>
      <c r="W51" s="64">
        <v>159</v>
      </c>
      <c r="X51" s="63">
        <v>14.3</v>
      </c>
      <c r="Y51" s="86">
        <v>8.1</v>
      </c>
      <c r="Z51" s="173" t="s">
        <v>374</v>
      </c>
      <c r="AA51" s="64">
        <v>87.3</v>
      </c>
      <c r="AB51" s="63">
        <v>3.6</v>
      </c>
      <c r="AC51" s="86">
        <v>-2</v>
      </c>
      <c r="AD51" s="172" t="s">
        <v>375</v>
      </c>
      <c r="AE51" s="64">
        <v>91.3</v>
      </c>
      <c r="AF51" s="63">
        <v>-13.7</v>
      </c>
      <c r="AG51" s="86">
        <v>-11.2</v>
      </c>
      <c r="AH51" s="172" t="s">
        <v>375</v>
      </c>
      <c r="AI51" s="64">
        <v>112.5</v>
      </c>
      <c r="AJ51" s="63">
        <v>10.1</v>
      </c>
      <c r="AK51" s="86">
        <v>9.1</v>
      </c>
      <c r="AL51" s="173" t="s">
        <v>374</v>
      </c>
      <c r="AM51" s="51" t="s">
        <v>64</v>
      </c>
      <c r="AN51" s="48"/>
    </row>
    <row r="52" spans="1:40" s="49" customFormat="1" ht="12" customHeight="1">
      <c r="A52" s="43" t="s">
        <v>65</v>
      </c>
      <c r="B52" s="50"/>
      <c r="C52" s="82">
        <v>121.4</v>
      </c>
      <c r="D52" s="86">
        <v>10.1</v>
      </c>
      <c r="E52" s="86">
        <v>5.5</v>
      </c>
      <c r="F52" s="173" t="s">
        <v>374</v>
      </c>
      <c r="G52" s="64">
        <v>121</v>
      </c>
      <c r="H52" s="63">
        <v>3.5</v>
      </c>
      <c r="I52" s="86">
        <v>4.3</v>
      </c>
      <c r="J52" s="173" t="s">
        <v>374</v>
      </c>
      <c r="K52" s="64">
        <v>121.9</v>
      </c>
      <c r="L52" s="63">
        <v>18.899999999999999</v>
      </c>
      <c r="M52" s="86">
        <v>6.8</v>
      </c>
      <c r="N52" s="173" t="s">
        <v>374</v>
      </c>
      <c r="O52" s="64">
        <v>139.30000000000001</v>
      </c>
      <c r="P52" s="63">
        <v>14.6</v>
      </c>
      <c r="Q52" s="86">
        <v>10</v>
      </c>
      <c r="R52" s="173" t="s">
        <v>374</v>
      </c>
      <c r="S52" s="64">
        <v>109.7</v>
      </c>
      <c r="T52" s="63">
        <v>7.7</v>
      </c>
      <c r="U52" s="86">
        <v>2.4</v>
      </c>
      <c r="V52" s="173" t="s">
        <v>374</v>
      </c>
      <c r="W52" s="64">
        <v>164.1</v>
      </c>
      <c r="X52" s="63">
        <v>6.5</v>
      </c>
      <c r="Y52" s="86">
        <v>7.2</v>
      </c>
      <c r="Z52" s="173" t="s">
        <v>374</v>
      </c>
      <c r="AA52" s="64">
        <v>94.4</v>
      </c>
      <c r="AB52" s="63">
        <v>11</v>
      </c>
      <c r="AC52" s="86">
        <v>1.4</v>
      </c>
      <c r="AD52" s="173" t="s">
        <v>374</v>
      </c>
      <c r="AE52" s="64">
        <v>89.8</v>
      </c>
      <c r="AF52" s="63">
        <v>3.7</v>
      </c>
      <c r="AG52" s="86">
        <v>-7.7</v>
      </c>
      <c r="AH52" s="172" t="s">
        <v>375</v>
      </c>
      <c r="AI52" s="64">
        <v>120.3</v>
      </c>
      <c r="AJ52" s="63">
        <v>14.1</v>
      </c>
      <c r="AK52" s="86">
        <v>11</v>
      </c>
      <c r="AL52" s="173" t="s">
        <v>374</v>
      </c>
      <c r="AM52" s="51" t="s">
        <v>66</v>
      </c>
      <c r="AN52" s="48"/>
    </row>
    <row r="53" spans="1:40" s="49" customFormat="1" ht="12" customHeight="1">
      <c r="A53" s="50" t="s">
        <v>67</v>
      </c>
      <c r="B53" s="50"/>
      <c r="C53" s="82">
        <v>112.9</v>
      </c>
      <c r="D53" s="86">
        <v>14.6</v>
      </c>
      <c r="E53" s="86">
        <v>7.9</v>
      </c>
      <c r="F53" s="173" t="s">
        <v>374</v>
      </c>
      <c r="G53" s="64">
        <v>110.6</v>
      </c>
      <c r="H53" s="63">
        <v>10.4</v>
      </c>
      <c r="I53" s="86">
        <v>5.7</v>
      </c>
      <c r="J53" s="173" t="s">
        <v>374</v>
      </c>
      <c r="K53" s="64">
        <v>115.5</v>
      </c>
      <c r="L53" s="63">
        <v>19.600000000000001</v>
      </c>
      <c r="M53" s="86">
        <v>12.1</v>
      </c>
      <c r="N53" s="173" t="s">
        <v>374</v>
      </c>
      <c r="O53" s="64">
        <v>117.4</v>
      </c>
      <c r="P53" s="63">
        <v>16.5</v>
      </c>
      <c r="Q53" s="86">
        <v>13.1</v>
      </c>
      <c r="R53" s="173" t="s">
        <v>374</v>
      </c>
      <c r="S53" s="64">
        <v>109.9</v>
      </c>
      <c r="T53" s="63">
        <v>15.3</v>
      </c>
      <c r="U53" s="86">
        <v>5.9</v>
      </c>
      <c r="V53" s="173" t="s">
        <v>374</v>
      </c>
      <c r="W53" s="64">
        <v>125.4</v>
      </c>
      <c r="X53" s="63">
        <v>-6.1</v>
      </c>
      <c r="Y53" s="86">
        <v>6.7</v>
      </c>
      <c r="Z53" s="173" t="s">
        <v>374</v>
      </c>
      <c r="AA53" s="64">
        <v>90</v>
      </c>
      <c r="AB53" s="63">
        <v>-3.2</v>
      </c>
      <c r="AC53" s="86">
        <v>4.0999999999999996</v>
      </c>
      <c r="AD53" s="173" t="s">
        <v>374</v>
      </c>
      <c r="AE53" s="64">
        <v>88</v>
      </c>
      <c r="AF53" s="63">
        <v>-4.7</v>
      </c>
      <c r="AG53" s="86">
        <v>-4.5999999999999996</v>
      </c>
      <c r="AH53" s="172" t="s">
        <v>375</v>
      </c>
      <c r="AI53" s="64">
        <v>117.2</v>
      </c>
      <c r="AJ53" s="63">
        <v>20.3</v>
      </c>
      <c r="AK53" s="86">
        <v>13.1</v>
      </c>
      <c r="AL53" s="173" t="s">
        <v>374</v>
      </c>
      <c r="AM53" s="51" t="s">
        <v>68</v>
      </c>
      <c r="AN53" s="48"/>
    </row>
    <row r="54" spans="1:40" s="49" customFormat="1" ht="12" customHeight="1">
      <c r="A54" s="50" t="s">
        <v>69</v>
      </c>
      <c r="B54" s="50"/>
      <c r="C54" s="82">
        <v>104.5</v>
      </c>
      <c r="D54" s="86">
        <v>15.8</v>
      </c>
      <c r="E54" s="86">
        <v>10.4</v>
      </c>
      <c r="F54" s="173" t="s">
        <v>374</v>
      </c>
      <c r="G54" s="64">
        <v>102.6</v>
      </c>
      <c r="H54" s="63">
        <v>17.399999999999999</v>
      </c>
      <c r="I54" s="86">
        <v>7</v>
      </c>
      <c r="J54" s="173" t="s">
        <v>374</v>
      </c>
      <c r="K54" s="64">
        <v>106.7</v>
      </c>
      <c r="L54" s="63">
        <v>14.1</v>
      </c>
      <c r="M54" s="86">
        <v>17.899999999999999</v>
      </c>
      <c r="N54" s="173" t="s">
        <v>374</v>
      </c>
      <c r="O54" s="64">
        <v>105.4</v>
      </c>
      <c r="P54" s="63">
        <v>22.3</v>
      </c>
      <c r="Q54" s="86">
        <v>16.2</v>
      </c>
      <c r="R54" s="173" t="s">
        <v>374</v>
      </c>
      <c r="S54" s="64">
        <v>102</v>
      </c>
      <c r="T54" s="63">
        <v>12.6</v>
      </c>
      <c r="U54" s="86">
        <v>9.5</v>
      </c>
      <c r="V54" s="173" t="s">
        <v>374</v>
      </c>
      <c r="W54" s="64">
        <v>139.30000000000001</v>
      </c>
      <c r="X54" s="63">
        <v>16.8</v>
      </c>
      <c r="Y54" s="86">
        <v>6.5</v>
      </c>
      <c r="Z54" s="173" t="s">
        <v>374</v>
      </c>
      <c r="AA54" s="64">
        <v>103.6</v>
      </c>
      <c r="AB54" s="63">
        <v>21.2</v>
      </c>
      <c r="AC54" s="86">
        <v>6.9</v>
      </c>
      <c r="AD54" s="173" t="s">
        <v>374</v>
      </c>
      <c r="AE54" s="64">
        <v>102.2</v>
      </c>
      <c r="AF54" s="63">
        <v>14.8</v>
      </c>
      <c r="AG54" s="86">
        <v>-1.7</v>
      </c>
      <c r="AH54" s="172" t="s">
        <v>375</v>
      </c>
      <c r="AI54" s="64">
        <v>100.2</v>
      </c>
      <c r="AJ54" s="63">
        <v>13</v>
      </c>
      <c r="AK54" s="86">
        <v>15.3</v>
      </c>
      <c r="AL54" s="173" t="s">
        <v>374</v>
      </c>
      <c r="AM54" s="51" t="s">
        <v>70</v>
      </c>
      <c r="AN54" s="48"/>
    </row>
    <row r="55" spans="1:40" s="49" customFormat="1" ht="12" customHeight="1">
      <c r="A55" s="43"/>
      <c r="B55" s="50"/>
      <c r="C55" s="71"/>
      <c r="D55" s="72"/>
      <c r="E55" s="72"/>
      <c r="F55" s="174"/>
      <c r="G55" s="64"/>
      <c r="H55" s="63"/>
      <c r="I55" s="72"/>
      <c r="J55" s="174"/>
      <c r="K55" s="64"/>
      <c r="L55" s="63"/>
      <c r="M55" s="72"/>
      <c r="N55" s="174"/>
      <c r="O55" s="64"/>
      <c r="P55" s="63"/>
      <c r="Q55" s="72"/>
      <c r="R55" s="174"/>
      <c r="S55" s="64"/>
      <c r="T55" s="63"/>
      <c r="U55" s="72"/>
      <c r="V55" s="174"/>
      <c r="W55" s="64"/>
      <c r="X55" s="63"/>
      <c r="Y55" s="72"/>
      <c r="Z55" s="174"/>
      <c r="AA55" s="64"/>
      <c r="AB55" s="63"/>
      <c r="AC55" s="72"/>
      <c r="AD55" s="174"/>
      <c r="AE55" s="64"/>
      <c r="AF55" s="63"/>
      <c r="AG55" s="72"/>
      <c r="AH55" s="174"/>
      <c r="AI55" s="64"/>
      <c r="AJ55" s="63"/>
      <c r="AK55" s="72"/>
      <c r="AL55" s="174"/>
      <c r="AM55" s="51"/>
      <c r="AN55" s="48"/>
    </row>
    <row r="56" spans="1:40" s="76" customFormat="1" ht="12" customHeight="1">
      <c r="A56" s="69" t="s">
        <v>174</v>
      </c>
      <c r="B56" s="70"/>
      <c r="C56" s="90">
        <v>96.7</v>
      </c>
      <c r="D56" s="86">
        <v>-3</v>
      </c>
      <c r="E56" s="86">
        <v>-1.5</v>
      </c>
      <c r="F56" s="172" t="s">
        <v>375</v>
      </c>
      <c r="G56" s="90">
        <v>101.2</v>
      </c>
      <c r="H56" s="86">
        <v>0.9</v>
      </c>
      <c r="I56" s="86">
        <v>-1.1000000000000001</v>
      </c>
      <c r="J56" s="172" t="s">
        <v>375</v>
      </c>
      <c r="K56" s="90">
        <v>91.6</v>
      </c>
      <c r="L56" s="86">
        <v>-7.5</v>
      </c>
      <c r="M56" s="86">
        <v>-4.5</v>
      </c>
      <c r="N56" s="172" t="s">
        <v>375</v>
      </c>
      <c r="O56" s="90">
        <v>103.5</v>
      </c>
      <c r="P56" s="86">
        <v>2.2999999999999998</v>
      </c>
      <c r="Q56" s="86">
        <v>0.7</v>
      </c>
      <c r="R56" s="173" t="s">
        <v>374</v>
      </c>
      <c r="S56" s="90">
        <v>90.6</v>
      </c>
      <c r="T56" s="86">
        <v>-6.8</v>
      </c>
      <c r="U56" s="86">
        <v>-5.4</v>
      </c>
      <c r="V56" s="172" t="s">
        <v>375</v>
      </c>
      <c r="W56" s="90">
        <v>141.80000000000001</v>
      </c>
      <c r="X56" s="86">
        <v>9.4</v>
      </c>
      <c r="Y56" s="86">
        <v>9.6999999999999993</v>
      </c>
      <c r="Z56" s="173" t="s">
        <v>374</v>
      </c>
      <c r="AA56" s="90">
        <v>87.8</v>
      </c>
      <c r="AB56" s="86">
        <v>-4.2</v>
      </c>
      <c r="AC56" s="86">
        <v>-5.3</v>
      </c>
      <c r="AD56" s="172" t="s">
        <v>375</v>
      </c>
      <c r="AE56" s="90">
        <v>83.6</v>
      </c>
      <c r="AF56" s="86">
        <v>-11.9</v>
      </c>
      <c r="AG56" s="86">
        <v>-13.1</v>
      </c>
      <c r="AH56" s="172" t="s">
        <v>373</v>
      </c>
      <c r="AI56" s="90">
        <v>92.6</v>
      </c>
      <c r="AJ56" s="86">
        <v>-3.4</v>
      </c>
      <c r="AK56" s="86">
        <v>4.0999999999999996</v>
      </c>
      <c r="AL56" s="173" t="s">
        <v>374</v>
      </c>
      <c r="AM56" s="74" t="s">
        <v>174</v>
      </c>
      <c r="AN56" s="75"/>
    </row>
    <row r="57" spans="1:40" s="22" customFormat="1" ht="12" customHeight="1">
      <c r="A57" s="65" t="s">
        <v>72</v>
      </c>
      <c r="B57" s="65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7"/>
      <c r="P57" s="67"/>
      <c r="Q57" s="66"/>
      <c r="R57" s="66"/>
      <c r="S57" s="67"/>
      <c r="T57" s="67"/>
      <c r="U57" s="66"/>
      <c r="V57" s="66"/>
      <c r="W57" s="67"/>
      <c r="X57" s="67"/>
      <c r="Y57" s="66"/>
      <c r="Z57" s="66"/>
      <c r="AA57" s="67"/>
      <c r="AB57" s="67"/>
      <c r="AC57" s="66"/>
      <c r="AD57" s="66"/>
      <c r="AE57" s="67"/>
      <c r="AF57" s="67"/>
      <c r="AG57" s="66"/>
      <c r="AH57" s="66"/>
      <c r="AI57" s="67"/>
      <c r="AJ57" s="67"/>
      <c r="AK57" s="66"/>
      <c r="AL57" s="66"/>
      <c r="AM57" s="27"/>
      <c r="AN57" s="27"/>
    </row>
    <row r="58" spans="1:40" s="22" customFormat="1" ht="12" customHeight="1">
      <c r="A58" s="68" t="s">
        <v>81</v>
      </c>
      <c r="B58" s="68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</row>
    <row r="59" spans="1:40" s="22" customFormat="1" ht="12" customHeight="1">
      <c r="A59" s="68" t="s">
        <v>82</v>
      </c>
      <c r="B59" s="68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</row>
    <row r="60" spans="1:40" s="22" customFormat="1" ht="12" customHeight="1">
      <c r="A60" s="22" t="s">
        <v>381</v>
      </c>
      <c r="B60" s="68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7"/>
      <c r="AB60" s="27"/>
      <c r="AC60" s="27"/>
      <c r="AD60" s="27"/>
      <c r="AE60" s="27"/>
      <c r="AF60" s="27"/>
      <c r="AG60" s="27"/>
      <c r="AH60" s="27"/>
      <c r="AI60" s="27"/>
      <c r="AJ60" s="27"/>
      <c r="AK60" s="27"/>
      <c r="AL60" s="27"/>
      <c r="AM60" s="27"/>
      <c r="AN60" s="27"/>
    </row>
    <row r="61" spans="1:40" ht="12" customHeight="1">
      <c r="A61" s="68" t="s">
        <v>654</v>
      </c>
    </row>
    <row r="62" spans="1:40" ht="12" customHeight="1">
      <c r="A62" s="68" t="s">
        <v>648</v>
      </c>
    </row>
    <row r="63" spans="1:40" ht="12" customHeight="1">
      <c r="A63" s="68" t="s">
        <v>612</v>
      </c>
    </row>
  </sheetData>
  <customSheetViews>
    <customSheetView guid="{5DD711B4-4D49-40C2-8936-109F89833E80}" showGridLines="0">
      <selection activeCell="E20" sqref="E20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41">
    <mergeCell ref="Y11:Z11"/>
    <mergeCell ref="AC11:AD11"/>
    <mergeCell ref="AG11:AH11"/>
    <mergeCell ref="AK11:AL11"/>
    <mergeCell ref="E11:F11"/>
    <mergeCell ref="I11:J11"/>
    <mergeCell ref="M11:N11"/>
    <mergeCell ref="Q11:R11"/>
    <mergeCell ref="U11:V11"/>
    <mergeCell ref="A6:B11"/>
    <mergeCell ref="C6:F6"/>
    <mergeCell ref="G6:N6"/>
    <mergeCell ref="O6:Z6"/>
    <mergeCell ref="AA6:AL6"/>
    <mergeCell ref="P8:R10"/>
    <mergeCell ref="O7:R7"/>
    <mergeCell ref="S7:V7"/>
    <mergeCell ref="W7:Z7"/>
    <mergeCell ref="AA7:AD7"/>
    <mergeCell ref="G8:G11"/>
    <mergeCell ref="H8:J10"/>
    <mergeCell ref="K8:K11"/>
    <mergeCell ref="L8:N10"/>
    <mergeCell ref="O8:O11"/>
    <mergeCell ref="AE8:AE11"/>
    <mergeCell ref="AM6:AN11"/>
    <mergeCell ref="C7:C11"/>
    <mergeCell ref="D7:F10"/>
    <mergeCell ref="G7:J7"/>
    <mergeCell ref="K7:N7"/>
    <mergeCell ref="AE7:AH7"/>
    <mergeCell ref="AI7:AL7"/>
    <mergeCell ref="AF8:AH10"/>
    <mergeCell ref="AI8:AI11"/>
    <mergeCell ref="AJ8:AL10"/>
    <mergeCell ref="S8:S11"/>
    <mergeCell ref="T8:V10"/>
    <mergeCell ref="W8:W11"/>
    <mergeCell ref="X8:Z10"/>
    <mergeCell ref="AA8:AA11"/>
    <mergeCell ref="AB8:AD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  <colBreaks count="1" manualBreakCount="1">
    <brk id="26" max="62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AU65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4" width="9.140625" style="26" customWidth="1"/>
    <col min="5" max="5" width="6" style="26" customWidth="1"/>
    <col min="6" max="6" width="2.7109375" style="26" customWidth="1"/>
    <col min="7" max="8" width="9.140625" style="26" customWidth="1"/>
    <col min="9" max="9" width="6" style="26" customWidth="1"/>
    <col min="10" max="10" width="2.7109375" style="26" customWidth="1"/>
    <col min="11" max="12" width="9.140625" style="26" customWidth="1"/>
    <col min="13" max="13" width="6" style="26" customWidth="1"/>
    <col min="14" max="14" width="2.7109375" style="26" customWidth="1"/>
    <col min="15" max="16" width="9.140625" style="26" customWidth="1"/>
    <col min="17" max="17" width="6" style="26" customWidth="1"/>
    <col min="18" max="18" width="2.7109375" style="26" customWidth="1"/>
    <col min="19" max="20" width="9.140625" style="26" customWidth="1"/>
    <col min="21" max="21" width="6" style="26" customWidth="1"/>
    <col min="22" max="22" width="2.7109375" style="26" customWidth="1"/>
    <col min="23" max="24" width="9.140625" style="26" customWidth="1"/>
    <col min="25" max="25" width="6" style="26" customWidth="1"/>
    <col min="26" max="26" width="2.7109375" style="26" customWidth="1"/>
    <col min="27" max="28" width="9.140625" style="26" customWidth="1"/>
    <col min="29" max="29" width="6" style="26" customWidth="1"/>
    <col min="30" max="30" width="2.7109375" style="26" customWidth="1"/>
    <col min="31" max="32" width="9.140625" style="26" customWidth="1"/>
    <col min="33" max="33" width="6" style="26" customWidth="1"/>
    <col min="34" max="34" width="2.7109375" style="26" customWidth="1"/>
    <col min="35" max="36" width="9.140625" style="26" customWidth="1"/>
    <col min="37" max="37" width="6" style="26" customWidth="1"/>
    <col min="38" max="38" width="2.7109375" style="26" customWidth="1"/>
    <col min="39" max="45" width="11.5703125" style="26" customWidth="1"/>
    <col min="46" max="46" width="5.140625" style="26" customWidth="1"/>
    <col min="47" max="47" width="9.140625" style="26" customWidth="1"/>
    <col min="48" max="16384" width="11.42578125" style="26"/>
  </cols>
  <sheetData>
    <row r="1" spans="1:47" s="22" customFormat="1" ht="12" customHeight="1">
      <c r="A1" s="20" t="s">
        <v>2</v>
      </c>
      <c r="B1" s="21"/>
      <c r="AT1" s="23"/>
      <c r="AU1" s="19"/>
    </row>
    <row r="2" spans="1:47" s="22" customFormat="1" ht="12" customHeight="1">
      <c r="A2" s="20"/>
      <c r="B2" s="21"/>
      <c r="AT2" s="23"/>
      <c r="AU2" s="19"/>
    </row>
    <row r="3" spans="1:47" s="22" customFormat="1" ht="12" customHeight="1">
      <c r="A3" s="21" t="s">
        <v>611</v>
      </c>
      <c r="B3" s="21"/>
      <c r="P3" s="77"/>
      <c r="AT3" s="23"/>
      <c r="AU3" s="19"/>
    </row>
    <row r="4" spans="1:47" s="22" customFormat="1" ht="12" customHeight="1">
      <c r="A4" s="21" t="s">
        <v>605</v>
      </c>
      <c r="B4" s="21"/>
      <c r="AT4" s="23"/>
      <c r="AU4" s="19"/>
    </row>
    <row r="5" spans="1:47" ht="12" customHeight="1">
      <c r="A5" s="24" t="s">
        <v>85</v>
      </c>
      <c r="AT5" s="27"/>
      <c r="AU5" s="27"/>
    </row>
    <row r="6" spans="1:47" s="28" customFormat="1" ht="12" customHeight="1">
      <c r="A6" s="309" t="s">
        <v>46</v>
      </c>
      <c r="B6" s="329"/>
      <c r="C6" s="332" t="s">
        <v>94</v>
      </c>
      <c r="D6" s="333"/>
      <c r="E6" s="333"/>
      <c r="F6" s="333"/>
      <c r="G6" s="332" t="s">
        <v>86</v>
      </c>
      <c r="H6" s="333"/>
      <c r="I6" s="333"/>
      <c r="J6" s="333"/>
      <c r="K6" s="333"/>
      <c r="L6" s="333"/>
      <c r="M6" s="333"/>
      <c r="N6" s="333"/>
      <c r="O6" s="332" t="s">
        <v>87</v>
      </c>
      <c r="P6" s="333"/>
      <c r="Q6" s="333"/>
      <c r="R6" s="333"/>
      <c r="S6" s="333"/>
      <c r="T6" s="333"/>
      <c r="U6" s="333"/>
      <c r="V6" s="333"/>
      <c r="W6" s="333"/>
      <c r="X6" s="333"/>
      <c r="Y6" s="333"/>
      <c r="Z6" s="333"/>
      <c r="AA6" s="332" t="s">
        <v>88</v>
      </c>
      <c r="AB6" s="333"/>
      <c r="AC6" s="333"/>
      <c r="AD6" s="333"/>
      <c r="AE6" s="333"/>
      <c r="AF6" s="333"/>
      <c r="AG6" s="333"/>
      <c r="AH6" s="333"/>
      <c r="AI6" s="333"/>
      <c r="AJ6" s="333"/>
      <c r="AK6" s="333"/>
      <c r="AL6" s="333"/>
      <c r="AM6" s="346" t="s">
        <v>656</v>
      </c>
      <c r="AN6" s="347"/>
      <c r="AO6" s="347"/>
      <c r="AP6" s="347"/>
      <c r="AQ6" s="347"/>
      <c r="AR6" s="347"/>
      <c r="AS6" s="348"/>
      <c r="AT6" s="308" t="s">
        <v>46</v>
      </c>
      <c r="AU6" s="309"/>
    </row>
    <row r="7" spans="1:47" s="28" customFormat="1" ht="12" customHeight="1">
      <c r="A7" s="311"/>
      <c r="B7" s="330"/>
      <c r="C7" s="314" t="s">
        <v>104</v>
      </c>
      <c r="D7" s="317" t="s">
        <v>75</v>
      </c>
      <c r="E7" s="318"/>
      <c r="F7" s="318"/>
      <c r="G7" s="323" t="s">
        <v>76</v>
      </c>
      <c r="H7" s="324"/>
      <c r="I7" s="324"/>
      <c r="J7" s="324"/>
      <c r="K7" s="324" t="s">
        <v>77</v>
      </c>
      <c r="L7" s="324"/>
      <c r="M7" s="324"/>
      <c r="N7" s="324"/>
      <c r="O7" s="323" t="s">
        <v>79</v>
      </c>
      <c r="P7" s="324"/>
      <c r="Q7" s="324"/>
      <c r="R7" s="324"/>
      <c r="S7" s="323" t="s">
        <v>78</v>
      </c>
      <c r="T7" s="324"/>
      <c r="U7" s="324"/>
      <c r="V7" s="324"/>
      <c r="W7" s="334" t="s">
        <v>84</v>
      </c>
      <c r="X7" s="335"/>
      <c r="Y7" s="335"/>
      <c r="Z7" s="335"/>
      <c r="AA7" s="334" t="s">
        <v>578</v>
      </c>
      <c r="AB7" s="335"/>
      <c r="AC7" s="335"/>
      <c r="AD7" s="335"/>
      <c r="AE7" s="323" t="s">
        <v>80</v>
      </c>
      <c r="AF7" s="324"/>
      <c r="AG7" s="324"/>
      <c r="AH7" s="324"/>
      <c r="AI7" s="323" t="s">
        <v>169</v>
      </c>
      <c r="AJ7" s="324"/>
      <c r="AK7" s="324"/>
      <c r="AL7" s="324"/>
      <c r="AM7" s="339" t="s">
        <v>128</v>
      </c>
      <c r="AN7" s="334" t="s">
        <v>162</v>
      </c>
      <c r="AO7" s="335"/>
      <c r="AP7" s="342"/>
      <c r="AQ7" s="335" t="s">
        <v>163</v>
      </c>
      <c r="AR7" s="335"/>
      <c r="AS7" s="342"/>
      <c r="AT7" s="310"/>
      <c r="AU7" s="311"/>
    </row>
    <row r="8" spans="1:47" s="28" customFormat="1" ht="12" customHeight="1">
      <c r="A8" s="311"/>
      <c r="B8" s="330"/>
      <c r="C8" s="315"/>
      <c r="D8" s="319"/>
      <c r="E8" s="320"/>
      <c r="F8" s="320"/>
      <c r="G8" s="314" t="s">
        <v>104</v>
      </c>
      <c r="H8" s="317" t="s">
        <v>75</v>
      </c>
      <c r="I8" s="318"/>
      <c r="J8" s="318"/>
      <c r="K8" s="314" t="s">
        <v>104</v>
      </c>
      <c r="L8" s="317" t="s">
        <v>75</v>
      </c>
      <c r="M8" s="318"/>
      <c r="N8" s="318"/>
      <c r="O8" s="314" t="s">
        <v>104</v>
      </c>
      <c r="P8" s="317" t="s">
        <v>75</v>
      </c>
      <c r="Q8" s="318"/>
      <c r="R8" s="318"/>
      <c r="S8" s="314" t="s">
        <v>104</v>
      </c>
      <c r="T8" s="317" t="s">
        <v>75</v>
      </c>
      <c r="U8" s="318"/>
      <c r="V8" s="318"/>
      <c r="W8" s="314" t="s">
        <v>104</v>
      </c>
      <c r="X8" s="317" t="s">
        <v>75</v>
      </c>
      <c r="Y8" s="318"/>
      <c r="Z8" s="318"/>
      <c r="AA8" s="314" t="s">
        <v>104</v>
      </c>
      <c r="AB8" s="317" t="s">
        <v>75</v>
      </c>
      <c r="AC8" s="318"/>
      <c r="AD8" s="318"/>
      <c r="AE8" s="314" t="s">
        <v>104</v>
      </c>
      <c r="AF8" s="317" t="s">
        <v>75</v>
      </c>
      <c r="AG8" s="318"/>
      <c r="AH8" s="318"/>
      <c r="AI8" s="314" t="s">
        <v>104</v>
      </c>
      <c r="AJ8" s="317" t="s">
        <v>75</v>
      </c>
      <c r="AK8" s="318"/>
      <c r="AL8" s="318"/>
      <c r="AM8" s="340"/>
      <c r="AN8" s="343" t="s">
        <v>164</v>
      </c>
      <c r="AO8" s="352" t="s">
        <v>165</v>
      </c>
      <c r="AP8" s="343" t="s">
        <v>166</v>
      </c>
      <c r="AQ8" s="343" t="s">
        <v>606</v>
      </c>
      <c r="AR8" s="343" t="s">
        <v>80</v>
      </c>
      <c r="AS8" s="343" t="s">
        <v>167</v>
      </c>
      <c r="AT8" s="310"/>
      <c r="AU8" s="311"/>
    </row>
    <row r="9" spans="1:47" s="28" customFormat="1" ht="12" customHeight="1">
      <c r="A9" s="311"/>
      <c r="B9" s="330"/>
      <c r="C9" s="315"/>
      <c r="D9" s="319"/>
      <c r="E9" s="320"/>
      <c r="F9" s="320"/>
      <c r="G9" s="315"/>
      <c r="H9" s="325"/>
      <c r="I9" s="326"/>
      <c r="J9" s="326"/>
      <c r="K9" s="315"/>
      <c r="L9" s="325"/>
      <c r="M9" s="326"/>
      <c r="N9" s="326"/>
      <c r="O9" s="315"/>
      <c r="P9" s="325"/>
      <c r="Q9" s="326"/>
      <c r="R9" s="326"/>
      <c r="S9" s="315"/>
      <c r="T9" s="325"/>
      <c r="U9" s="326"/>
      <c r="V9" s="326"/>
      <c r="W9" s="315"/>
      <c r="X9" s="325"/>
      <c r="Y9" s="326"/>
      <c r="Z9" s="326"/>
      <c r="AA9" s="315"/>
      <c r="AB9" s="325"/>
      <c r="AC9" s="326"/>
      <c r="AD9" s="326"/>
      <c r="AE9" s="315"/>
      <c r="AF9" s="325"/>
      <c r="AG9" s="326"/>
      <c r="AH9" s="326"/>
      <c r="AI9" s="315"/>
      <c r="AJ9" s="325"/>
      <c r="AK9" s="326"/>
      <c r="AL9" s="326"/>
      <c r="AM9" s="340"/>
      <c r="AN9" s="344"/>
      <c r="AO9" s="353"/>
      <c r="AP9" s="355"/>
      <c r="AQ9" s="344"/>
      <c r="AR9" s="344"/>
      <c r="AS9" s="355"/>
      <c r="AT9" s="310"/>
      <c r="AU9" s="311"/>
    </row>
    <row r="10" spans="1:47" s="28" customFormat="1" ht="12" customHeight="1">
      <c r="A10" s="311"/>
      <c r="B10" s="330"/>
      <c r="C10" s="315"/>
      <c r="D10" s="321"/>
      <c r="E10" s="322"/>
      <c r="F10" s="322"/>
      <c r="G10" s="315"/>
      <c r="H10" s="327"/>
      <c r="I10" s="328"/>
      <c r="J10" s="328"/>
      <c r="K10" s="315"/>
      <c r="L10" s="327"/>
      <c r="M10" s="328"/>
      <c r="N10" s="328"/>
      <c r="O10" s="315"/>
      <c r="P10" s="327"/>
      <c r="Q10" s="328"/>
      <c r="R10" s="328"/>
      <c r="S10" s="315"/>
      <c r="T10" s="327"/>
      <c r="U10" s="328"/>
      <c r="V10" s="328"/>
      <c r="W10" s="315"/>
      <c r="X10" s="327"/>
      <c r="Y10" s="328"/>
      <c r="Z10" s="328"/>
      <c r="AA10" s="315"/>
      <c r="AB10" s="327"/>
      <c r="AC10" s="328"/>
      <c r="AD10" s="328"/>
      <c r="AE10" s="315"/>
      <c r="AF10" s="327"/>
      <c r="AG10" s="328"/>
      <c r="AH10" s="328"/>
      <c r="AI10" s="315"/>
      <c r="AJ10" s="327"/>
      <c r="AK10" s="328"/>
      <c r="AL10" s="328"/>
      <c r="AM10" s="341"/>
      <c r="AN10" s="345"/>
      <c r="AO10" s="354"/>
      <c r="AP10" s="356"/>
      <c r="AQ10" s="345"/>
      <c r="AR10" s="345"/>
      <c r="AS10" s="356"/>
      <c r="AT10" s="310"/>
      <c r="AU10" s="311"/>
    </row>
    <row r="11" spans="1:47" s="28" customFormat="1" ht="12" customHeight="1">
      <c r="A11" s="313"/>
      <c r="B11" s="331"/>
      <c r="C11" s="316"/>
      <c r="D11" s="29" t="s">
        <v>83</v>
      </c>
      <c r="E11" s="336" t="s">
        <v>241</v>
      </c>
      <c r="F11" s="338"/>
      <c r="G11" s="316"/>
      <c r="H11" s="29" t="s">
        <v>83</v>
      </c>
      <c r="I11" s="336" t="s">
        <v>241</v>
      </c>
      <c r="J11" s="338"/>
      <c r="K11" s="316"/>
      <c r="L11" s="29" t="s">
        <v>83</v>
      </c>
      <c r="M11" s="336" t="s">
        <v>241</v>
      </c>
      <c r="N11" s="337"/>
      <c r="O11" s="316"/>
      <c r="P11" s="29" t="s">
        <v>83</v>
      </c>
      <c r="Q11" s="336" t="s">
        <v>241</v>
      </c>
      <c r="R11" s="338"/>
      <c r="S11" s="316"/>
      <c r="T11" s="29" t="s">
        <v>83</v>
      </c>
      <c r="U11" s="336" t="s">
        <v>241</v>
      </c>
      <c r="V11" s="338"/>
      <c r="W11" s="316"/>
      <c r="X11" s="277" t="s">
        <v>83</v>
      </c>
      <c r="Y11" s="336" t="s">
        <v>241</v>
      </c>
      <c r="Z11" s="337"/>
      <c r="AA11" s="316"/>
      <c r="AB11" s="29" t="s">
        <v>83</v>
      </c>
      <c r="AC11" s="336" t="s">
        <v>241</v>
      </c>
      <c r="AD11" s="338"/>
      <c r="AE11" s="316"/>
      <c r="AF11" s="29" t="s">
        <v>83</v>
      </c>
      <c r="AG11" s="336" t="s">
        <v>241</v>
      </c>
      <c r="AH11" s="338"/>
      <c r="AI11" s="316"/>
      <c r="AJ11" s="29" t="s">
        <v>83</v>
      </c>
      <c r="AK11" s="336" t="s">
        <v>241</v>
      </c>
      <c r="AL11" s="337"/>
      <c r="AM11" s="349" t="s">
        <v>95</v>
      </c>
      <c r="AN11" s="350"/>
      <c r="AO11" s="350"/>
      <c r="AP11" s="350"/>
      <c r="AQ11" s="350"/>
      <c r="AR11" s="350"/>
      <c r="AS11" s="351"/>
      <c r="AT11" s="312"/>
      <c r="AU11" s="313"/>
    </row>
    <row r="12" spans="1:47" ht="12" customHeight="1">
      <c r="A12" s="30"/>
      <c r="B12" s="31"/>
      <c r="C12" s="32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4"/>
      <c r="P12" s="34"/>
      <c r="Q12" s="33"/>
      <c r="R12" s="33"/>
      <c r="S12" s="34"/>
      <c r="T12" s="34"/>
      <c r="U12" s="33"/>
      <c r="V12" s="33"/>
      <c r="W12" s="34"/>
      <c r="X12" s="34"/>
      <c r="Y12" s="33"/>
      <c r="Z12" s="33"/>
      <c r="AA12" s="34"/>
      <c r="AB12" s="34"/>
      <c r="AC12" s="33"/>
      <c r="AD12" s="33"/>
      <c r="AE12" s="34"/>
      <c r="AF12" s="34"/>
      <c r="AG12" s="33"/>
      <c r="AH12" s="33"/>
      <c r="AI12" s="34"/>
      <c r="AJ12" s="34"/>
      <c r="AK12" s="33"/>
      <c r="AL12" s="33"/>
      <c r="AM12" s="34"/>
      <c r="AN12" s="34"/>
      <c r="AO12" s="34"/>
      <c r="AP12" s="34"/>
      <c r="AQ12" s="34"/>
      <c r="AR12" s="34"/>
      <c r="AS12" s="34"/>
      <c r="AT12" s="35"/>
      <c r="AU12" s="30"/>
    </row>
    <row r="13" spans="1:47" s="42" customFormat="1" ht="12" customHeight="1">
      <c r="A13" s="36">
        <v>2015</v>
      </c>
      <c r="B13" s="37"/>
      <c r="C13" s="150">
        <v>57650.841999999997</v>
      </c>
      <c r="D13" s="80">
        <v>5</v>
      </c>
      <c r="E13" s="171">
        <v>4.0999999999999996</v>
      </c>
      <c r="F13" s="173" t="s">
        <v>374</v>
      </c>
      <c r="G13" s="152">
        <v>34574.408000000003</v>
      </c>
      <c r="H13" s="39">
        <v>5.0999999999999996</v>
      </c>
      <c r="I13" s="171">
        <v>3.8</v>
      </c>
      <c r="J13" s="173" t="s">
        <v>374</v>
      </c>
      <c r="K13" s="152">
        <v>23076.434000000001</v>
      </c>
      <c r="L13" s="39">
        <v>5</v>
      </c>
      <c r="M13" s="171">
        <v>6.1</v>
      </c>
      <c r="N13" s="173" t="s">
        <v>374</v>
      </c>
      <c r="O13" s="152">
        <v>20159.341</v>
      </c>
      <c r="P13" s="39">
        <v>3.7</v>
      </c>
      <c r="Q13" s="171">
        <v>2</v>
      </c>
      <c r="R13" s="173" t="s">
        <v>374</v>
      </c>
      <c r="S13" s="152">
        <v>29464.598000000002</v>
      </c>
      <c r="T13" s="39">
        <v>11.1</v>
      </c>
      <c r="U13" s="171">
        <v>9.6999999999999993</v>
      </c>
      <c r="V13" s="173" t="s">
        <v>374</v>
      </c>
      <c r="W13" s="152">
        <v>8026.9030000000002</v>
      </c>
      <c r="X13" s="39">
        <v>-10.199999999999999</v>
      </c>
      <c r="Y13" s="171">
        <v>-11</v>
      </c>
      <c r="Z13" s="172" t="s">
        <v>375</v>
      </c>
      <c r="AA13" s="152">
        <v>4995.22</v>
      </c>
      <c r="AB13" s="39">
        <v>22</v>
      </c>
      <c r="AC13" s="171">
        <v>9.6999999999999993</v>
      </c>
      <c r="AD13" s="173" t="s">
        <v>374</v>
      </c>
      <c r="AE13" s="152">
        <v>7015.4369999999999</v>
      </c>
      <c r="AF13" s="39">
        <v>-6.1</v>
      </c>
      <c r="AG13" s="171">
        <v>-0.7</v>
      </c>
      <c r="AH13" s="172" t="s">
        <v>375</v>
      </c>
      <c r="AI13" s="152">
        <v>17762.745999999999</v>
      </c>
      <c r="AJ13" s="39">
        <v>19.899999999999999</v>
      </c>
      <c r="AK13" s="171">
        <v>16.899999999999999</v>
      </c>
      <c r="AL13" s="173" t="s">
        <v>376</v>
      </c>
      <c r="AM13" s="278">
        <v>40</v>
      </c>
      <c r="AN13" s="278">
        <v>36.9</v>
      </c>
      <c r="AO13" s="278">
        <v>47.8</v>
      </c>
      <c r="AP13" s="278">
        <v>19.399999999999999</v>
      </c>
      <c r="AQ13" s="278">
        <v>53.7</v>
      </c>
      <c r="AR13" s="278">
        <v>49.8</v>
      </c>
      <c r="AS13" s="278">
        <v>52.7</v>
      </c>
      <c r="AT13" s="40">
        <v>2015</v>
      </c>
      <c r="AU13" s="41"/>
    </row>
    <row r="14" spans="1:47" s="42" customFormat="1" ht="12" customHeight="1">
      <c r="A14" s="36">
        <v>2016</v>
      </c>
      <c r="B14" s="37"/>
      <c r="C14" s="150">
        <v>57799.516000000003</v>
      </c>
      <c r="D14" s="80">
        <v>0.3</v>
      </c>
      <c r="E14" s="171">
        <v>0.2</v>
      </c>
      <c r="F14" s="175" t="s">
        <v>374</v>
      </c>
      <c r="G14" s="152">
        <v>34977.792000000001</v>
      </c>
      <c r="H14" s="39">
        <v>1.2</v>
      </c>
      <c r="I14" s="171">
        <v>1.5</v>
      </c>
      <c r="J14" s="173" t="s">
        <v>374</v>
      </c>
      <c r="K14" s="152">
        <v>22821.723999999998</v>
      </c>
      <c r="L14" s="39">
        <v>-1.1000000000000001</v>
      </c>
      <c r="M14" s="171">
        <v>-1.3</v>
      </c>
      <c r="N14" s="172" t="s">
        <v>375</v>
      </c>
      <c r="O14" s="152">
        <v>19911.862000000001</v>
      </c>
      <c r="P14" s="39">
        <v>-1.2</v>
      </c>
      <c r="Q14" s="171">
        <v>0.2</v>
      </c>
      <c r="R14" s="175" t="s">
        <v>374</v>
      </c>
      <c r="S14" s="152">
        <v>29506.32</v>
      </c>
      <c r="T14" s="39">
        <v>0.1</v>
      </c>
      <c r="U14" s="171">
        <v>0.9</v>
      </c>
      <c r="V14" s="173" t="s">
        <v>374</v>
      </c>
      <c r="W14" s="152">
        <v>8381.3340000000007</v>
      </c>
      <c r="X14" s="39">
        <v>4.4000000000000004</v>
      </c>
      <c r="Y14" s="171">
        <v>3.8</v>
      </c>
      <c r="Z14" s="173" t="s">
        <v>374</v>
      </c>
      <c r="AA14" s="152">
        <v>4619.1869999999999</v>
      </c>
      <c r="AB14" s="39">
        <v>-7.5</v>
      </c>
      <c r="AC14" s="171">
        <v>-0.2</v>
      </c>
      <c r="AD14" s="175" t="s">
        <v>375</v>
      </c>
      <c r="AE14" s="152">
        <v>7503.0510000000004</v>
      </c>
      <c r="AF14" s="39">
        <v>7</v>
      </c>
      <c r="AG14" s="171">
        <v>7.1</v>
      </c>
      <c r="AH14" s="173" t="s">
        <v>374</v>
      </c>
      <c r="AI14" s="152">
        <v>17011.789000000001</v>
      </c>
      <c r="AJ14" s="39">
        <v>-4.2</v>
      </c>
      <c r="AK14" s="171">
        <v>-3.7</v>
      </c>
      <c r="AL14" s="172" t="s">
        <v>375</v>
      </c>
      <c r="AM14" s="278">
        <v>39.5</v>
      </c>
      <c r="AN14" s="278">
        <v>35.700000000000003</v>
      </c>
      <c r="AO14" s="278">
        <v>47.2</v>
      </c>
      <c r="AP14" s="278">
        <v>21.4</v>
      </c>
      <c r="AQ14" s="278">
        <v>49.1</v>
      </c>
      <c r="AR14" s="278">
        <v>51.4</v>
      </c>
      <c r="AS14" s="278">
        <v>51.1</v>
      </c>
      <c r="AT14" s="40">
        <v>2016</v>
      </c>
      <c r="AU14" s="41"/>
    </row>
    <row r="15" spans="1:47" s="42" customFormat="1" ht="12" customHeight="1">
      <c r="A15" s="36">
        <v>2017</v>
      </c>
      <c r="B15" s="37"/>
      <c r="C15" s="150">
        <v>60879.161</v>
      </c>
      <c r="D15" s="80">
        <v>5.3</v>
      </c>
      <c r="E15" s="171">
        <v>5.4</v>
      </c>
      <c r="F15" s="173" t="s">
        <v>374</v>
      </c>
      <c r="G15" s="152">
        <v>36656.46</v>
      </c>
      <c r="H15" s="39">
        <v>4.8</v>
      </c>
      <c r="I15" s="171">
        <v>4.7</v>
      </c>
      <c r="J15" s="173" t="s">
        <v>374</v>
      </c>
      <c r="K15" s="152">
        <v>24222.701000000001</v>
      </c>
      <c r="L15" s="39">
        <v>6.1</v>
      </c>
      <c r="M15" s="171">
        <v>6.2</v>
      </c>
      <c r="N15" s="173" t="s">
        <v>374</v>
      </c>
      <c r="O15" s="152">
        <v>21130.455000000002</v>
      </c>
      <c r="P15" s="39">
        <v>6.1</v>
      </c>
      <c r="Q15" s="171">
        <v>5.0999999999999996</v>
      </c>
      <c r="R15" s="173" t="s">
        <v>374</v>
      </c>
      <c r="S15" s="152">
        <v>30862.884999999998</v>
      </c>
      <c r="T15" s="39">
        <v>4.5999999999999996</v>
      </c>
      <c r="U15" s="171">
        <v>5.0999999999999996</v>
      </c>
      <c r="V15" s="173" t="s">
        <v>374</v>
      </c>
      <c r="W15" s="152">
        <v>8885.8209999999999</v>
      </c>
      <c r="X15" s="39">
        <v>6</v>
      </c>
      <c r="Y15" s="171">
        <v>6.8</v>
      </c>
      <c r="Z15" s="173" t="s">
        <v>374</v>
      </c>
      <c r="AA15" s="152">
        <v>4536.84</v>
      </c>
      <c r="AB15" s="39">
        <v>-1.8</v>
      </c>
      <c r="AC15" s="171">
        <v>-6.5</v>
      </c>
      <c r="AD15" s="172" t="s">
        <v>373</v>
      </c>
      <c r="AE15" s="152">
        <v>7813.7120000000004</v>
      </c>
      <c r="AF15" s="39">
        <v>4.0999999999999996</v>
      </c>
      <c r="AG15" s="171">
        <v>4.4000000000000004</v>
      </c>
      <c r="AH15" s="173" t="s">
        <v>374</v>
      </c>
      <c r="AI15" s="152">
        <v>17808.724999999999</v>
      </c>
      <c r="AJ15" s="39">
        <v>4.7</v>
      </c>
      <c r="AK15" s="171">
        <v>5.8</v>
      </c>
      <c r="AL15" s="173" t="s">
        <v>374</v>
      </c>
      <c r="AM15" s="278">
        <v>39.799999999999997</v>
      </c>
      <c r="AN15" s="278">
        <v>36.6</v>
      </c>
      <c r="AO15" s="278">
        <v>47.5</v>
      </c>
      <c r="AP15" s="278">
        <v>20.8</v>
      </c>
      <c r="AQ15" s="278">
        <v>53.4</v>
      </c>
      <c r="AR15" s="278">
        <v>52.7</v>
      </c>
      <c r="AS15" s="278">
        <v>51.5</v>
      </c>
      <c r="AT15" s="40">
        <v>2017</v>
      </c>
      <c r="AU15" s="41"/>
    </row>
    <row r="16" spans="1:47" s="42" customFormat="1" ht="12" customHeight="1">
      <c r="A16" s="36">
        <v>2018</v>
      </c>
      <c r="B16" s="37"/>
      <c r="C16" s="150">
        <v>62057.525999999998</v>
      </c>
      <c r="D16" s="80">
        <v>1.9</v>
      </c>
      <c r="E16" s="171">
        <v>3.2</v>
      </c>
      <c r="F16" s="173" t="s">
        <v>376</v>
      </c>
      <c r="G16" s="152">
        <v>37671.239000000001</v>
      </c>
      <c r="H16" s="39">
        <v>2.8</v>
      </c>
      <c r="I16" s="171">
        <v>4</v>
      </c>
      <c r="J16" s="173" t="s">
        <v>376</v>
      </c>
      <c r="K16" s="152">
        <v>24386.287</v>
      </c>
      <c r="L16" s="39">
        <v>0.7</v>
      </c>
      <c r="M16" s="171">
        <v>0.4</v>
      </c>
      <c r="N16" s="175" t="s">
        <v>376</v>
      </c>
      <c r="O16" s="152">
        <v>21687.761999999999</v>
      </c>
      <c r="P16" s="39">
        <v>2.6</v>
      </c>
      <c r="Q16" s="171">
        <v>4.0999999999999996</v>
      </c>
      <c r="R16" s="173" t="s">
        <v>374</v>
      </c>
      <c r="S16" s="152">
        <v>31180.805</v>
      </c>
      <c r="T16" s="39">
        <v>1</v>
      </c>
      <c r="U16" s="171">
        <v>2.2000000000000002</v>
      </c>
      <c r="V16" s="173" t="s">
        <v>376</v>
      </c>
      <c r="W16" s="152">
        <v>9188.9590000000007</v>
      </c>
      <c r="X16" s="39">
        <v>3.4</v>
      </c>
      <c r="Y16" s="171">
        <v>4.0999999999999996</v>
      </c>
      <c r="Z16" s="173" t="s">
        <v>374</v>
      </c>
      <c r="AA16" s="152">
        <v>4318.8689999999997</v>
      </c>
      <c r="AB16" s="39">
        <v>-4.8</v>
      </c>
      <c r="AC16" s="171">
        <v>0.9</v>
      </c>
      <c r="AD16" s="173" t="s">
        <v>374</v>
      </c>
      <c r="AE16" s="152">
        <v>8124.9290000000001</v>
      </c>
      <c r="AF16" s="39">
        <v>4</v>
      </c>
      <c r="AG16" s="171">
        <v>4.0999999999999996</v>
      </c>
      <c r="AH16" s="173" t="s">
        <v>376</v>
      </c>
      <c r="AI16" s="152">
        <v>17762.188999999998</v>
      </c>
      <c r="AJ16" s="39">
        <v>-0.3</v>
      </c>
      <c r="AK16" s="171">
        <v>0.5</v>
      </c>
      <c r="AL16" s="173" t="s">
        <v>376</v>
      </c>
      <c r="AM16" s="278">
        <v>39.299999999999997</v>
      </c>
      <c r="AN16" s="278">
        <v>36.799999999999997</v>
      </c>
      <c r="AO16" s="278">
        <v>46.7</v>
      </c>
      <c r="AP16" s="278">
        <v>20.100000000000001</v>
      </c>
      <c r="AQ16" s="278">
        <v>54.7</v>
      </c>
      <c r="AR16" s="278">
        <v>52.1</v>
      </c>
      <c r="AS16" s="278">
        <v>50.9</v>
      </c>
      <c r="AT16" s="40">
        <v>2018</v>
      </c>
      <c r="AU16" s="41"/>
    </row>
    <row r="17" spans="1:47" s="42" customFormat="1" ht="12" customHeight="1">
      <c r="A17" s="36"/>
      <c r="B17" s="37"/>
      <c r="C17" s="79"/>
      <c r="D17" s="80"/>
      <c r="E17" s="171"/>
      <c r="F17" s="174"/>
      <c r="G17" s="38"/>
      <c r="H17" s="39"/>
      <c r="I17" s="171"/>
      <c r="J17" s="174"/>
      <c r="K17" s="38"/>
      <c r="L17" s="39"/>
      <c r="M17" s="171"/>
      <c r="N17" s="174"/>
      <c r="O17" s="38"/>
      <c r="P17" s="39"/>
      <c r="Q17" s="171"/>
      <c r="R17" s="174"/>
      <c r="S17" s="38"/>
      <c r="T17" s="39"/>
      <c r="U17" s="171"/>
      <c r="V17" s="174"/>
      <c r="W17" s="38"/>
      <c r="X17" s="39"/>
      <c r="Y17" s="171"/>
      <c r="Z17" s="174"/>
      <c r="AA17" s="38"/>
      <c r="AB17" s="39"/>
      <c r="AC17" s="171"/>
      <c r="AD17" s="174"/>
      <c r="AE17" s="38"/>
      <c r="AF17" s="39"/>
      <c r="AG17" s="171"/>
      <c r="AH17" s="174"/>
      <c r="AI17" s="38"/>
      <c r="AJ17" s="39"/>
      <c r="AK17" s="171"/>
      <c r="AL17" s="174"/>
      <c r="AM17" s="278"/>
      <c r="AN17" s="278"/>
      <c r="AO17" s="278"/>
      <c r="AP17" s="278"/>
      <c r="AQ17" s="278"/>
      <c r="AR17" s="278"/>
      <c r="AS17" s="278"/>
      <c r="AT17" s="40"/>
      <c r="AU17" s="41"/>
    </row>
    <row r="18" spans="1:47" s="42" customFormat="1" ht="12" customHeight="1">
      <c r="A18" s="36">
        <v>2019</v>
      </c>
      <c r="B18" s="37"/>
      <c r="C18" s="150">
        <v>60855.667000000001</v>
      </c>
      <c r="D18" s="80">
        <v>-1.9</v>
      </c>
      <c r="E18" s="171">
        <v>-3.1</v>
      </c>
      <c r="F18" s="172" t="s">
        <v>373</v>
      </c>
      <c r="G18" s="152">
        <v>37029.451999999997</v>
      </c>
      <c r="H18" s="39">
        <v>-1.7</v>
      </c>
      <c r="I18" s="171">
        <v>-2.2999999999999998</v>
      </c>
      <c r="J18" s="172" t="s">
        <v>373</v>
      </c>
      <c r="K18" s="152">
        <v>23826.215</v>
      </c>
      <c r="L18" s="39">
        <v>-2.2999999999999998</v>
      </c>
      <c r="M18" s="171">
        <v>-2.8</v>
      </c>
      <c r="N18" s="172" t="s">
        <v>373</v>
      </c>
      <c r="O18" s="152">
        <v>21042.384999999998</v>
      </c>
      <c r="P18" s="39">
        <v>-3</v>
      </c>
      <c r="Q18" s="171">
        <v>-3.9</v>
      </c>
      <c r="R18" s="172" t="s">
        <v>373</v>
      </c>
      <c r="S18" s="152">
        <v>30232.735000000001</v>
      </c>
      <c r="T18" s="39">
        <v>-3</v>
      </c>
      <c r="U18" s="171">
        <v>-4.7</v>
      </c>
      <c r="V18" s="172" t="s">
        <v>373</v>
      </c>
      <c r="W18" s="152">
        <v>9580.5460000000003</v>
      </c>
      <c r="X18" s="39">
        <v>4.3</v>
      </c>
      <c r="Y18" s="171">
        <v>4</v>
      </c>
      <c r="Z18" s="173" t="s">
        <v>374</v>
      </c>
      <c r="AA18" s="152">
        <v>4134.9179999999997</v>
      </c>
      <c r="AB18" s="39">
        <v>-4.3</v>
      </c>
      <c r="AC18" s="171">
        <v>-4.8</v>
      </c>
      <c r="AD18" s="172" t="s">
        <v>373</v>
      </c>
      <c r="AE18" s="152">
        <v>8301.4670000000006</v>
      </c>
      <c r="AF18" s="39">
        <v>2.2000000000000002</v>
      </c>
      <c r="AG18" s="171">
        <v>0.1</v>
      </c>
      <c r="AH18" s="175" t="s">
        <v>376</v>
      </c>
      <c r="AI18" s="152">
        <v>16788.803</v>
      </c>
      <c r="AJ18" s="39">
        <v>-5.5</v>
      </c>
      <c r="AK18" s="171">
        <v>-7</v>
      </c>
      <c r="AL18" s="172" t="s">
        <v>373</v>
      </c>
      <c r="AM18" s="278">
        <v>39.200000000000003</v>
      </c>
      <c r="AN18" s="278">
        <v>35.4</v>
      </c>
      <c r="AO18" s="278">
        <v>47.3</v>
      </c>
      <c r="AP18" s="278">
        <v>21.5</v>
      </c>
      <c r="AQ18" s="278">
        <v>57.2</v>
      </c>
      <c r="AR18" s="278">
        <v>54.3</v>
      </c>
      <c r="AS18" s="278">
        <v>50.3</v>
      </c>
      <c r="AT18" s="40">
        <v>2019</v>
      </c>
      <c r="AU18" s="41"/>
    </row>
    <row r="19" spans="1:47" s="49" customFormat="1" ht="12" customHeight="1">
      <c r="A19" s="43" t="s">
        <v>90</v>
      </c>
      <c r="B19" s="44"/>
      <c r="C19" s="151">
        <v>15145.784</v>
      </c>
      <c r="D19" s="81">
        <v>-1</v>
      </c>
      <c r="E19" s="86">
        <v>-2.1</v>
      </c>
      <c r="F19" s="172" t="s">
        <v>373</v>
      </c>
      <c r="G19" s="153">
        <v>9174.1110000000008</v>
      </c>
      <c r="H19" s="45">
        <v>0.4</v>
      </c>
      <c r="I19" s="86">
        <v>-1.1000000000000001</v>
      </c>
      <c r="J19" s="172" t="s">
        <v>373</v>
      </c>
      <c r="K19" s="153">
        <v>5971.6729999999998</v>
      </c>
      <c r="L19" s="45">
        <v>-3.1</v>
      </c>
      <c r="M19" s="86">
        <v>-2.7</v>
      </c>
      <c r="N19" s="172" t="s">
        <v>375</v>
      </c>
      <c r="O19" s="153">
        <v>5429.7640000000001</v>
      </c>
      <c r="P19" s="45">
        <v>2.2000000000000002</v>
      </c>
      <c r="Q19" s="86">
        <v>-0.9</v>
      </c>
      <c r="R19" s="172" t="s">
        <v>373</v>
      </c>
      <c r="S19" s="153">
        <v>7403.46</v>
      </c>
      <c r="T19" s="45">
        <v>-4.7</v>
      </c>
      <c r="U19" s="86">
        <v>-4.4000000000000004</v>
      </c>
      <c r="V19" s="172" t="s">
        <v>373</v>
      </c>
      <c r="W19" s="153">
        <v>2312.5610000000001</v>
      </c>
      <c r="X19" s="45">
        <v>4</v>
      </c>
      <c r="Y19" s="86">
        <v>3.2</v>
      </c>
      <c r="Z19" s="173" t="s">
        <v>374</v>
      </c>
      <c r="AA19" s="153">
        <v>1127.4079999999999</v>
      </c>
      <c r="AB19" s="45">
        <v>6.5</v>
      </c>
      <c r="AC19" s="86">
        <v>5</v>
      </c>
      <c r="AD19" s="173" t="s">
        <v>376</v>
      </c>
      <c r="AE19" s="153">
        <v>1875.0060000000001</v>
      </c>
      <c r="AF19" s="45">
        <v>-3.7</v>
      </c>
      <c r="AG19" s="86">
        <v>-0.8</v>
      </c>
      <c r="AH19" s="172" t="s">
        <v>375</v>
      </c>
      <c r="AI19" s="153">
        <v>4313.5420000000004</v>
      </c>
      <c r="AJ19" s="45">
        <v>-6.8</v>
      </c>
      <c r="AK19" s="86">
        <v>-5.8</v>
      </c>
      <c r="AL19" s="172" t="s">
        <v>373</v>
      </c>
      <c r="AM19" s="279">
        <v>39.4</v>
      </c>
      <c r="AN19" s="279">
        <v>36.299999999999997</v>
      </c>
      <c r="AO19" s="279">
        <v>46.9</v>
      </c>
      <c r="AP19" s="279">
        <v>22.4</v>
      </c>
      <c r="AQ19" s="279">
        <v>56.4</v>
      </c>
      <c r="AR19" s="279">
        <v>51</v>
      </c>
      <c r="AS19" s="279">
        <v>50.1</v>
      </c>
      <c r="AT19" s="47" t="s">
        <v>90</v>
      </c>
      <c r="AU19" s="48"/>
    </row>
    <row r="20" spans="1:47" s="49" customFormat="1" ht="12" customHeight="1">
      <c r="A20" s="43" t="s">
        <v>91</v>
      </c>
      <c r="B20" s="44"/>
      <c r="C20" s="151">
        <v>15101.779</v>
      </c>
      <c r="D20" s="81">
        <v>-5.7</v>
      </c>
      <c r="E20" s="86">
        <v>-2.4</v>
      </c>
      <c r="F20" s="172" t="s">
        <v>373</v>
      </c>
      <c r="G20" s="153">
        <v>9137.3989999999994</v>
      </c>
      <c r="H20" s="45">
        <v>-4.7</v>
      </c>
      <c r="I20" s="86">
        <v>-1.9</v>
      </c>
      <c r="J20" s="172" t="s">
        <v>373</v>
      </c>
      <c r="K20" s="153">
        <v>5964.38</v>
      </c>
      <c r="L20" s="45">
        <v>-7.2</v>
      </c>
      <c r="M20" s="86">
        <v>-0.9</v>
      </c>
      <c r="N20" s="172" t="s">
        <v>375</v>
      </c>
      <c r="O20" s="153">
        <v>5310.1350000000002</v>
      </c>
      <c r="P20" s="45">
        <v>-5</v>
      </c>
      <c r="Q20" s="86">
        <v>-2.6</v>
      </c>
      <c r="R20" s="172" t="s">
        <v>373</v>
      </c>
      <c r="S20" s="153">
        <v>7416.2610000000004</v>
      </c>
      <c r="T20" s="45">
        <v>-8.9</v>
      </c>
      <c r="U20" s="86">
        <v>-4.0999999999999996</v>
      </c>
      <c r="V20" s="172" t="s">
        <v>373</v>
      </c>
      <c r="W20" s="153">
        <v>2375.384</v>
      </c>
      <c r="X20" s="45">
        <v>4.0999999999999996</v>
      </c>
      <c r="Y20" s="86">
        <v>4.3</v>
      </c>
      <c r="Z20" s="173" t="s">
        <v>374</v>
      </c>
      <c r="AA20" s="153">
        <v>1073.78</v>
      </c>
      <c r="AB20" s="45">
        <v>-1.4</v>
      </c>
      <c r="AC20" s="86">
        <v>-0.4</v>
      </c>
      <c r="AD20" s="175" t="s">
        <v>373</v>
      </c>
      <c r="AE20" s="153">
        <v>2019.9190000000001</v>
      </c>
      <c r="AF20" s="45">
        <v>-3.5</v>
      </c>
      <c r="AG20" s="86">
        <v>1.5</v>
      </c>
      <c r="AH20" s="173" t="s">
        <v>374</v>
      </c>
      <c r="AI20" s="153">
        <v>4213.08</v>
      </c>
      <c r="AJ20" s="45">
        <v>-11.2</v>
      </c>
      <c r="AK20" s="86">
        <v>-6.1</v>
      </c>
      <c r="AL20" s="172" t="s">
        <v>373</v>
      </c>
      <c r="AM20" s="279">
        <v>39.5</v>
      </c>
      <c r="AN20" s="279">
        <v>35.6</v>
      </c>
      <c r="AO20" s="279">
        <v>48.1</v>
      </c>
      <c r="AP20" s="279">
        <v>21.3</v>
      </c>
      <c r="AQ20" s="279">
        <v>58.4</v>
      </c>
      <c r="AR20" s="279">
        <v>53.7</v>
      </c>
      <c r="AS20" s="279">
        <v>51</v>
      </c>
      <c r="AT20" s="47" t="s">
        <v>91</v>
      </c>
      <c r="AU20" s="48"/>
    </row>
    <row r="21" spans="1:47" s="49" customFormat="1" ht="12" customHeight="1">
      <c r="A21" s="43" t="s">
        <v>92</v>
      </c>
      <c r="B21" s="44"/>
      <c r="C21" s="151">
        <v>15210.93</v>
      </c>
      <c r="D21" s="81">
        <v>0.8</v>
      </c>
      <c r="E21" s="86">
        <v>-3.1</v>
      </c>
      <c r="F21" s="172" t="s">
        <v>373</v>
      </c>
      <c r="G21" s="153">
        <v>9387.8989999999994</v>
      </c>
      <c r="H21" s="45">
        <v>0.4</v>
      </c>
      <c r="I21" s="86">
        <v>-2.6</v>
      </c>
      <c r="J21" s="172" t="s">
        <v>373</v>
      </c>
      <c r="K21" s="153">
        <v>5823.0309999999999</v>
      </c>
      <c r="L21" s="45">
        <v>1.3</v>
      </c>
      <c r="M21" s="86">
        <v>-1.7</v>
      </c>
      <c r="N21" s="172" t="s">
        <v>373</v>
      </c>
      <c r="O21" s="153">
        <v>5366.4780000000001</v>
      </c>
      <c r="P21" s="45">
        <v>-3.8</v>
      </c>
      <c r="Q21" s="86">
        <v>-4.5999999999999996</v>
      </c>
      <c r="R21" s="172" t="s">
        <v>373</v>
      </c>
      <c r="S21" s="153">
        <v>7424.0609999999997</v>
      </c>
      <c r="T21" s="45">
        <v>2.9</v>
      </c>
      <c r="U21" s="86">
        <v>-4.3</v>
      </c>
      <c r="V21" s="172" t="s">
        <v>373</v>
      </c>
      <c r="W21" s="153">
        <v>2420.393</v>
      </c>
      <c r="X21" s="45">
        <v>5.3</v>
      </c>
      <c r="Y21" s="86">
        <v>4.5999999999999996</v>
      </c>
      <c r="Z21" s="173" t="s">
        <v>374</v>
      </c>
      <c r="AA21" s="153">
        <v>984.16200000000003</v>
      </c>
      <c r="AB21" s="45">
        <v>-12.1</v>
      </c>
      <c r="AC21" s="86">
        <v>-7.9</v>
      </c>
      <c r="AD21" s="172" t="s">
        <v>373</v>
      </c>
      <c r="AE21" s="153">
        <v>2049.3829999999998</v>
      </c>
      <c r="AF21" s="45">
        <v>10.5</v>
      </c>
      <c r="AG21" s="86">
        <v>1.6</v>
      </c>
      <c r="AH21" s="173" t="s">
        <v>376</v>
      </c>
      <c r="AI21" s="153">
        <v>4044.9810000000002</v>
      </c>
      <c r="AJ21" s="45">
        <v>-1.2</v>
      </c>
      <c r="AK21" s="86">
        <v>-7</v>
      </c>
      <c r="AL21" s="172" t="s">
        <v>373</v>
      </c>
      <c r="AM21" s="279">
        <v>38.299999999999997</v>
      </c>
      <c r="AN21" s="279">
        <v>34</v>
      </c>
      <c r="AO21" s="279">
        <v>47</v>
      </c>
      <c r="AP21" s="279">
        <v>21.2</v>
      </c>
      <c r="AQ21" s="279">
        <v>55.2</v>
      </c>
      <c r="AR21" s="279">
        <v>51.9</v>
      </c>
      <c r="AS21" s="279">
        <v>52.2</v>
      </c>
      <c r="AT21" s="47" t="s">
        <v>92</v>
      </c>
      <c r="AU21" s="48"/>
    </row>
    <row r="22" spans="1:47" s="49" customFormat="1" ht="12" customHeight="1">
      <c r="A22" s="43" t="s">
        <v>93</v>
      </c>
      <c r="B22" s="44"/>
      <c r="C22" s="151">
        <v>15397.173000000001</v>
      </c>
      <c r="D22" s="81">
        <v>-1.6</v>
      </c>
      <c r="E22" s="86">
        <v>-4.9000000000000004</v>
      </c>
      <c r="F22" s="172" t="s">
        <v>373</v>
      </c>
      <c r="G22" s="153">
        <v>9330.0429999999997</v>
      </c>
      <c r="H22" s="45">
        <v>-2.8</v>
      </c>
      <c r="I22" s="86">
        <v>-3.9</v>
      </c>
      <c r="J22" s="172" t="s">
        <v>373</v>
      </c>
      <c r="K22" s="153">
        <v>6067.13</v>
      </c>
      <c r="L22" s="45">
        <v>0.3</v>
      </c>
      <c r="M22" s="86">
        <v>-5.8</v>
      </c>
      <c r="N22" s="172" t="s">
        <v>373</v>
      </c>
      <c r="O22" s="153">
        <v>4937.5010000000002</v>
      </c>
      <c r="P22" s="45">
        <v>-4.3</v>
      </c>
      <c r="Q22" s="86">
        <v>-7.4</v>
      </c>
      <c r="R22" s="172" t="s">
        <v>373</v>
      </c>
      <c r="S22" s="153">
        <v>7987.4620000000004</v>
      </c>
      <c r="T22" s="45">
        <v>-1.5</v>
      </c>
      <c r="U22" s="86">
        <v>-6.1</v>
      </c>
      <c r="V22" s="172" t="s">
        <v>373</v>
      </c>
      <c r="W22" s="153">
        <v>2472.21</v>
      </c>
      <c r="X22" s="45">
        <v>3.7</v>
      </c>
      <c r="Y22" s="86">
        <v>3.9</v>
      </c>
      <c r="Z22" s="173" t="s">
        <v>374</v>
      </c>
      <c r="AA22" s="153">
        <v>949.56899999999996</v>
      </c>
      <c r="AB22" s="45">
        <v>-9.6</v>
      </c>
      <c r="AC22" s="86">
        <v>-15.4</v>
      </c>
      <c r="AD22" s="172" t="s">
        <v>373</v>
      </c>
      <c r="AE22" s="153">
        <v>2357.1570000000002</v>
      </c>
      <c r="AF22" s="45">
        <v>5.8</v>
      </c>
      <c r="AG22" s="86">
        <v>-2.1</v>
      </c>
      <c r="AH22" s="172" t="s">
        <v>373</v>
      </c>
      <c r="AI22" s="153">
        <v>4215.7070000000003</v>
      </c>
      <c r="AJ22" s="45">
        <v>-2.9</v>
      </c>
      <c r="AK22" s="86">
        <v>-9.1</v>
      </c>
      <c r="AL22" s="172" t="s">
        <v>373</v>
      </c>
      <c r="AM22" s="279">
        <v>39.5</v>
      </c>
      <c r="AN22" s="279">
        <v>35.700000000000003</v>
      </c>
      <c r="AO22" s="279">
        <v>47.3</v>
      </c>
      <c r="AP22" s="279">
        <v>21.3</v>
      </c>
      <c r="AQ22" s="279">
        <v>56.6</v>
      </c>
      <c r="AR22" s="279">
        <v>58.4</v>
      </c>
      <c r="AS22" s="279">
        <v>48.5</v>
      </c>
      <c r="AT22" s="47" t="s">
        <v>93</v>
      </c>
      <c r="AU22" s="48"/>
    </row>
    <row r="23" spans="1:47" s="49" customFormat="1" ht="12" customHeight="1">
      <c r="A23" s="43"/>
      <c r="B23" s="50"/>
      <c r="C23" s="82"/>
      <c r="D23" s="81"/>
      <c r="E23" s="86"/>
      <c r="F23" s="174"/>
      <c r="G23" s="46"/>
      <c r="H23" s="45"/>
      <c r="I23" s="86"/>
      <c r="J23" s="174"/>
      <c r="K23" s="46"/>
      <c r="L23" s="45"/>
      <c r="M23" s="86"/>
      <c r="N23" s="174"/>
      <c r="O23" s="46"/>
      <c r="P23" s="45"/>
      <c r="Q23" s="86"/>
      <c r="R23" s="174"/>
      <c r="S23" s="46"/>
      <c r="T23" s="45"/>
      <c r="U23" s="86"/>
      <c r="V23" s="174"/>
      <c r="W23" s="46"/>
      <c r="X23" s="45"/>
      <c r="Y23" s="86"/>
      <c r="Z23" s="174"/>
      <c r="AA23" s="46"/>
      <c r="AB23" s="45"/>
      <c r="AC23" s="86"/>
      <c r="AD23" s="174"/>
      <c r="AE23" s="46"/>
      <c r="AF23" s="45"/>
      <c r="AG23" s="86"/>
      <c r="AH23" s="174"/>
      <c r="AI23" s="46"/>
      <c r="AJ23" s="45"/>
      <c r="AK23" s="86"/>
      <c r="AL23" s="174"/>
      <c r="AM23" s="279"/>
      <c r="AN23" s="279"/>
      <c r="AO23" s="279"/>
      <c r="AP23" s="279"/>
      <c r="AQ23" s="279"/>
      <c r="AR23" s="279"/>
      <c r="AS23" s="279"/>
      <c r="AT23" s="51"/>
      <c r="AU23" s="48"/>
    </row>
    <row r="24" spans="1:47" s="49" customFormat="1" ht="12" customHeight="1">
      <c r="A24" s="43" t="s">
        <v>47</v>
      </c>
      <c r="B24" s="50"/>
      <c r="C24" s="151">
        <v>4726.2389999999996</v>
      </c>
      <c r="D24" s="81">
        <v>-4.5999999999999996</v>
      </c>
      <c r="E24" s="86">
        <v>-2</v>
      </c>
      <c r="F24" s="172" t="s">
        <v>373</v>
      </c>
      <c r="G24" s="153">
        <v>2915.9140000000002</v>
      </c>
      <c r="H24" s="45">
        <v>-1.2</v>
      </c>
      <c r="I24" s="86">
        <v>-0.8</v>
      </c>
      <c r="J24" s="172" t="s">
        <v>373</v>
      </c>
      <c r="K24" s="153">
        <v>1810.325</v>
      </c>
      <c r="L24" s="45">
        <v>-9.6</v>
      </c>
      <c r="M24" s="86">
        <v>-3.4</v>
      </c>
      <c r="N24" s="172" t="s">
        <v>375</v>
      </c>
      <c r="O24" s="153">
        <v>1765.83</v>
      </c>
      <c r="P24" s="45">
        <v>3.4</v>
      </c>
      <c r="Q24" s="86">
        <v>-0.5</v>
      </c>
      <c r="R24" s="172" t="s">
        <v>373</v>
      </c>
      <c r="S24" s="153">
        <v>2198.3130000000001</v>
      </c>
      <c r="T24" s="45">
        <v>-12</v>
      </c>
      <c r="U24" s="86">
        <v>-4.5</v>
      </c>
      <c r="V24" s="172" t="s">
        <v>373</v>
      </c>
      <c r="W24" s="153">
        <v>762.096</v>
      </c>
      <c r="X24" s="45">
        <v>2</v>
      </c>
      <c r="Y24" s="86">
        <v>2.8</v>
      </c>
      <c r="Z24" s="173" t="s">
        <v>374</v>
      </c>
      <c r="AA24" s="153">
        <v>333.51600000000002</v>
      </c>
      <c r="AB24" s="45">
        <v>17.399999999999999</v>
      </c>
      <c r="AC24" s="86">
        <v>6.4</v>
      </c>
      <c r="AD24" s="173" t="s">
        <v>376</v>
      </c>
      <c r="AE24" s="153">
        <v>590.93200000000002</v>
      </c>
      <c r="AF24" s="45">
        <v>-7.7</v>
      </c>
      <c r="AG24" s="86">
        <v>-1.5</v>
      </c>
      <c r="AH24" s="172" t="s">
        <v>375</v>
      </c>
      <c r="AI24" s="153">
        <v>1214.123</v>
      </c>
      <c r="AJ24" s="45">
        <v>-19.2</v>
      </c>
      <c r="AK24" s="86">
        <v>-5.7</v>
      </c>
      <c r="AL24" s="172" t="s">
        <v>373</v>
      </c>
      <c r="AM24" s="279">
        <v>38.299999999999997</v>
      </c>
      <c r="AN24" s="279">
        <v>35.1</v>
      </c>
      <c r="AO24" s="279">
        <v>46.7</v>
      </c>
      <c r="AP24" s="279">
        <v>21.6</v>
      </c>
      <c r="AQ24" s="279">
        <v>48.5</v>
      </c>
      <c r="AR24" s="279">
        <v>50</v>
      </c>
      <c r="AS24" s="279">
        <v>49.8</v>
      </c>
      <c r="AT24" s="51" t="s">
        <v>48</v>
      </c>
      <c r="AU24" s="48"/>
    </row>
    <row r="25" spans="1:47" s="49" customFormat="1" ht="12" customHeight="1">
      <c r="A25" s="43" t="s">
        <v>49</v>
      </c>
      <c r="B25" s="50"/>
      <c r="C25" s="151">
        <v>4964.616</v>
      </c>
      <c r="D25" s="81">
        <v>0.9</v>
      </c>
      <c r="E25" s="86">
        <v>-2.1</v>
      </c>
      <c r="F25" s="172" t="s">
        <v>375</v>
      </c>
      <c r="G25" s="153">
        <v>3005.0709999999999</v>
      </c>
      <c r="H25" s="45">
        <v>0.9</v>
      </c>
      <c r="I25" s="86">
        <v>-1</v>
      </c>
      <c r="J25" s="172" t="s">
        <v>373</v>
      </c>
      <c r="K25" s="153">
        <v>1959.5450000000001</v>
      </c>
      <c r="L25" s="45">
        <v>0.8</v>
      </c>
      <c r="M25" s="86">
        <v>-2.7</v>
      </c>
      <c r="N25" s="172" t="s">
        <v>375</v>
      </c>
      <c r="O25" s="153">
        <v>1721.01</v>
      </c>
      <c r="P25" s="45">
        <v>3</v>
      </c>
      <c r="Q25" s="86">
        <v>-0.9</v>
      </c>
      <c r="R25" s="172" t="s">
        <v>373</v>
      </c>
      <c r="S25" s="153">
        <v>2495.346</v>
      </c>
      <c r="T25" s="45">
        <v>-2.1</v>
      </c>
      <c r="U25" s="86">
        <v>-4.4000000000000004</v>
      </c>
      <c r="V25" s="172" t="s">
        <v>375</v>
      </c>
      <c r="W25" s="153">
        <v>748.26099999999997</v>
      </c>
      <c r="X25" s="45">
        <v>6.4</v>
      </c>
      <c r="Y25" s="86">
        <v>3.2</v>
      </c>
      <c r="Z25" s="173" t="s">
        <v>374</v>
      </c>
      <c r="AA25" s="153">
        <v>322.63200000000001</v>
      </c>
      <c r="AB25" s="45">
        <v>-1.3</v>
      </c>
      <c r="AC25" s="86">
        <v>5.2</v>
      </c>
      <c r="AD25" s="173" t="s">
        <v>376</v>
      </c>
      <c r="AE25" s="153">
        <v>610.81500000000005</v>
      </c>
      <c r="AF25" s="45">
        <v>2.5</v>
      </c>
      <c r="AG25" s="86">
        <v>-0.8</v>
      </c>
      <c r="AH25" s="172" t="s">
        <v>375</v>
      </c>
      <c r="AI25" s="153">
        <v>1536.7349999999999</v>
      </c>
      <c r="AJ25" s="45">
        <v>-1.8</v>
      </c>
      <c r="AK25" s="86">
        <v>-5.8</v>
      </c>
      <c r="AL25" s="172" t="s">
        <v>373</v>
      </c>
      <c r="AM25" s="279">
        <v>39.5</v>
      </c>
      <c r="AN25" s="279">
        <v>35.299999999999997</v>
      </c>
      <c r="AO25" s="279">
        <v>47.3</v>
      </c>
      <c r="AP25" s="279">
        <v>22.9</v>
      </c>
      <c r="AQ25" s="279">
        <v>55</v>
      </c>
      <c r="AR25" s="279">
        <v>50.3</v>
      </c>
      <c r="AS25" s="279">
        <v>50.5</v>
      </c>
      <c r="AT25" s="51" t="s">
        <v>50</v>
      </c>
      <c r="AU25" s="48"/>
    </row>
    <row r="26" spans="1:47" s="49" customFormat="1" ht="12" customHeight="1">
      <c r="A26" s="43" t="s">
        <v>51</v>
      </c>
      <c r="B26" s="50"/>
      <c r="C26" s="151">
        <v>5454.9290000000001</v>
      </c>
      <c r="D26" s="81">
        <v>0.5</v>
      </c>
      <c r="E26" s="86">
        <v>-2.2000000000000002</v>
      </c>
      <c r="F26" s="172" t="s">
        <v>373</v>
      </c>
      <c r="G26" s="153">
        <v>3253.1260000000002</v>
      </c>
      <c r="H26" s="45">
        <v>1.3</v>
      </c>
      <c r="I26" s="86">
        <v>-1.3</v>
      </c>
      <c r="J26" s="172" t="s">
        <v>373</v>
      </c>
      <c r="K26" s="153">
        <v>2201.8029999999999</v>
      </c>
      <c r="L26" s="45">
        <v>-0.7</v>
      </c>
      <c r="M26" s="86">
        <v>-2</v>
      </c>
      <c r="N26" s="172" t="s">
        <v>375</v>
      </c>
      <c r="O26" s="153">
        <v>1942.924</v>
      </c>
      <c r="P26" s="45">
        <v>0.3</v>
      </c>
      <c r="Q26" s="86">
        <v>-1.5</v>
      </c>
      <c r="R26" s="172" t="s">
        <v>373</v>
      </c>
      <c r="S26" s="153">
        <v>2709.8009999999999</v>
      </c>
      <c r="T26" s="45">
        <v>-0.3</v>
      </c>
      <c r="U26" s="86">
        <v>-4.3</v>
      </c>
      <c r="V26" s="172" t="s">
        <v>375</v>
      </c>
      <c r="W26" s="153">
        <v>802.20399999999995</v>
      </c>
      <c r="X26" s="45">
        <v>3.7</v>
      </c>
      <c r="Y26" s="86">
        <v>3.6</v>
      </c>
      <c r="Z26" s="173" t="s">
        <v>374</v>
      </c>
      <c r="AA26" s="153">
        <v>471.26</v>
      </c>
      <c r="AB26" s="45">
        <v>5.2</v>
      </c>
      <c r="AC26" s="86">
        <v>3.5</v>
      </c>
      <c r="AD26" s="173" t="s">
        <v>376</v>
      </c>
      <c r="AE26" s="153">
        <v>673.25900000000001</v>
      </c>
      <c r="AF26" s="45">
        <v>-5.5</v>
      </c>
      <c r="AG26" s="72" t="s">
        <v>357</v>
      </c>
      <c r="AH26" s="175" t="s">
        <v>377</v>
      </c>
      <c r="AI26" s="153">
        <v>1562.684</v>
      </c>
      <c r="AJ26" s="45">
        <v>0.2</v>
      </c>
      <c r="AK26" s="86">
        <v>-5.8</v>
      </c>
      <c r="AL26" s="172" t="s">
        <v>373</v>
      </c>
      <c r="AM26" s="279">
        <v>40.4</v>
      </c>
      <c r="AN26" s="279">
        <v>38.6</v>
      </c>
      <c r="AO26" s="279">
        <v>46.9</v>
      </c>
      <c r="AP26" s="279">
        <v>22.6</v>
      </c>
      <c r="AQ26" s="279">
        <v>65.7</v>
      </c>
      <c r="AR26" s="279">
        <v>52.7</v>
      </c>
      <c r="AS26" s="279">
        <v>49.9</v>
      </c>
      <c r="AT26" s="51" t="s">
        <v>52</v>
      </c>
      <c r="AU26" s="48"/>
    </row>
    <row r="27" spans="1:47" s="49" customFormat="1" ht="12" customHeight="1">
      <c r="A27" s="43" t="s">
        <v>53</v>
      </c>
      <c r="B27" s="50"/>
      <c r="C27" s="151">
        <v>5051.1769999999997</v>
      </c>
      <c r="D27" s="81">
        <v>2.5</v>
      </c>
      <c r="E27" s="86">
        <v>-2.2999999999999998</v>
      </c>
      <c r="F27" s="172" t="s">
        <v>373</v>
      </c>
      <c r="G27" s="153">
        <v>3083.114</v>
      </c>
      <c r="H27" s="45">
        <v>1.9</v>
      </c>
      <c r="I27" s="86">
        <v>-1.6</v>
      </c>
      <c r="J27" s="172" t="s">
        <v>373</v>
      </c>
      <c r="K27" s="153">
        <v>1968.0630000000001</v>
      </c>
      <c r="L27" s="45">
        <v>3.4</v>
      </c>
      <c r="M27" s="86">
        <v>-1.3</v>
      </c>
      <c r="N27" s="172" t="s">
        <v>375</v>
      </c>
      <c r="O27" s="153">
        <v>1805.759</v>
      </c>
      <c r="P27" s="45">
        <v>2.7</v>
      </c>
      <c r="Q27" s="86">
        <v>-1.9</v>
      </c>
      <c r="R27" s="172" t="s">
        <v>373</v>
      </c>
      <c r="S27" s="153">
        <v>2436.0830000000001</v>
      </c>
      <c r="T27" s="45">
        <v>0.1</v>
      </c>
      <c r="U27" s="86">
        <v>-4.0999999999999996</v>
      </c>
      <c r="V27" s="172" t="s">
        <v>375</v>
      </c>
      <c r="W27" s="153">
        <v>809.33500000000004</v>
      </c>
      <c r="X27" s="45">
        <v>9.8000000000000007</v>
      </c>
      <c r="Y27" s="86">
        <v>4</v>
      </c>
      <c r="Z27" s="173" t="s">
        <v>374</v>
      </c>
      <c r="AA27" s="153">
        <v>380.9</v>
      </c>
      <c r="AB27" s="45">
        <v>20</v>
      </c>
      <c r="AC27" s="86">
        <v>2.1</v>
      </c>
      <c r="AD27" s="173" t="s">
        <v>376</v>
      </c>
      <c r="AE27" s="153">
        <v>610.27200000000005</v>
      </c>
      <c r="AF27" s="45">
        <v>-3.4</v>
      </c>
      <c r="AG27" s="86">
        <v>0.9</v>
      </c>
      <c r="AH27" s="173" t="s">
        <v>374</v>
      </c>
      <c r="AI27" s="153">
        <v>1434.3689999999999</v>
      </c>
      <c r="AJ27" s="45">
        <v>2.7</v>
      </c>
      <c r="AK27" s="86">
        <v>-5.7</v>
      </c>
      <c r="AL27" s="172" t="s">
        <v>373</v>
      </c>
      <c r="AM27" s="279">
        <v>39</v>
      </c>
      <c r="AN27" s="279">
        <v>36.799999999999997</v>
      </c>
      <c r="AO27" s="279">
        <v>46.6</v>
      </c>
      <c r="AP27" s="279">
        <v>20.9</v>
      </c>
      <c r="AQ27" s="279">
        <v>60.6</v>
      </c>
      <c r="AR27" s="279">
        <v>50.7</v>
      </c>
      <c r="AS27" s="279">
        <v>49.8</v>
      </c>
      <c r="AT27" s="51" t="s">
        <v>54</v>
      </c>
      <c r="AU27" s="48"/>
    </row>
    <row r="28" spans="1:47" s="49" customFormat="1" ht="12" customHeight="1">
      <c r="A28" s="43" t="s">
        <v>55</v>
      </c>
      <c r="B28" s="50"/>
      <c r="C28" s="151">
        <v>5282.6930000000002</v>
      </c>
      <c r="D28" s="81">
        <v>-1.1000000000000001</v>
      </c>
      <c r="E28" s="86">
        <v>-2.4</v>
      </c>
      <c r="F28" s="172" t="s">
        <v>373</v>
      </c>
      <c r="G28" s="153">
        <v>3191.3989999999999</v>
      </c>
      <c r="H28" s="45">
        <v>-0.3</v>
      </c>
      <c r="I28" s="86">
        <v>-1.9</v>
      </c>
      <c r="J28" s="172" t="s">
        <v>373</v>
      </c>
      <c r="K28" s="153">
        <v>2091.2939999999999</v>
      </c>
      <c r="L28" s="45">
        <v>-2.2000000000000002</v>
      </c>
      <c r="M28" s="86">
        <v>-0.8</v>
      </c>
      <c r="N28" s="172" t="s">
        <v>375</v>
      </c>
      <c r="O28" s="153">
        <v>1854.0619999999999</v>
      </c>
      <c r="P28" s="53" t="s">
        <v>357</v>
      </c>
      <c r="Q28" s="86">
        <v>-2.6</v>
      </c>
      <c r="R28" s="172" t="s">
        <v>373</v>
      </c>
      <c r="S28" s="153">
        <v>2616.4009999999998</v>
      </c>
      <c r="T28" s="45">
        <v>-3.4</v>
      </c>
      <c r="U28" s="86">
        <v>-4.0999999999999996</v>
      </c>
      <c r="V28" s="172" t="s">
        <v>373</v>
      </c>
      <c r="W28" s="153">
        <v>812.23</v>
      </c>
      <c r="X28" s="45">
        <v>4.4000000000000004</v>
      </c>
      <c r="Y28" s="86">
        <v>4.3</v>
      </c>
      <c r="Z28" s="173" t="s">
        <v>374</v>
      </c>
      <c r="AA28" s="153">
        <v>391.74599999999998</v>
      </c>
      <c r="AB28" s="45">
        <v>3.6</v>
      </c>
      <c r="AC28" s="86">
        <v>-0.2</v>
      </c>
      <c r="AD28" s="175" t="s">
        <v>373</v>
      </c>
      <c r="AE28" s="153">
        <v>714.66899999999998</v>
      </c>
      <c r="AF28" s="45">
        <v>9</v>
      </c>
      <c r="AG28" s="86">
        <v>1.7</v>
      </c>
      <c r="AH28" s="173" t="s">
        <v>374</v>
      </c>
      <c r="AI28" s="153">
        <v>1500.846</v>
      </c>
      <c r="AJ28" s="45">
        <v>-7.9</v>
      </c>
      <c r="AK28" s="86">
        <v>-6</v>
      </c>
      <c r="AL28" s="172" t="s">
        <v>373</v>
      </c>
      <c r="AM28" s="279">
        <v>39.6</v>
      </c>
      <c r="AN28" s="279">
        <v>35.6</v>
      </c>
      <c r="AO28" s="279">
        <v>48</v>
      </c>
      <c r="AP28" s="279">
        <v>21.5</v>
      </c>
      <c r="AQ28" s="279">
        <v>58.6</v>
      </c>
      <c r="AR28" s="279">
        <v>55.5</v>
      </c>
      <c r="AS28" s="279">
        <v>49.8</v>
      </c>
      <c r="AT28" s="51" t="s">
        <v>56</v>
      </c>
      <c r="AU28" s="48"/>
    </row>
    <row r="29" spans="1:47" s="49" customFormat="1" ht="12" customHeight="1">
      <c r="A29" s="43" t="s">
        <v>57</v>
      </c>
      <c r="B29" s="50"/>
      <c r="C29" s="151">
        <v>4767.9089999999997</v>
      </c>
      <c r="D29" s="81">
        <v>-16.899999999999999</v>
      </c>
      <c r="E29" s="86">
        <v>-2.6</v>
      </c>
      <c r="F29" s="172" t="s">
        <v>373</v>
      </c>
      <c r="G29" s="153">
        <v>2862.886</v>
      </c>
      <c r="H29" s="45">
        <v>-14.7</v>
      </c>
      <c r="I29" s="86">
        <v>-2.2000000000000002</v>
      </c>
      <c r="J29" s="172" t="s">
        <v>373</v>
      </c>
      <c r="K29" s="153">
        <v>1905.0229999999999</v>
      </c>
      <c r="L29" s="45">
        <v>-20.100000000000001</v>
      </c>
      <c r="M29" s="86">
        <v>-0.6</v>
      </c>
      <c r="N29" s="172" t="s">
        <v>373</v>
      </c>
      <c r="O29" s="153">
        <v>1650.3140000000001</v>
      </c>
      <c r="P29" s="45">
        <v>-16.5</v>
      </c>
      <c r="Q29" s="86">
        <v>-3.3</v>
      </c>
      <c r="R29" s="172" t="s">
        <v>373</v>
      </c>
      <c r="S29" s="153">
        <v>2363.777</v>
      </c>
      <c r="T29" s="45">
        <v>-21.1</v>
      </c>
      <c r="U29" s="86">
        <v>-4.0999999999999996</v>
      </c>
      <c r="V29" s="172" t="s">
        <v>373</v>
      </c>
      <c r="W29" s="153">
        <v>753.81899999999996</v>
      </c>
      <c r="X29" s="45">
        <v>-1.6</v>
      </c>
      <c r="Y29" s="86">
        <v>4.5</v>
      </c>
      <c r="Z29" s="173" t="s">
        <v>374</v>
      </c>
      <c r="AA29" s="153">
        <v>301.13400000000001</v>
      </c>
      <c r="AB29" s="45">
        <v>-23.5</v>
      </c>
      <c r="AC29" s="86">
        <v>-2.9</v>
      </c>
      <c r="AD29" s="172" t="s">
        <v>373</v>
      </c>
      <c r="AE29" s="153">
        <v>694.97799999999995</v>
      </c>
      <c r="AF29" s="45">
        <v>-13.8</v>
      </c>
      <c r="AG29" s="86">
        <v>2</v>
      </c>
      <c r="AH29" s="173" t="s">
        <v>374</v>
      </c>
      <c r="AI29" s="153">
        <v>1277.865</v>
      </c>
      <c r="AJ29" s="45">
        <v>-25.6</v>
      </c>
      <c r="AK29" s="86">
        <v>-6.4</v>
      </c>
      <c r="AL29" s="172" t="s">
        <v>373</v>
      </c>
      <c r="AM29" s="279">
        <v>40</v>
      </c>
      <c r="AN29" s="279">
        <v>34.5</v>
      </c>
      <c r="AO29" s="279">
        <v>49.7</v>
      </c>
      <c r="AP29" s="279">
        <v>21.5</v>
      </c>
      <c r="AQ29" s="279">
        <v>56.2</v>
      </c>
      <c r="AR29" s="279">
        <v>54.8</v>
      </c>
      <c r="AS29" s="279">
        <v>53.3</v>
      </c>
      <c r="AT29" s="51" t="s">
        <v>58</v>
      </c>
      <c r="AU29" s="48"/>
    </row>
    <row r="30" spans="1:47" s="49" customFormat="1" ht="12" customHeight="1">
      <c r="A30" s="43" t="s">
        <v>59</v>
      </c>
      <c r="B30" s="50"/>
      <c r="C30" s="151">
        <v>4905.0169999999998</v>
      </c>
      <c r="D30" s="81">
        <v>6</v>
      </c>
      <c r="E30" s="86">
        <v>-2.7</v>
      </c>
      <c r="F30" s="172" t="s">
        <v>373</v>
      </c>
      <c r="G30" s="153">
        <v>3064.5039999999999</v>
      </c>
      <c r="H30" s="45">
        <v>3.7</v>
      </c>
      <c r="I30" s="86">
        <v>-2.2999999999999998</v>
      </c>
      <c r="J30" s="172" t="s">
        <v>373</v>
      </c>
      <c r="K30" s="153">
        <v>1840.5129999999999</v>
      </c>
      <c r="L30" s="45">
        <v>10.199999999999999</v>
      </c>
      <c r="M30" s="86">
        <v>-0.8</v>
      </c>
      <c r="N30" s="172" t="s">
        <v>373</v>
      </c>
      <c r="O30" s="153">
        <v>1794.191</v>
      </c>
      <c r="P30" s="53" t="s">
        <v>357</v>
      </c>
      <c r="Q30" s="86">
        <v>-3.9</v>
      </c>
      <c r="R30" s="172" t="s">
        <v>373</v>
      </c>
      <c r="S30" s="153">
        <v>2285.2710000000002</v>
      </c>
      <c r="T30" s="45">
        <v>9.4</v>
      </c>
      <c r="U30" s="86">
        <v>-3.9</v>
      </c>
      <c r="V30" s="172" t="s">
        <v>373</v>
      </c>
      <c r="W30" s="153">
        <v>825.55600000000004</v>
      </c>
      <c r="X30" s="45">
        <v>11.1</v>
      </c>
      <c r="Y30" s="86">
        <v>4.7</v>
      </c>
      <c r="Z30" s="173" t="s">
        <v>374</v>
      </c>
      <c r="AA30" s="153">
        <v>319.096</v>
      </c>
      <c r="AB30" s="45">
        <v>1.9</v>
      </c>
      <c r="AC30" s="86">
        <v>-5.2</v>
      </c>
      <c r="AD30" s="172" t="s">
        <v>373</v>
      </c>
      <c r="AE30" s="153">
        <v>624.69100000000003</v>
      </c>
      <c r="AF30" s="45">
        <v>7.2</v>
      </c>
      <c r="AG30" s="86">
        <v>2</v>
      </c>
      <c r="AH30" s="173" t="s">
        <v>376</v>
      </c>
      <c r="AI30" s="153">
        <v>1170.4780000000001</v>
      </c>
      <c r="AJ30" s="45">
        <v>5.3</v>
      </c>
      <c r="AK30" s="86">
        <v>-6.6</v>
      </c>
      <c r="AL30" s="172" t="s">
        <v>373</v>
      </c>
      <c r="AM30" s="279">
        <v>37.5</v>
      </c>
      <c r="AN30" s="279">
        <v>32.799999999999997</v>
      </c>
      <c r="AO30" s="279">
        <v>47.3</v>
      </c>
      <c r="AP30" s="279">
        <v>20.8</v>
      </c>
      <c r="AQ30" s="279">
        <v>51.6</v>
      </c>
      <c r="AR30" s="279">
        <v>49.3</v>
      </c>
      <c r="AS30" s="279">
        <v>56.7</v>
      </c>
      <c r="AT30" s="51" t="s">
        <v>60</v>
      </c>
      <c r="AU30" s="48"/>
    </row>
    <row r="31" spans="1:47" s="49" customFormat="1" ht="12" customHeight="1">
      <c r="A31" s="43" t="s">
        <v>61</v>
      </c>
      <c r="B31" s="50"/>
      <c r="C31" s="151">
        <v>4947.78</v>
      </c>
      <c r="D31" s="81">
        <v>-5.9</v>
      </c>
      <c r="E31" s="86">
        <v>-3</v>
      </c>
      <c r="F31" s="172" t="s">
        <v>373</v>
      </c>
      <c r="G31" s="153">
        <v>3032.3710000000001</v>
      </c>
      <c r="H31" s="45">
        <v>-6.9</v>
      </c>
      <c r="I31" s="86">
        <v>-2.5</v>
      </c>
      <c r="J31" s="172" t="s">
        <v>373</v>
      </c>
      <c r="K31" s="153">
        <v>1915.4090000000001</v>
      </c>
      <c r="L31" s="45">
        <v>-4.2</v>
      </c>
      <c r="M31" s="86">
        <v>-1.6</v>
      </c>
      <c r="N31" s="172" t="s">
        <v>373</v>
      </c>
      <c r="O31" s="153">
        <v>1742.0809999999999</v>
      </c>
      <c r="P31" s="45">
        <v>-9.5</v>
      </c>
      <c r="Q31" s="86">
        <v>-4.5999999999999996</v>
      </c>
      <c r="R31" s="172" t="s">
        <v>373</v>
      </c>
      <c r="S31" s="153">
        <v>2408.2539999999999</v>
      </c>
      <c r="T31" s="45">
        <v>-4.8</v>
      </c>
      <c r="U31" s="86">
        <v>-4.2</v>
      </c>
      <c r="V31" s="172" t="s">
        <v>373</v>
      </c>
      <c r="W31" s="153">
        <v>797.44500000000005</v>
      </c>
      <c r="X31" s="45">
        <v>-0.2</v>
      </c>
      <c r="Y31" s="86">
        <v>4.7</v>
      </c>
      <c r="Z31" s="173" t="s">
        <v>374</v>
      </c>
      <c r="AA31" s="153">
        <v>347.25299999999999</v>
      </c>
      <c r="AB31" s="45">
        <v>-9.4</v>
      </c>
      <c r="AC31" s="86">
        <v>-8</v>
      </c>
      <c r="AD31" s="172" t="s">
        <v>373</v>
      </c>
      <c r="AE31" s="153">
        <v>638.01199999999994</v>
      </c>
      <c r="AF31" s="45">
        <v>1</v>
      </c>
      <c r="AG31" s="86">
        <v>1.9</v>
      </c>
      <c r="AH31" s="173" t="s">
        <v>376</v>
      </c>
      <c r="AI31" s="153">
        <v>1365.114</v>
      </c>
      <c r="AJ31" s="45">
        <v>-4.2</v>
      </c>
      <c r="AK31" s="86">
        <v>-6.9</v>
      </c>
      <c r="AL31" s="172" t="s">
        <v>373</v>
      </c>
      <c r="AM31" s="279">
        <v>38.700000000000003</v>
      </c>
      <c r="AN31" s="279">
        <v>34.700000000000003</v>
      </c>
      <c r="AO31" s="279">
        <v>47.2</v>
      </c>
      <c r="AP31" s="279">
        <v>21.8</v>
      </c>
      <c r="AQ31" s="279">
        <v>53.9</v>
      </c>
      <c r="AR31" s="279">
        <v>53.6</v>
      </c>
      <c r="AS31" s="279">
        <v>51.6</v>
      </c>
      <c r="AT31" s="51" t="s">
        <v>62</v>
      </c>
      <c r="AU31" s="48"/>
    </row>
    <row r="32" spans="1:47" s="49" customFormat="1" ht="12" customHeight="1">
      <c r="A32" s="43" t="s">
        <v>63</v>
      </c>
      <c r="B32" s="50"/>
      <c r="C32" s="151">
        <v>5358.1329999999998</v>
      </c>
      <c r="D32" s="81">
        <v>2.8</v>
      </c>
      <c r="E32" s="86">
        <v>-3.5</v>
      </c>
      <c r="F32" s="172" t="s">
        <v>373</v>
      </c>
      <c r="G32" s="153">
        <v>3291.0239999999999</v>
      </c>
      <c r="H32" s="45">
        <v>5</v>
      </c>
      <c r="I32" s="86">
        <v>-2.8</v>
      </c>
      <c r="J32" s="172" t="s">
        <v>373</v>
      </c>
      <c r="K32" s="153">
        <v>2067.1089999999999</v>
      </c>
      <c r="L32" s="45">
        <v>-0.6</v>
      </c>
      <c r="M32" s="86">
        <v>-2.7</v>
      </c>
      <c r="N32" s="172" t="s">
        <v>373</v>
      </c>
      <c r="O32" s="153">
        <v>1830.2059999999999</v>
      </c>
      <c r="P32" s="45">
        <v>-1.5</v>
      </c>
      <c r="Q32" s="86">
        <v>-5.4</v>
      </c>
      <c r="R32" s="172" t="s">
        <v>373</v>
      </c>
      <c r="S32" s="153">
        <v>2730.5360000000001</v>
      </c>
      <c r="T32" s="45">
        <v>5.0999999999999996</v>
      </c>
      <c r="U32" s="86">
        <v>-4.7</v>
      </c>
      <c r="V32" s="172" t="s">
        <v>373</v>
      </c>
      <c r="W32" s="153">
        <v>797.39200000000005</v>
      </c>
      <c r="X32" s="45">
        <v>5.3</v>
      </c>
      <c r="Y32" s="86">
        <v>4.5</v>
      </c>
      <c r="Z32" s="173" t="s">
        <v>374</v>
      </c>
      <c r="AA32" s="153">
        <v>317.81299999999999</v>
      </c>
      <c r="AB32" s="45">
        <v>-25</v>
      </c>
      <c r="AC32" s="86">
        <v>-10.5</v>
      </c>
      <c r="AD32" s="172" t="s">
        <v>373</v>
      </c>
      <c r="AE32" s="153">
        <v>786.68</v>
      </c>
      <c r="AF32" s="45">
        <v>22.7</v>
      </c>
      <c r="AG32" s="86">
        <v>1</v>
      </c>
      <c r="AH32" s="173" t="s">
        <v>376</v>
      </c>
      <c r="AI32" s="153">
        <v>1509.3889999999999</v>
      </c>
      <c r="AJ32" s="45">
        <v>-3</v>
      </c>
      <c r="AK32" s="86">
        <v>-7.6</v>
      </c>
      <c r="AL32" s="172" t="s">
        <v>373</v>
      </c>
      <c r="AM32" s="279">
        <v>38.6</v>
      </c>
      <c r="AN32" s="279">
        <v>34.6</v>
      </c>
      <c r="AO32" s="279">
        <v>46.4</v>
      </c>
      <c r="AP32" s="279">
        <v>21</v>
      </c>
      <c r="AQ32" s="279">
        <v>60.2</v>
      </c>
      <c r="AR32" s="279">
        <v>52.9</v>
      </c>
      <c r="AS32" s="279">
        <v>48.1</v>
      </c>
      <c r="AT32" s="51" t="s">
        <v>64</v>
      </c>
      <c r="AU32" s="48"/>
    </row>
    <row r="33" spans="1:47" s="49" customFormat="1" ht="12" customHeight="1">
      <c r="A33" s="43" t="s">
        <v>65</v>
      </c>
      <c r="B33" s="50"/>
      <c r="C33" s="151">
        <v>5327.6350000000002</v>
      </c>
      <c r="D33" s="81">
        <v>-4.8</v>
      </c>
      <c r="E33" s="86">
        <v>-4.2</v>
      </c>
      <c r="F33" s="172" t="s">
        <v>373</v>
      </c>
      <c r="G33" s="153">
        <v>3270.335</v>
      </c>
      <c r="H33" s="45">
        <v>-5.6</v>
      </c>
      <c r="I33" s="86">
        <v>-3.3</v>
      </c>
      <c r="J33" s="172" t="s">
        <v>373</v>
      </c>
      <c r="K33" s="153">
        <v>2057.3000000000002</v>
      </c>
      <c r="L33" s="45">
        <v>-3.4</v>
      </c>
      <c r="M33" s="86">
        <v>-4.3</v>
      </c>
      <c r="N33" s="172" t="s">
        <v>373</v>
      </c>
      <c r="O33" s="153">
        <v>1855.4449999999999</v>
      </c>
      <c r="P33" s="45">
        <v>2.4</v>
      </c>
      <c r="Q33" s="86">
        <v>-6.3</v>
      </c>
      <c r="R33" s="172" t="s">
        <v>373</v>
      </c>
      <c r="S33" s="153">
        <v>2611.9659999999999</v>
      </c>
      <c r="T33" s="45">
        <v>-12.1</v>
      </c>
      <c r="U33" s="86">
        <v>-5.5</v>
      </c>
      <c r="V33" s="172" t="s">
        <v>373</v>
      </c>
      <c r="W33" s="153">
        <v>860.22400000000005</v>
      </c>
      <c r="X33" s="45">
        <v>6</v>
      </c>
      <c r="Y33" s="86">
        <v>4.3</v>
      </c>
      <c r="Z33" s="173" t="s">
        <v>374</v>
      </c>
      <c r="AA33" s="153">
        <v>378.10399999999998</v>
      </c>
      <c r="AB33" s="45">
        <v>21.5</v>
      </c>
      <c r="AC33" s="86">
        <v>-12.9</v>
      </c>
      <c r="AD33" s="172" t="s">
        <v>373</v>
      </c>
      <c r="AE33" s="153">
        <v>690.80499999999995</v>
      </c>
      <c r="AF33" s="45">
        <v>-8.1</v>
      </c>
      <c r="AG33" s="86">
        <v>-0.5</v>
      </c>
      <c r="AH33" s="172" t="s">
        <v>373</v>
      </c>
      <c r="AI33" s="153">
        <v>1465.884</v>
      </c>
      <c r="AJ33" s="45">
        <v>-11.6</v>
      </c>
      <c r="AK33" s="86">
        <v>-8.6</v>
      </c>
      <c r="AL33" s="172" t="s">
        <v>373</v>
      </c>
      <c r="AM33" s="279">
        <v>38.6</v>
      </c>
      <c r="AN33" s="279">
        <v>37.700000000000003</v>
      </c>
      <c r="AO33" s="279">
        <v>44.6</v>
      </c>
      <c r="AP33" s="279">
        <v>22.3</v>
      </c>
      <c r="AQ33" s="279">
        <v>63.5</v>
      </c>
      <c r="AR33" s="279">
        <v>54.5</v>
      </c>
      <c r="AS33" s="279">
        <v>48</v>
      </c>
      <c r="AT33" s="51" t="s">
        <v>66</v>
      </c>
      <c r="AU33" s="48"/>
    </row>
    <row r="34" spans="1:47" s="49" customFormat="1" ht="12" customHeight="1">
      <c r="A34" s="43" t="s">
        <v>67</v>
      </c>
      <c r="B34" s="50"/>
      <c r="C34" s="151">
        <v>5262.4960000000001</v>
      </c>
      <c r="D34" s="81">
        <v>-6.3</v>
      </c>
      <c r="E34" s="86">
        <v>-4.9000000000000004</v>
      </c>
      <c r="F34" s="172" t="s">
        <v>373</v>
      </c>
      <c r="G34" s="153">
        <v>3299.4670000000001</v>
      </c>
      <c r="H34" s="45">
        <v>-4.9000000000000004</v>
      </c>
      <c r="I34" s="86">
        <v>-3.8</v>
      </c>
      <c r="J34" s="172" t="s">
        <v>373</v>
      </c>
      <c r="K34" s="153">
        <v>1963.029</v>
      </c>
      <c r="L34" s="45">
        <v>-8.5</v>
      </c>
      <c r="M34" s="86">
        <v>-5.7</v>
      </c>
      <c r="N34" s="172" t="s">
        <v>373</v>
      </c>
      <c r="O34" s="153">
        <v>1719.5630000000001</v>
      </c>
      <c r="P34" s="45">
        <v>-9.4</v>
      </c>
      <c r="Q34" s="86">
        <v>-7.4</v>
      </c>
      <c r="R34" s="172" t="s">
        <v>373</v>
      </c>
      <c r="S34" s="153">
        <v>2702.471</v>
      </c>
      <c r="T34" s="45">
        <v>-5.7</v>
      </c>
      <c r="U34" s="86">
        <v>-6.1</v>
      </c>
      <c r="V34" s="172" t="s">
        <v>373</v>
      </c>
      <c r="W34" s="153">
        <v>840.46199999999999</v>
      </c>
      <c r="X34" s="45">
        <v>-1.3</v>
      </c>
      <c r="Y34" s="86">
        <v>3.9</v>
      </c>
      <c r="Z34" s="173" t="s">
        <v>374</v>
      </c>
      <c r="AA34" s="153">
        <v>270.61599999999999</v>
      </c>
      <c r="AB34" s="45">
        <v>-27.8</v>
      </c>
      <c r="AC34" s="86">
        <v>-15.4</v>
      </c>
      <c r="AD34" s="172" t="s">
        <v>373</v>
      </c>
      <c r="AE34" s="153">
        <v>712.65300000000002</v>
      </c>
      <c r="AF34" s="45">
        <v>3.5</v>
      </c>
      <c r="AG34" s="86">
        <v>-2</v>
      </c>
      <c r="AH34" s="172" t="s">
        <v>373</v>
      </c>
      <c r="AI34" s="153">
        <v>1526.4110000000001</v>
      </c>
      <c r="AJ34" s="45">
        <v>-7.9</v>
      </c>
      <c r="AK34" s="86">
        <v>-9.1</v>
      </c>
      <c r="AL34" s="172" t="s">
        <v>373</v>
      </c>
      <c r="AM34" s="279">
        <v>37.299999999999997</v>
      </c>
      <c r="AN34" s="279">
        <v>31.6</v>
      </c>
      <c r="AO34" s="279">
        <v>46</v>
      </c>
      <c r="AP34" s="279">
        <v>20.9</v>
      </c>
      <c r="AQ34" s="279">
        <v>46</v>
      </c>
      <c r="AR34" s="279">
        <v>54.1</v>
      </c>
      <c r="AS34" s="279">
        <v>48.2</v>
      </c>
      <c r="AT34" s="51" t="s">
        <v>68</v>
      </c>
      <c r="AU34" s="48"/>
    </row>
    <row r="35" spans="1:47" s="49" customFormat="1" ht="12" customHeight="1">
      <c r="A35" s="43" t="s">
        <v>69</v>
      </c>
      <c r="B35" s="50"/>
      <c r="C35" s="151">
        <v>4807.0420000000004</v>
      </c>
      <c r="D35" s="81">
        <v>8.1999999999999993</v>
      </c>
      <c r="E35" s="86">
        <v>-5.5</v>
      </c>
      <c r="F35" s="172" t="s">
        <v>373</v>
      </c>
      <c r="G35" s="153">
        <v>2760.241</v>
      </c>
      <c r="H35" s="45">
        <v>3.5</v>
      </c>
      <c r="I35" s="86">
        <v>-4.5</v>
      </c>
      <c r="J35" s="172" t="s">
        <v>373</v>
      </c>
      <c r="K35" s="153">
        <v>2046.8009999999999</v>
      </c>
      <c r="L35" s="45">
        <v>15.4</v>
      </c>
      <c r="M35" s="86">
        <v>-7.4</v>
      </c>
      <c r="N35" s="172" t="s">
        <v>373</v>
      </c>
      <c r="O35" s="153">
        <v>1362.4929999999999</v>
      </c>
      <c r="P35" s="45">
        <v>-5.9</v>
      </c>
      <c r="Q35" s="86">
        <v>-8.5</v>
      </c>
      <c r="R35" s="172" t="s">
        <v>373</v>
      </c>
      <c r="S35" s="153">
        <v>2673.0250000000001</v>
      </c>
      <c r="T35" s="45">
        <v>17.7</v>
      </c>
      <c r="U35" s="86">
        <v>-6.7</v>
      </c>
      <c r="V35" s="172" t="s">
        <v>373</v>
      </c>
      <c r="W35" s="153">
        <v>771.524</v>
      </c>
      <c r="X35" s="45">
        <v>6.9</v>
      </c>
      <c r="Y35" s="86">
        <v>3.4</v>
      </c>
      <c r="Z35" s="173" t="s">
        <v>376</v>
      </c>
      <c r="AA35" s="153">
        <v>300.84899999999999</v>
      </c>
      <c r="AB35" s="45">
        <v>-17.600000000000001</v>
      </c>
      <c r="AC35" s="86">
        <v>-17.899999999999999</v>
      </c>
      <c r="AD35" s="172" t="s">
        <v>373</v>
      </c>
      <c r="AE35" s="153">
        <v>953.69899999999996</v>
      </c>
      <c r="AF35" s="45">
        <v>21.1</v>
      </c>
      <c r="AG35" s="86">
        <v>-3.8</v>
      </c>
      <c r="AH35" s="172" t="s">
        <v>373</v>
      </c>
      <c r="AI35" s="153">
        <v>1223.412</v>
      </c>
      <c r="AJ35" s="45">
        <v>19.100000000000001</v>
      </c>
      <c r="AK35" s="86">
        <v>-9.8000000000000007</v>
      </c>
      <c r="AL35" s="172" t="s">
        <v>373</v>
      </c>
      <c r="AM35" s="279">
        <v>42.6</v>
      </c>
      <c r="AN35" s="279">
        <v>37.9</v>
      </c>
      <c r="AO35" s="279">
        <v>51.3</v>
      </c>
      <c r="AP35" s="279">
        <v>20.8</v>
      </c>
      <c r="AQ35" s="279">
        <v>60.1</v>
      </c>
      <c r="AR35" s="279">
        <v>66.5</v>
      </c>
      <c r="AS35" s="279">
        <v>49.4</v>
      </c>
      <c r="AT35" s="51" t="s">
        <v>70</v>
      </c>
      <c r="AU35" s="48"/>
    </row>
    <row r="36" spans="1:47" s="49" customFormat="1" ht="12" customHeight="1">
      <c r="A36" s="43"/>
      <c r="B36" s="50"/>
      <c r="C36" s="82"/>
      <c r="D36" s="81"/>
      <c r="E36" s="86"/>
      <c r="F36" s="174"/>
      <c r="G36" s="46"/>
      <c r="H36" s="45"/>
      <c r="I36" s="86"/>
      <c r="J36" s="174"/>
      <c r="K36" s="46"/>
      <c r="L36" s="45"/>
      <c r="M36" s="86"/>
      <c r="N36" s="174"/>
      <c r="O36" s="46"/>
      <c r="P36" s="45"/>
      <c r="Q36" s="86"/>
      <c r="R36" s="174"/>
      <c r="S36" s="46"/>
      <c r="T36" s="45"/>
      <c r="U36" s="86"/>
      <c r="V36" s="174"/>
      <c r="W36" s="46"/>
      <c r="X36" s="45"/>
      <c r="Y36" s="86"/>
      <c r="Z36" s="174"/>
      <c r="AA36" s="46"/>
      <c r="AB36" s="45"/>
      <c r="AC36" s="86"/>
      <c r="AD36" s="174"/>
      <c r="AE36" s="46"/>
      <c r="AF36" s="45"/>
      <c r="AG36" s="86"/>
      <c r="AH36" s="174"/>
      <c r="AI36" s="46"/>
      <c r="AJ36" s="45"/>
      <c r="AK36" s="86"/>
      <c r="AL36" s="174"/>
      <c r="AM36" s="279"/>
      <c r="AN36" s="279"/>
      <c r="AO36" s="279"/>
      <c r="AP36" s="279"/>
      <c r="AQ36" s="279"/>
      <c r="AR36" s="279"/>
      <c r="AS36" s="279"/>
      <c r="AT36" s="51"/>
      <c r="AU36" s="48"/>
    </row>
    <row r="37" spans="1:47" s="42" customFormat="1" ht="12" customHeight="1">
      <c r="A37" s="36">
        <v>2020</v>
      </c>
      <c r="B37" s="37"/>
      <c r="C37" s="150">
        <v>57186.241999999998</v>
      </c>
      <c r="D37" s="80">
        <v>-6</v>
      </c>
      <c r="E37" s="171">
        <v>-4.4000000000000004</v>
      </c>
      <c r="F37" s="172" t="s">
        <v>375</v>
      </c>
      <c r="G37" s="152">
        <v>35765.14</v>
      </c>
      <c r="H37" s="39">
        <v>-3.4</v>
      </c>
      <c r="I37" s="171">
        <v>-3.3</v>
      </c>
      <c r="J37" s="172" t="s">
        <v>375</v>
      </c>
      <c r="K37" s="152">
        <v>21421.101999999999</v>
      </c>
      <c r="L37" s="39">
        <v>-10.1</v>
      </c>
      <c r="M37" s="171">
        <v>-9.6999999999999993</v>
      </c>
      <c r="N37" s="172" t="s">
        <v>375</v>
      </c>
      <c r="O37" s="152">
        <v>20189.534</v>
      </c>
      <c r="P37" s="39">
        <v>-4.0999999999999996</v>
      </c>
      <c r="Q37" s="171">
        <v>-5.3</v>
      </c>
      <c r="R37" s="172" t="s">
        <v>375</v>
      </c>
      <c r="S37" s="152">
        <v>27394</v>
      </c>
      <c r="T37" s="39">
        <v>-9.4</v>
      </c>
      <c r="U37" s="171">
        <v>-6</v>
      </c>
      <c r="V37" s="172" t="s">
        <v>375</v>
      </c>
      <c r="W37" s="152">
        <v>9602.7090000000007</v>
      </c>
      <c r="X37" s="39">
        <v>0.2</v>
      </c>
      <c r="Y37" s="171">
        <v>0.5</v>
      </c>
      <c r="Z37" s="173" t="s">
        <v>376</v>
      </c>
      <c r="AA37" s="152">
        <v>3600.8040000000001</v>
      </c>
      <c r="AB37" s="39">
        <v>-12.9</v>
      </c>
      <c r="AC37" s="171">
        <v>-14.3</v>
      </c>
      <c r="AD37" s="172" t="s">
        <v>375</v>
      </c>
      <c r="AE37" s="152">
        <v>6742.4279999999999</v>
      </c>
      <c r="AF37" s="39">
        <v>-18.8</v>
      </c>
      <c r="AG37" s="171">
        <v>-17.7</v>
      </c>
      <c r="AH37" s="172" t="s">
        <v>373</v>
      </c>
      <c r="AI37" s="152">
        <v>15627.609</v>
      </c>
      <c r="AJ37" s="39">
        <v>-6.9</v>
      </c>
      <c r="AK37" s="171">
        <v>-4</v>
      </c>
      <c r="AL37" s="172" t="s">
        <v>375</v>
      </c>
      <c r="AM37" s="278">
        <v>37.5</v>
      </c>
      <c r="AN37" s="278">
        <v>34.700000000000003</v>
      </c>
      <c r="AO37" s="278">
        <v>43.9</v>
      </c>
      <c r="AP37" s="278">
        <v>25</v>
      </c>
      <c r="AQ37" s="278">
        <v>56.4</v>
      </c>
      <c r="AR37" s="278">
        <v>48.4</v>
      </c>
      <c r="AS37" s="278">
        <v>48.1</v>
      </c>
      <c r="AT37" s="40">
        <v>2020</v>
      </c>
      <c r="AU37" s="41"/>
    </row>
    <row r="38" spans="1:47" s="49" customFormat="1" ht="12" customHeight="1">
      <c r="A38" s="43" t="s">
        <v>90</v>
      </c>
      <c r="B38" s="44"/>
      <c r="C38" s="151">
        <v>14205.120999999999</v>
      </c>
      <c r="D38" s="81">
        <v>-6.2</v>
      </c>
      <c r="E38" s="86">
        <v>-6.9</v>
      </c>
      <c r="F38" s="172" t="s">
        <v>373</v>
      </c>
      <c r="G38" s="153">
        <v>8924.1720000000005</v>
      </c>
      <c r="H38" s="45">
        <v>-2.7</v>
      </c>
      <c r="I38" s="86">
        <v>-5.5</v>
      </c>
      <c r="J38" s="172" t="s">
        <v>373</v>
      </c>
      <c r="K38" s="153">
        <v>5280.9489999999996</v>
      </c>
      <c r="L38" s="45">
        <v>-11.6</v>
      </c>
      <c r="M38" s="86">
        <v>-10.9</v>
      </c>
      <c r="N38" s="172" t="s">
        <v>373</v>
      </c>
      <c r="O38" s="153">
        <v>5141.1019999999999</v>
      </c>
      <c r="P38" s="45">
        <v>-5.3</v>
      </c>
      <c r="Q38" s="86">
        <v>-10</v>
      </c>
      <c r="R38" s="172" t="s">
        <v>373</v>
      </c>
      <c r="S38" s="153">
        <v>6618.8059999999996</v>
      </c>
      <c r="T38" s="45">
        <v>-10.6</v>
      </c>
      <c r="U38" s="86">
        <v>-8.5</v>
      </c>
      <c r="V38" s="172" t="s">
        <v>373</v>
      </c>
      <c r="W38" s="153">
        <v>2445.2139999999999</v>
      </c>
      <c r="X38" s="45">
        <v>5.7</v>
      </c>
      <c r="Y38" s="86">
        <v>2.5</v>
      </c>
      <c r="Z38" s="173" t="s">
        <v>376</v>
      </c>
      <c r="AA38" s="153">
        <v>917.10500000000002</v>
      </c>
      <c r="AB38" s="45">
        <v>-18.7</v>
      </c>
      <c r="AC38" s="86">
        <v>-20.9</v>
      </c>
      <c r="AD38" s="172" t="s">
        <v>373</v>
      </c>
      <c r="AE38" s="153">
        <v>1627.116</v>
      </c>
      <c r="AF38" s="45">
        <v>-13.2</v>
      </c>
      <c r="AG38" s="86">
        <v>-9.1</v>
      </c>
      <c r="AH38" s="172" t="s">
        <v>373</v>
      </c>
      <c r="AI38" s="153">
        <v>3758.194</v>
      </c>
      <c r="AJ38" s="45">
        <v>-12.9</v>
      </c>
      <c r="AK38" s="86">
        <v>-11.2</v>
      </c>
      <c r="AL38" s="172" t="s">
        <v>373</v>
      </c>
      <c r="AM38" s="279">
        <v>37.200000000000003</v>
      </c>
      <c r="AN38" s="279">
        <v>35</v>
      </c>
      <c r="AO38" s="279">
        <v>43.2</v>
      </c>
      <c r="AP38" s="279">
        <v>25.1</v>
      </c>
      <c r="AQ38" s="279">
        <v>56.1</v>
      </c>
      <c r="AR38" s="279">
        <v>47.7</v>
      </c>
      <c r="AS38" s="279">
        <v>46.2</v>
      </c>
      <c r="AT38" s="47" t="s">
        <v>90</v>
      </c>
      <c r="AU38" s="48"/>
    </row>
    <row r="39" spans="1:47" s="49" customFormat="1" ht="12" customHeight="1">
      <c r="A39" s="43" t="s">
        <v>91</v>
      </c>
      <c r="B39" s="44"/>
      <c r="C39" s="151">
        <v>11558.941999999999</v>
      </c>
      <c r="D39" s="81">
        <v>-23.5</v>
      </c>
      <c r="E39" s="86">
        <v>-7.7</v>
      </c>
      <c r="F39" s="172" t="s">
        <v>373</v>
      </c>
      <c r="G39" s="159">
        <v>7607.5379999999996</v>
      </c>
      <c r="H39" s="81">
        <v>-16.7</v>
      </c>
      <c r="I39" s="86">
        <v>-6.2</v>
      </c>
      <c r="J39" s="172" t="s">
        <v>373</v>
      </c>
      <c r="K39" s="159">
        <v>3951.404</v>
      </c>
      <c r="L39" s="81">
        <v>-33.700000000000003</v>
      </c>
      <c r="M39" s="86">
        <v>-14.1</v>
      </c>
      <c r="N39" s="172" t="s">
        <v>373</v>
      </c>
      <c r="O39" s="159">
        <v>4375.0379999999996</v>
      </c>
      <c r="P39" s="81">
        <v>-17.600000000000001</v>
      </c>
      <c r="Q39" s="86">
        <v>-10.3</v>
      </c>
      <c r="R39" s="172" t="s">
        <v>373</v>
      </c>
      <c r="S39" s="159">
        <v>4945.317</v>
      </c>
      <c r="T39" s="81">
        <v>-33.299999999999997</v>
      </c>
      <c r="U39" s="86">
        <v>-9.8000000000000007</v>
      </c>
      <c r="V39" s="172" t="s">
        <v>373</v>
      </c>
      <c r="W39" s="159">
        <v>2238.587</v>
      </c>
      <c r="X39" s="81">
        <v>-5.8</v>
      </c>
      <c r="Y39" s="86">
        <v>0.8</v>
      </c>
      <c r="Z39" s="173" t="s">
        <v>376</v>
      </c>
      <c r="AA39" s="159">
        <v>815.13499999999999</v>
      </c>
      <c r="AB39" s="81">
        <v>-24.1</v>
      </c>
      <c r="AC39" s="86">
        <v>-21.7</v>
      </c>
      <c r="AD39" s="172" t="s">
        <v>373</v>
      </c>
      <c r="AE39" s="159">
        <v>1437.729</v>
      </c>
      <c r="AF39" s="81">
        <v>-28.8</v>
      </c>
      <c r="AG39" s="86">
        <v>-17.399999999999999</v>
      </c>
      <c r="AH39" s="172" t="s">
        <v>373</v>
      </c>
      <c r="AI39" s="159">
        <v>2335.71</v>
      </c>
      <c r="AJ39" s="81">
        <v>-44.6</v>
      </c>
      <c r="AK39" s="86">
        <v>-10.7</v>
      </c>
      <c r="AL39" s="172" t="s">
        <v>373</v>
      </c>
      <c r="AM39" s="280">
        <v>34.1</v>
      </c>
      <c r="AN39" s="280">
        <v>34.5</v>
      </c>
      <c r="AO39" s="280">
        <v>37.700000000000003</v>
      </c>
      <c r="AP39" s="280">
        <v>24.9</v>
      </c>
      <c r="AQ39" s="280">
        <v>54.6</v>
      </c>
      <c r="AR39" s="280">
        <v>47.4</v>
      </c>
      <c r="AS39" s="280">
        <v>34.1</v>
      </c>
      <c r="AT39" s="47" t="s">
        <v>91</v>
      </c>
      <c r="AU39" s="48"/>
    </row>
    <row r="40" spans="1:47" s="49" customFormat="1" ht="12" customHeight="1">
      <c r="A40" s="43" t="s">
        <v>92</v>
      </c>
      <c r="B40" s="44"/>
      <c r="C40" s="151">
        <v>15237.671</v>
      </c>
      <c r="D40" s="81">
        <v>0.2</v>
      </c>
      <c r="E40" s="86">
        <v>-4.4000000000000004</v>
      </c>
      <c r="F40" s="172" t="s">
        <v>375</v>
      </c>
      <c r="G40" s="153">
        <v>9325.9419999999991</v>
      </c>
      <c r="H40" s="63">
        <v>-0.7</v>
      </c>
      <c r="I40" s="86">
        <v>-3.5</v>
      </c>
      <c r="J40" s="172" t="s">
        <v>375</v>
      </c>
      <c r="K40" s="153">
        <v>5911.7290000000003</v>
      </c>
      <c r="L40" s="63">
        <v>1.5</v>
      </c>
      <c r="M40" s="86">
        <v>-10.7</v>
      </c>
      <c r="N40" s="172" t="s">
        <v>375</v>
      </c>
      <c r="O40" s="153">
        <v>5235.6819999999998</v>
      </c>
      <c r="P40" s="63">
        <v>-2.4</v>
      </c>
      <c r="Q40" s="86">
        <v>-5</v>
      </c>
      <c r="R40" s="172" t="s">
        <v>375</v>
      </c>
      <c r="S40" s="153">
        <v>7571.1459999999997</v>
      </c>
      <c r="T40" s="63">
        <v>2</v>
      </c>
      <c r="U40" s="86">
        <v>-6</v>
      </c>
      <c r="V40" s="172" t="s">
        <v>375</v>
      </c>
      <c r="W40" s="153">
        <v>2430.8420000000001</v>
      </c>
      <c r="X40" s="63">
        <v>0.4</v>
      </c>
      <c r="Y40" s="86">
        <v>-0.5</v>
      </c>
      <c r="Z40" s="172" t="s">
        <v>373</v>
      </c>
      <c r="AA40" s="153">
        <v>902.93200000000002</v>
      </c>
      <c r="AB40" s="63">
        <v>-8.3000000000000007</v>
      </c>
      <c r="AC40" s="86">
        <v>-13.8</v>
      </c>
      <c r="AD40" s="172" t="s">
        <v>375</v>
      </c>
      <c r="AE40" s="153">
        <v>1727.566</v>
      </c>
      <c r="AF40" s="63">
        <v>-15.7</v>
      </c>
      <c r="AG40" s="86">
        <v>-21.5</v>
      </c>
      <c r="AH40" s="172" t="s">
        <v>373</v>
      </c>
      <c r="AI40" s="153">
        <v>4657.473</v>
      </c>
      <c r="AJ40" s="63">
        <v>15.1</v>
      </c>
      <c r="AK40" s="86">
        <v>-2.8</v>
      </c>
      <c r="AL40" s="172" t="s">
        <v>375</v>
      </c>
      <c r="AM40" s="279">
        <v>38.6</v>
      </c>
      <c r="AN40" s="279">
        <v>33.299999999999997</v>
      </c>
      <c r="AO40" s="279">
        <v>46.5</v>
      </c>
      <c r="AP40" s="279">
        <v>25.3</v>
      </c>
      <c r="AQ40" s="279">
        <v>54.8</v>
      </c>
      <c r="AR40" s="279">
        <v>48.8</v>
      </c>
      <c r="AS40" s="279">
        <v>51.7</v>
      </c>
      <c r="AT40" s="47" t="s">
        <v>92</v>
      </c>
      <c r="AU40" s="48"/>
    </row>
    <row r="41" spans="1:47" s="49" customFormat="1" ht="12" customHeight="1">
      <c r="A41" s="43" t="s">
        <v>93</v>
      </c>
      <c r="B41" s="44"/>
      <c r="C41" s="151">
        <v>16184.508</v>
      </c>
      <c r="D41" s="81">
        <v>5.0999999999999996</v>
      </c>
      <c r="E41" s="86">
        <v>1.7</v>
      </c>
      <c r="F41" s="173" t="s">
        <v>374</v>
      </c>
      <c r="G41" s="153">
        <v>9907.4889999999996</v>
      </c>
      <c r="H41" s="63">
        <v>6.2</v>
      </c>
      <c r="I41" s="86">
        <v>2.5</v>
      </c>
      <c r="J41" s="173" t="s">
        <v>374</v>
      </c>
      <c r="K41" s="153">
        <v>6277.0190000000002</v>
      </c>
      <c r="L41" s="63">
        <v>3.5</v>
      </c>
      <c r="M41" s="86">
        <v>-2.7</v>
      </c>
      <c r="N41" s="172" t="s">
        <v>375</v>
      </c>
      <c r="O41" s="153">
        <v>5437.7110000000002</v>
      </c>
      <c r="P41" s="63">
        <v>10.1</v>
      </c>
      <c r="Q41" s="86">
        <v>4.7</v>
      </c>
      <c r="R41" s="173" t="s">
        <v>374</v>
      </c>
      <c r="S41" s="153">
        <v>8258.73</v>
      </c>
      <c r="T41" s="63">
        <v>3.4</v>
      </c>
      <c r="U41" s="86">
        <v>0.7</v>
      </c>
      <c r="V41" s="173" t="s">
        <v>374</v>
      </c>
      <c r="W41" s="153">
        <v>2488.0650000000001</v>
      </c>
      <c r="X41" s="63">
        <v>0.6</v>
      </c>
      <c r="Y41" s="86">
        <v>-0.9</v>
      </c>
      <c r="Z41" s="172" t="s">
        <v>375</v>
      </c>
      <c r="AA41" s="153">
        <v>965.63099999999997</v>
      </c>
      <c r="AB41" s="63">
        <v>1.7</v>
      </c>
      <c r="AC41" s="86">
        <v>1.4</v>
      </c>
      <c r="AD41" s="173" t="s">
        <v>374</v>
      </c>
      <c r="AE41" s="153">
        <v>1950.0170000000001</v>
      </c>
      <c r="AF41" s="63">
        <v>-17.3</v>
      </c>
      <c r="AG41" s="86">
        <v>-23</v>
      </c>
      <c r="AH41" s="172" t="s">
        <v>373</v>
      </c>
      <c r="AI41" s="153">
        <v>4876.2309999999998</v>
      </c>
      <c r="AJ41" s="63">
        <v>15.7</v>
      </c>
      <c r="AK41" s="86">
        <v>9.9</v>
      </c>
      <c r="AL41" s="173" t="s">
        <v>374</v>
      </c>
      <c r="AM41" s="279">
        <v>38.799999999999997</v>
      </c>
      <c r="AN41" s="279">
        <v>35.9</v>
      </c>
      <c r="AO41" s="279">
        <v>45.1</v>
      </c>
      <c r="AP41" s="279">
        <v>24.6</v>
      </c>
      <c r="AQ41" s="279">
        <v>57.9</v>
      </c>
      <c r="AR41" s="279">
        <v>49.3</v>
      </c>
      <c r="AS41" s="279">
        <v>49.7</v>
      </c>
      <c r="AT41" s="47" t="s">
        <v>93</v>
      </c>
      <c r="AU41" s="48"/>
    </row>
    <row r="42" spans="1:47" s="49" customFormat="1" ht="12" customHeight="1">
      <c r="A42" s="43"/>
      <c r="B42" s="50"/>
      <c r="C42" s="151"/>
      <c r="D42" s="86"/>
      <c r="E42" s="86"/>
      <c r="F42" s="174"/>
      <c r="G42" s="153"/>
      <c r="H42" s="63"/>
      <c r="I42" s="86"/>
      <c r="J42" s="174"/>
      <c r="K42" s="153"/>
      <c r="L42" s="63"/>
      <c r="M42" s="86"/>
      <c r="N42" s="174"/>
      <c r="O42" s="153"/>
      <c r="P42" s="63"/>
      <c r="Q42" s="86"/>
      <c r="R42" s="174"/>
      <c r="S42" s="153"/>
      <c r="T42" s="63"/>
      <c r="U42" s="86"/>
      <c r="V42" s="174"/>
      <c r="W42" s="153"/>
      <c r="X42" s="63"/>
      <c r="Y42" s="86"/>
      <c r="Z42" s="174"/>
      <c r="AA42" s="153"/>
      <c r="AB42" s="63"/>
      <c r="AC42" s="86"/>
      <c r="AD42" s="174"/>
      <c r="AE42" s="153"/>
      <c r="AF42" s="63"/>
      <c r="AG42" s="86"/>
      <c r="AH42" s="174"/>
      <c r="AI42" s="153"/>
      <c r="AJ42" s="63"/>
      <c r="AK42" s="86"/>
      <c r="AL42" s="174"/>
      <c r="AM42" s="279"/>
      <c r="AN42" s="279"/>
      <c r="AO42" s="279"/>
      <c r="AP42" s="279"/>
      <c r="AQ42" s="279"/>
      <c r="AR42" s="279"/>
      <c r="AS42" s="279"/>
      <c r="AT42" s="51"/>
      <c r="AU42" s="48"/>
    </row>
    <row r="43" spans="1:47" s="49" customFormat="1" ht="12" customHeight="1">
      <c r="A43" s="43" t="s">
        <v>47</v>
      </c>
      <c r="B43" s="50"/>
      <c r="C43" s="151">
        <v>4571.7359999999999</v>
      </c>
      <c r="D43" s="86">
        <v>-3.3</v>
      </c>
      <c r="E43" s="86">
        <v>-6.3</v>
      </c>
      <c r="F43" s="172" t="s">
        <v>373</v>
      </c>
      <c r="G43" s="153">
        <v>2911.88</v>
      </c>
      <c r="H43" s="63">
        <v>-0.1</v>
      </c>
      <c r="I43" s="86">
        <v>-5.0999999999999996</v>
      </c>
      <c r="J43" s="172" t="s">
        <v>373</v>
      </c>
      <c r="K43" s="153">
        <v>1659.856</v>
      </c>
      <c r="L43" s="63">
        <v>-8.3000000000000007</v>
      </c>
      <c r="M43" s="86">
        <v>-9.1999999999999993</v>
      </c>
      <c r="N43" s="172" t="s">
        <v>373</v>
      </c>
      <c r="O43" s="153">
        <v>1714.07</v>
      </c>
      <c r="P43" s="63">
        <v>-2.9</v>
      </c>
      <c r="Q43" s="86">
        <v>-9.4</v>
      </c>
      <c r="R43" s="172" t="s">
        <v>373</v>
      </c>
      <c r="S43" s="153">
        <v>2044.932</v>
      </c>
      <c r="T43" s="63">
        <v>-7</v>
      </c>
      <c r="U43" s="86">
        <v>-7.6</v>
      </c>
      <c r="V43" s="172" t="s">
        <v>373</v>
      </c>
      <c r="W43" s="153">
        <v>812.73400000000004</v>
      </c>
      <c r="X43" s="63">
        <v>6.6</v>
      </c>
      <c r="Y43" s="86">
        <v>3</v>
      </c>
      <c r="Z43" s="173" t="s">
        <v>376</v>
      </c>
      <c r="AA43" s="153">
        <v>302.87400000000002</v>
      </c>
      <c r="AB43" s="63">
        <v>-9.1999999999999993</v>
      </c>
      <c r="AC43" s="86">
        <v>-19.8</v>
      </c>
      <c r="AD43" s="172" t="s">
        <v>373</v>
      </c>
      <c r="AE43" s="153">
        <v>533.596</v>
      </c>
      <c r="AF43" s="63">
        <v>-9.6999999999999993</v>
      </c>
      <c r="AG43" s="86">
        <v>-6.3</v>
      </c>
      <c r="AH43" s="172" t="s">
        <v>373</v>
      </c>
      <c r="AI43" s="153">
        <v>1171.8489999999999</v>
      </c>
      <c r="AJ43" s="63">
        <v>-3.5</v>
      </c>
      <c r="AK43" s="86">
        <v>-10.5</v>
      </c>
      <c r="AL43" s="172" t="s">
        <v>373</v>
      </c>
      <c r="AM43" s="279">
        <v>36.299999999999997</v>
      </c>
      <c r="AN43" s="279">
        <v>35</v>
      </c>
      <c r="AO43" s="279">
        <v>41.4</v>
      </c>
      <c r="AP43" s="279">
        <v>26.3</v>
      </c>
      <c r="AQ43" s="279">
        <v>55.5</v>
      </c>
      <c r="AR43" s="279">
        <v>47.3</v>
      </c>
      <c r="AS43" s="279">
        <v>43.8</v>
      </c>
      <c r="AT43" s="51" t="s">
        <v>48</v>
      </c>
      <c r="AU43" s="48"/>
    </row>
    <row r="44" spans="1:47" s="49" customFormat="1" ht="12" customHeight="1">
      <c r="A44" s="43" t="s">
        <v>49</v>
      </c>
      <c r="B44" s="50"/>
      <c r="C44" s="151">
        <v>4831.1360000000004</v>
      </c>
      <c r="D44" s="86">
        <v>-2.7</v>
      </c>
      <c r="E44" s="86">
        <v>-7</v>
      </c>
      <c r="F44" s="172" t="s">
        <v>373</v>
      </c>
      <c r="G44" s="153">
        <v>2988.1849999999999</v>
      </c>
      <c r="H44" s="63">
        <v>-0.6</v>
      </c>
      <c r="I44" s="86">
        <v>-5.6</v>
      </c>
      <c r="J44" s="172" t="s">
        <v>373</v>
      </c>
      <c r="K44" s="153">
        <v>1842.951</v>
      </c>
      <c r="L44" s="63">
        <v>-6</v>
      </c>
      <c r="M44" s="86">
        <v>-11</v>
      </c>
      <c r="N44" s="172" t="s">
        <v>373</v>
      </c>
      <c r="O44" s="153">
        <v>1644.9649999999999</v>
      </c>
      <c r="P44" s="63">
        <v>-4.4000000000000004</v>
      </c>
      <c r="Q44" s="86">
        <v>-10.1</v>
      </c>
      <c r="R44" s="172" t="s">
        <v>373</v>
      </c>
      <c r="S44" s="153">
        <v>2405.9850000000001</v>
      </c>
      <c r="T44" s="63">
        <v>-3.6</v>
      </c>
      <c r="U44" s="86">
        <v>-8.6</v>
      </c>
      <c r="V44" s="172" t="s">
        <v>373</v>
      </c>
      <c r="W44" s="153">
        <v>780.18700000000001</v>
      </c>
      <c r="X44" s="63">
        <v>4.3</v>
      </c>
      <c r="Y44" s="86">
        <v>2.5</v>
      </c>
      <c r="Z44" s="173" t="s">
        <v>376</v>
      </c>
      <c r="AA44" s="153">
        <v>278.92</v>
      </c>
      <c r="AB44" s="63">
        <v>-13.5</v>
      </c>
      <c r="AC44" s="86">
        <v>-21.1</v>
      </c>
      <c r="AD44" s="172" t="s">
        <v>373</v>
      </c>
      <c r="AE44" s="153">
        <v>529.96400000000006</v>
      </c>
      <c r="AF44" s="63">
        <v>-13.2</v>
      </c>
      <c r="AG44" s="86">
        <v>-9</v>
      </c>
      <c r="AH44" s="172" t="s">
        <v>373</v>
      </c>
      <c r="AI44" s="153">
        <v>1475.337</v>
      </c>
      <c r="AJ44" s="63">
        <v>-4</v>
      </c>
      <c r="AK44" s="86">
        <v>-11.3</v>
      </c>
      <c r="AL44" s="172" t="s">
        <v>373</v>
      </c>
      <c r="AM44" s="279">
        <v>38.1</v>
      </c>
      <c r="AN44" s="279">
        <v>34</v>
      </c>
      <c r="AO44" s="279">
        <v>45</v>
      </c>
      <c r="AP44" s="279">
        <v>25.6</v>
      </c>
      <c r="AQ44" s="279">
        <v>51</v>
      </c>
      <c r="AR44" s="279">
        <v>48.4</v>
      </c>
      <c r="AS44" s="279">
        <v>48.5</v>
      </c>
      <c r="AT44" s="51" t="s">
        <v>50</v>
      </c>
      <c r="AU44" s="48"/>
    </row>
    <row r="45" spans="1:47" s="49" customFormat="1" ht="12" customHeight="1">
      <c r="A45" s="43" t="s">
        <v>51</v>
      </c>
      <c r="B45" s="50"/>
      <c r="C45" s="151">
        <v>4802.2489999999998</v>
      </c>
      <c r="D45" s="86">
        <v>-12</v>
      </c>
      <c r="E45" s="86">
        <v>-7.5</v>
      </c>
      <c r="F45" s="172" t="s">
        <v>373</v>
      </c>
      <c r="G45" s="153">
        <v>3024.107</v>
      </c>
      <c r="H45" s="63">
        <v>-7</v>
      </c>
      <c r="I45" s="86">
        <v>-5.9</v>
      </c>
      <c r="J45" s="172" t="s">
        <v>373</v>
      </c>
      <c r="K45" s="153">
        <v>1778.1420000000001</v>
      </c>
      <c r="L45" s="63">
        <v>-19.2</v>
      </c>
      <c r="M45" s="86">
        <v>-12.4</v>
      </c>
      <c r="N45" s="172" t="s">
        <v>373</v>
      </c>
      <c r="O45" s="153">
        <v>1782.067</v>
      </c>
      <c r="P45" s="63">
        <v>-8.3000000000000007</v>
      </c>
      <c r="Q45" s="86">
        <v>-10.5</v>
      </c>
      <c r="R45" s="172" t="s">
        <v>373</v>
      </c>
      <c r="S45" s="153">
        <v>2167.8890000000001</v>
      </c>
      <c r="T45" s="63">
        <v>-20</v>
      </c>
      <c r="U45" s="86">
        <v>-9.3000000000000007</v>
      </c>
      <c r="V45" s="172" t="s">
        <v>373</v>
      </c>
      <c r="W45" s="153">
        <v>852.29300000000001</v>
      </c>
      <c r="X45" s="63">
        <v>6.2</v>
      </c>
      <c r="Y45" s="86">
        <v>2</v>
      </c>
      <c r="Z45" s="173" t="s">
        <v>376</v>
      </c>
      <c r="AA45" s="153">
        <v>335.31099999999998</v>
      </c>
      <c r="AB45" s="63">
        <v>-28.8</v>
      </c>
      <c r="AC45" s="86">
        <v>-21.9</v>
      </c>
      <c r="AD45" s="172" t="s">
        <v>373</v>
      </c>
      <c r="AE45" s="153">
        <v>563.55600000000004</v>
      </c>
      <c r="AF45" s="63">
        <v>-16.3</v>
      </c>
      <c r="AG45" s="86">
        <v>-12</v>
      </c>
      <c r="AH45" s="172" t="s">
        <v>373</v>
      </c>
      <c r="AI45" s="153">
        <v>1111.008</v>
      </c>
      <c r="AJ45" s="63">
        <v>-28.9</v>
      </c>
      <c r="AK45" s="86">
        <v>-11.7</v>
      </c>
      <c r="AL45" s="172" t="s">
        <v>373</v>
      </c>
      <c r="AM45" s="279">
        <v>37</v>
      </c>
      <c r="AN45" s="279">
        <v>36</v>
      </c>
      <c r="AO45" s="279">
        <v>43.2</v>
      </c>
      <c r="AP45" s="279">
        <v>23.4</v>
      </c>
      <c r="AQ45" s="279">
        <v>61.9</v>
      </c>
      <c r="AR45" s="279">
        <v>47.3</v>
      </c>
      <c r="AS45" s="279">
        <v>46.3</v>
      </c>
      <c r="AT45" s="51" t="s">
        <v>52</v>
      </c>
      <c r="AU45" s="48"/>
    </row>
    <row r="46" spans="1:47" s="49" customFormat="1" ht="12" customHeight="1">
      <c r="A46" s="43" t="s">
        <v>53</v>
      </c>
      <c r="B46" s="50"/>
      <c r="C46" s="151">
        <v>3133.6239999999998</v>
      </c>
      <c r="D46" s="86">
        <v>-38</v>
      </c>
      <c r="E46" s="86">
        <v>-7.9</v>
      </c>
      <c r="F46" s="172" t="s">
        <v>373</v>
      </c>
      <c r="G46" s="153">
        <v>2074.6010000000001</v>
      </c>
      <c r="H46" s="63">
        <v>-32.700000000000003</v>
      </c>
      <c r="I46" s="86">
        <v>-6.2</v>
      </c>
      <c r="J46" s="172" t="s">
        <v>373</v>
      </c>
      <c r="K46" s="153">
        <v>1059.0229999999999</v>
      </c>
      <c r="L46" s="63">
        <v>-46.2</v>
      </c>
      <c r="M46" s="86">
        <v>-13.7</v>
      </c>
      <c r="N46" s="172" t="s">
        <v>373</v>
      </c>
      <c r="O46" s="153">
        <v>1418.0609999999999</v>
      </c>
      <c r="P46" s="63">
        <v>-21.5</v>
      </c>
      <c r="Q46" s="86">
        <v>-10.8</v>
      </c>
      <c r="R46" s="172" t="s">
        <v>373</v>
      </c>
      <c r="S46" s="153">
        <v>996.33699999999999</v>
      </c>
      <c r="T46" s="63">
        <v>-59.1</v>
      </c>
      <c r="U46" s="86">
        <v>-9.9</v>
      </c>
      <c r="V46" s="172" t="s">
        <v>373</v>
      </c>
      <c r="W46" s="153">
        <v>719.226</v>
      </c>
      <c r="X46" s="63">
        <v>-11.1</v>
      </c>
      <c r="Y46" s="86">
        <v>1.4</v>
      </c>
      <c r="Z46" s="173" t="s">
        <v>376</v>
      </c>
      <c r="AA46" s="153">
        <v>312.23099999999999</v>
      </c>
      <c r="AB46" s="63">
        <v>-18</v>
      </c>
      <c r="AC46" s="86">
        <v>-22.4</v>
      </c>
      <c r="AD46" s="172" t="s">
        <v>373</v>
      </c>
      <c r="AE46" s="153">
        <v>399.32299999999998</v>
      </c>
      <c r="AF46" s="63">
        <v>-34.6</v>
      </c>
      <c r="AG46" s="86">
        <v>-15</v>
      </c>
      <c r="AH46" s="172" t="s">
        <v>373</v>
      </c>
      <c r="AI46" s="153">
        <v>218.874</v>
      </c>
      <c r="AJ46" s="63">
        <v>-84.7</v>
      </c>
      <c r="AK46" s="86">
        <v>-11.7</v>
      </c>
      <c r="AL46" s="172" t="s">
        <v>373</v>
      </c>
      <c r="AM46" s="279">
        <v>33.799999999999997</v>
      </c>
      <c r="AN46" s="279">
        <v>37.200000000000003</v>
      </c>
      <c r="AO46" s="279">
        <v>35.6</v>
      </c>
      <c r="AP46" s="279">
        <v>24.5</v>
      </c>
      <c r="AQ46" s="279">
        <v>59.6</v>
      </c>
      <c r="AR46" s="279">
        <v>48.6</v>
      </c>
      <c r="AS46" s="279">
        <v>20.5</v>
      </c>
      <c r="AT46" s="51" t="s">
        <v>54</v>
      </c>
      <c r="AU46" s="48"/>
    </row>
    <row r="47" spans="1:47" s="49" customFormat="1" ht="12" customHeight="1">
      <c r="A47" s="43" t="s">
        <v>55</v>
      </c>
      <c r="B47" s="50"/>
      <c r="C47" s="151">
        <v>3661.7809999999999</v>
      </c>
      <c r="D47" s="86">
        <v>-30.7</v>
      </c>
      <c r="E47" s="86">
        <v>-7.9</v>
      </c>
      <c r="F47" s="172" t="s">
        <v>373</v>
      </c>
      <c r="G47" s="153">
        <v>2416.8470000000002</v>
      </c>
      <c r="H47" s="63">
        <v>-24.3</v>
      </c>
      <c r="I47" s="86">
        <v>-6.3</v>
      </c>
      <c r="J47" s="172" t="s">
        <v>373</v>
      </c>
      <c r="K47" s="153">
        <v>1244.934</v>
      </c>
      <c r="L47" s="63">
        <v>-40.5</v>
      </c>
      <c r="M47" s="86">
        <v>-14.4</v>
      </c>
      <c r="N47" s="172" t="s">
        <v>373</v>
      </c>
      <c r="O47" s="153">
        <v>1318.7380000000001</v>
      </c>
      <c r="P47" s="63">
        <v>-28.9</v>
      </c>
      <c r="Q47" s="86">
        <v>-10.5</v>
      </c>
      <c r="R47" s="172" t="s">
        <v>373</v>
      </c>
      <c r="S47" s="153">
        <v>1616.617</v>
      </c>
      <c r="T47" s="63">
        <v>-38.200000000000003</v>
      </c>
      <c r="U47" s="86">
        <v>-10</v>
      </c>
      <c r="V47" s="172" t="s">
        <v>373</v>
      </c>
      <c r="W47" s="153">
        <v>726.42499999999995</v>
      </c>
      <c r="X47" s="63">
        <v>-10.6</v>
      </c>
      <c r="Y47" s="86">
        <v>0.8</v>
      </c>
      <c r="Z47" s="173" t="s">
        <v>376</v>
      </c>
      <c r="AA47" s="153">
        <v>210.989</v>
      </c>
      <c r="AB47" s="63">
        <v>-46.1</v>
      </c>
      <c r="AC47" s="86">
        <v>-22</v>
      </c>
      <c r="AD47" s="172" t="s">
        <v>373</v>
      </c>
      <c r="AE47" s="153">
        <v>449.87900000000002</v>
      </c>
      <c r="AF47" s="63">
        <v>-37.1</v>
      </c>
      <c r="AG47" s="86">
        <v>-17.600000000000001</v>
      </c>
      <c r="AH47" s="172" t="s">
        <v>373</v>
      </c>
      <c r="AI47" s="153">
        <v>802.34100000000001</v>
      </c>
      <c r="AJ47" s="63">
        <v>-46.5</v>
      </c>
      <c r="AK47" s="86">
        <v>-11.1</v>
      </c>
      <c r="AL47" s="172" t="s">
        <v>375</v>
      </c>
      <c r="AM47" s="279">
        <v>34</v>
      </c>
      <c r="AN47" s="279">
        <v>33</v>
      </c>
      <c r="AO47" s="279">
        <v>39.1</v>
      </c>
      <c r="AP47" s="279">
        <v>24.5</v>
      </c>
      <c r="AQ47" s="279">
        <v>46.9</v>
      </c>
      <c r="AR47" s="279">
        <v>47.8</v>
      </c>
      <c r="AS47" s="279">
        <v>40.9</v>
      </c>
      <c r="AT47" s="51" t="s">
        <v>56</v>
      </c>
      <c r="AU47" s="48"/>
    </row>
    <row r="48" spans="1:47" s="49" customFormat="1" ht="12" customHeight="1">
      <c r="A48" s="43" t="s">
        <v>57</v>
      </c>
      <c r="B48" s="50"/>
      <c r="C48" s="151">
        <v>4763.5370000000003</v>
      </c>
      <c r="D48" s="86">
        <v>-0.1</v>
      </c>
      <c r="E48" s="86">
        <v>-7.4</v>
      </c>
      <c r="F48" s="172" t="s">
        <v>375</v>
      </c>
      <c r="G48" s="153">
        <v>3116.09</v>
      </c>
      <c r="H48" s="63">
        <v>8.8000000000000007</v>
      </c>
      <c r="I48" s="86">
        <v>-6.2</v>
      </c>
      <c r="J48" s="172" t="s">
        <v>373</v>
      </c>
      <c r="K48" s="153">
        <v>1647.4469999999999</v>
      </c>
      <c r="L48" s="63">
        <v>-13.5</v>
      </c>
      <c r="M48" s="86">
        <v>-14.2</v>
      </c>
      <c r="N48" s="172" t="s">
        <v>373</v>
      </c>
      <c r="O48" s="153">
        <v>1638.239</v>
      </c>
      <c r="P48" s="63">
        <v>-0.7</v>
      </c>
      <c r="Q48" s="86">
        <v>-9.6</v>
      </c>
      <c r="R48" s="172" t="s">
        <v>375</v>
      </c>
      <c r="S48" s="153">
        <v>2332.3629999999998</v>
      </c>
      <c r="T48" s="63">
        <v>-1.3</v>
      </c>
      <c r="U48" s="86">
        <v>-9.4</v>
      </c>
      <c r="V48" s="172" t="s">
        <v>375</v>
      </c>
      <c r="W48" s="153">
        <v>792.93600000000004</v>
      </c>
      <c r="X48" s="63">
        <v>5.2</v>
      </c>
      <c r="Y48" s="86">
        <v>0.3</v>
      </c>
      <c r="Z48" s="175" t="s">
        <v>376</v>
      </c>
      <c r="AA48" s="153">
        <v>291.91500000000002</v>
      </c>
      <c r="AB48" s="63">
        <v>-3.1</v>
      </c>
      <c r="AC48" s="86">
        <v>-20.5</v>
      </c>
      <c r="AD48" s="172" t="s">
        <v>375</v>
      </c>
      <c r="AE48" s="153">
        <v>588.52700000000004</v>
      </c>
      <c r="AF48" s="63">
        <v>-15.3</v>
      </c>
      <c r="AG48" s="86">
        <v>-19.5</v>
      </c>
      <c r="AH48" s="172" t="s">
        <v>373</v>
      </c>
      <c r="AI48" s="153">
        <v>1314.4949999999999</v>
      </c>
      <c r="AJ48" s="63">
        <v>2.9</v>
      </c>
      <c r="AK48" s="86">
        <v>-9.4</v>
      </c>
      <c r="AL48" s="172" t="s">
        <v>375</v>
      </c>
      <c r="AM48" s="279">
        <v>34.6</v>
      </c>
      <c r="AN48" s="279">
        <v>33.299999999999997</v>
      </c>
      <c r="AO48" s="279">
        <v>38.5</v>
      </c>
      <c r="AP48" s="279">
        <v>25.7</v>
      </c>
      <c r="AQ48" s="279">
        <v>57.2</v>
      </c>
      <c r="AR48" s="279">
        <v>45.7</v>
      </c>
      <c r="AS48" s="279">
        <v>41</v>
      </c>
      <c r="AT48" s="51" t="s">
        <v>58</v>
      </c>
      <c r="AU48" s="48"/>
    </row>
    <row r="49" spans="1:47" s="49" customFormat="1" ht="12" customHeight="1">
      <c r="A49" s="43" t="s">
        <v>59</v>
      </c>
      <c r="B49" s="50"/>
      <c r="C49" s="151">
        <v>4748.1170000000002</v>
      </c>
      <c r="D49" s="86">
        <v>-3.2</v>
      </c>
      <c r="E49" s="86">
        <v>-6.1</v>
      </c>
      <c r="F49" s="172" t="s">
        <v>375</v>
      </c>
      <c r="G49" s="153">
        <v>3111.4349999999999</v>
      </c>
      <c r="H49" s="63">
        <v>1.5</v>
      </c>
      <c r="I49" s="86">
        <v>-5.0999999999999996</v>
      </c>
      <c r="J49" s="172" t="s">
        <v>375</v>
      </c>
      <c r="K49" s="153">
        <v>1636.682</v>
      </c>
      <c r="L49" s="63">
        <v>-11.1</v>
      </c>
      <c r="M49" s="86">
        <v>-12.6</v>
      </c>
      <c r="N49" s="172" t="s">
        <v>375</v>
      </c>
      <c r="O49" s="153">
        <v>1696.8119999999999</v>
      </c>
      <c r="P49" s="63">
        <v>-5.4</v>
      </c>
      <c r="Q49" s="86">
        <v>-7.6</v>
      </c>
      <c r="R49" s="172" t="s">
        <v>375</v>
      </c>
      <c r="S49" s="153">
        <v>2221.6610000000001</v>
      </c>
      <c r="T49" s="63">
        <v>-2.8</v>
      </c>
      <c r="U49" s="86">
        <v>-7.8</v>
      </c>
      <c r="V49" s="172" t="s">
        <v>375</v>
      </c>
      <c r="W49" s="153">
        <v>829.64400000000001</v>
      </c>
      <c r="X49" s="63">
        <v>0.5</v>
      </c>
      <c r="Y49" s="86">
        <v>-0.3</v>
      </c>
      <c r="Z49" s="175" t="s">
        <v>373</v>
      </c>
      <c r="AA49" s="153">
        <v>260.11799999999999</v>
      </c>
      <c r="AB49" s="63">
        <v>-18.5</v>
      </c>
      <c r="AC49" s="86">
        <v>-17.899999999999999</v>
      </c>
      <c r="AD49" s="172" t="s">
        <v>375</v>
      </c>
      <c r="AE49" s="153">
        <v>533.53599999999994</v>
      </c>
      <c r="AF49" s="63">
        <v>-14.6</v>
      </c>
      <c r="AG49" s="86">
        <v>-20.3</v>
      </c>
      <c r="AH49" s="172" t="s">
        <v>373</v>
      </c>
      <c r="AI49" s="153">
        <v>1306.511</v>
      </c>
      <c r="AJ49" s="63">
        <v>11.6</v>
      </c>
      <c r="AK49" s="86">
        <v>-6.2</v>
      </c>
      <c r="AL49" s="172" t="s">
        <v>375</v>
      </c>
      <c r="AM49" s="279">
        <v>34.5</v>
      </c>
      <c r="AN49" s="279">
        <v>30.6</v>
      </c>
      <c r="AO49" s="279">
        <v>40.799999999999997</v>
      </c>
      <c r="AP49" s="279">
        <v>25.5</v>
      </c>
      <c r="AQ49" s="279">
        <v>49.9</v>
      </c>
      <c r="AR49" s="279">
        <v>46.7</v>
      </c>
      <c r="AS49" s="279">
        <v>44.7</v>
      </c>
      <c r="AT49" s="51" t="s">
        <v>60</v>
      </c>
      <c r="AU49" s="48"/>
    </row>
    <row r="50" spans="1:47" s="49" customFormat="1" ht="12" customHeight="1">
      <c r="A50" s="43" t="s">
        <v>61</v>
      </c>
      <c r="B50" s="50"/>
      <c r="C50" s="151">
        <v>4622.3760000000002</v>
      </c>
      <c r="D50" s="86">
        <v>-6.6</v>
      </c>
      <c r="E50" s="86">
        <v>-4.5</v>
      </c>
      <c r="F50" s="172" t="s">
        <v>375</v>
      </c>
      <c r="G50" s="153">
        <v>2789.346</v>
      </c>
      <c r="H50" s="63">
        <v>-8</v>
      </c>
      <c r="I50" s="86">
        <v>-3.7</v>
      </c>
      <c r="J50" s="172" t="s">
        <v>375</v>
      </c>
      <c r="K50" s="153">
        <v>1833.03</v>
      </c>
      <c r="L50" s="63">
        <v>-4.3</v>
      </c>
      <c r="M50" s="86">
        <v>-10.8</v>
      </c>
      <c r="N50" s="172" t="s">
        <v>375</v>
      </c>
      <c r="O50" s="153">
        <v>1629.4739999999999</v>
      </c>
      <c r="P50" s="63">
        <v>-6.5</v>
      </c>
      <c r="Q50" s="86">
        <v>-5.0999999999999996</v>
      </c>
      <c r="R50" s="172" t="s">
        <v>375</v>
      </c>
      <c r="S50" s="153">
        <v>2231.2600000000002</v>
      </c>
      <c r="T50" s="63">
        <v>-7.3</v>
      </c>
      <c r="U50" s="86">
        <v>-6.1</v>
      </c>
      <c r="V50" s="172" t="s">
        <v>375</v>
      </c>
      <c r="W50" s="153">
        <v>761.64099999999996</v>
      </c>
      <c r="X50" s="63">
        <v>-4.5</v>
      </c>
      <c r="Y50" s="86">
        <v>-0.5</v>
      </c>
      <c r="Z50" s="172" t="s">
        <v>373</v>
      </c>
      <c r="AA50" s="153">
        <v>304.33800000000002</v>
      </c>
      <c r="AB50" s="63">
        <v>-12.4</v>
      </c>
      <c r="AC50" s="86">
        <v>-14</v>
      </c>
      <c r="AD50" s="172" t="s">
        <v>375</v>
      </c>
      <c r="AE50" s="153">
        <v>526.26099999999997</v>
      </c>
      <c r="AF50" s="63">
        <v>-17.5</v>
      </c>
      <c r="AG50" s="86">
        <v>-21.7</v>
      </c>
      <c r="AH50" s="172" t="s">
        <v>373</v>
      </c>
      <c r="AI50" s="153">
        <v>1340.213</v>
      </c>
      <c r="AJ50" s="63">
        <v>-1.8</v>
      </c>
      <c r="AK50" s="86">
        <v>-2.9</v>
      </c>
      <c r="AL50" s="172" t="s">
        <v>375</v>
      </c>
      <c r="AM50" s="279">
        <v>39.700000000000003</v>
      </c>
      <c r="AN50" s="279">
        <v>33.5</v>
      </c>
      <c r="AO50" s="279">
        <v>49.3</v>
      </c>
      <c r="AP50" s="279">
        <v>24.8</v>
      </c>
      <c r="AQ50" s="279">
        <v>57.3</v>
      </c>
      <c r="AR50" s="279">
        <v>46.6</v>
      </c>
      <c r="AS50" s="279">
        <v>56.6</v>
      </c>
      <c r="AT50" s="51" t="s">
        <v>62</v>
      </c>
      <c r="AU50" s="48"/>
    </row>
    <row r="51" spans="1:47" s="49" customFormat="1" ht="12" customHeight="1">
      <c r="A51" s="43" t="s">
        <v>63</v>
      </c>
      <c r="B51" s="50"/>
      <c r="C51" s="151">
        <v>5867.1779999999999</v>
      </c>
      <c r="D51" s="86">
        <v>9.5</v>
      </c>
      <c r="E51" s="86">
        <v>-2.7</v>
      </c>
      <c r="F51" s="172" t="s">
        <v>375</v>
      </c>
      <c r="G51" s="153">
        <v>3425.1610000000001</v>
      </c>
      <c r="H51" s="63">
        <v>4.0999999999999996</v>
      </c>
      <c r="I51" s="86">
        <v>-1.8</v>
      </c>
      <c r="J51" s="172" t="s">
        <v>375</v>
      </c>
      <c r="K51" s="153">
        <v>2442.0169999999998</v>
      </c>
      <c r="L51" s="63">
        <v>18.100000000000001</v>
      </c>
      <c r="M51" s="86">
        <v>-8.5</v>
      </c>
      <c r="N51" s="172" t="s">
        <v>375</v>
      </c>
      <c r="O51" s="153">
        <v>1909.396</v>
      </c>
      <c r="P51" s="63">
        <v>4.3</v>
      </c>
      <c r="Q51" s="86">
        <v>-2.2000000000000002</v>
      </c>
      <c r="R51" s="172" t="s">
        <v>375</v>
      </c>
      <c r="S51" s="153">
        <v>3118.2249999999999</v>
      </c>
      <c r="T51" s="63">
        <v>14.2</v>
      </c>
      <c r="U51" s="86">
        <v>-4.0999999999999996</v>
      </c>
      <c r="V51" s="172" t="s">
        <v>375</v>
      </c>
      <c r="W51" s="153">
        <v>839.55700000000002</v>
      </c>
      <c r="X51" s="63">
        <v>5.3</v>
      </c>
      <c r="Y51" s="86">
        <v>-0.7</v>
      </c>
      <c r="Z51" s="172" t="s">
        <v>375</v>
      </c>
      <c r="AA51" s="153">
        <v>338.476</v>
      </c>
      <c r="AB51" s="63">
        <v>6.5</v>
      </c>
      <c r="AC51" s="86">
        <v>-9.4</v>
      </c>
      <c r="AD51" s="172" t="s">
        <v>375</v>
      </c>
      <c r="AE51" s="153">
        <v>667.76900000000001</v>
      </c>
      <c r="AF51" s="63">
        <v>-15.1</v>
      </c>
      <c r="AG51" s="86">
        <v>-22.7</v>
      </c>
      <c r="AH51" s="172" t="s">
        <v>373</v>
      </c>
      <c r="AI51" s="153">
        <v>2010.749</v>
      </c>
      <c r="AJ51" s="63">
        <v>33.200000000000003</v>
      </c>
      <c r="AK51" s="86">
        <v>0.9</v>
      </c>
      <c r="AL51" s="173" t="s">
        <v>374</v>
      </c>
      <c r="AM51" s="279">
        <v>41.6</v>
      </c>
      <c r="AN51" s="279">
        <v>35.799999999999997</v>
      </c>
      <c r="AO51" s="279">
        <v>49.5</v>
      </c>
      <c r="AP51" s="279">
        <v>25.5</v>
      </c>
      <c r="AQ51" s="279">
        <v>57.1</v>
      </c>
      <c r="AR51" s="279">
        <v>53.2</v>
      </c>
      <c r="AS51" s="279">
        <v>53.9</v>
      </c>
      <c r="AT51" s="51" t="s">
        <v>64</v>
      </c>
      <c r="AU51" s="48"/>
    </row>
    <row r="52" spans="1:47" s="49" customFormat="1" ht="12" customHeight="1">
      <c r="A52" s="43" t="s">
        <v>65</v>
      </c>
      <c r="B52" s="50"/>
      <c r="C52" s="151">
        <v>5330.8469999999998</v>
      </c>
      <c r="D52" s="86">
        <v>0.1</v>
      </c>
      <c r="E52" s="86">
        <v>-0.6</v>
      </c>
      <c r="F52" s="172" t="s">
        <v>375</v>
      </c>
      <c r="G52" s="153">
        <v>3181.8449999999998</v>
      </c>
      <c r="H52" s="63">
        <v>-2.7</v>
      </c>
      <c r="I52" s="86">
        <v>0.3</v>
      </c>
      <c r="J52" s="175" t="s">
        <v>374</v>
      </c>
      <c r="K52" s="153">
        <v>2149.002</v>
      </c>
      <c r="L52" s="63">
        <v>4.5</v>
      </c>
      <c r="M52" s="86">
        <v>-5.9</v>
      </c>
      <c r="N52" s="172" t="s">
        <v>375</v>
      </c>
      <c r="O52" s="153">
        <v>1902.0920000000001</v>
      </c>
      <c r="P52" s="63">
        <v>2.5</v>
      </c>
      <c r="Q52" s="86">
        <v>1.1000000000000001</v>
      </c>
      <c r="R52" s="173" t="s">
        <v>374</v>
      </c>
      <c r="S52" s="153">
        <v>2567.232</v>
      </c>
      <c r="T52" s="63">
        <v>-1.7</v>
      </c>
      <c r="U52" s="86">
        <v>-1.9</v>
      </c>
      <c r="V52" s="172" t="s">
        <v>375</v>
      </c>
      <c r="W52" s="153">
        <v>861.52200000000005</v>
      </c>
      <c r="X52" s="63">
        <v>0.2</v>
      </c>
      <c r="Y52" s="86">
        <v>-0.8</v>
      </c>
      <c r="Z52" s="172" t="s">
        <v>375</v>
      </c>
      <c r="AA52" s="153">
        <v>281.27100000000002</v>
      </c>
      <c r="AB52" s="63">
        <v>-25.6</v>
      </c>
      <c r="AC52" s="86">
        <v>-4.3</v>
      </c>
      <c r="AD52" s="172" t="s">
        <v>375</v>
      </c>
      <c r="AE52" s="153">
        <v>576.53200000000004</v>
      </c>
      <c r="AF52" s="63">
        <v>-16.5</v>
      </c>
      <c r="AG52" s="86">
        <v>-23.3</v>
      </c>
      <c r="AH52" s="172" t="s">
        <v>373</v>
      </c>
      <c r="AI52" s="153">
        <v>1559.0319999999999</v>
      </c>
      <c r="AJ52" s="63">
        <v>6.4</v>
      </c>
      <c r="AK52" s="86">
        <v>5.0999999999999996</v>
      </c>
      <c r="AL52" s="173" t="s">
        <v>374</v>
      </c>
      <c r="AM52" s="279">
        <v>40.299999999999997</v>
      </c>
      <c r="AN52" s="279">
        <v>34.799999999999997</v>
      </c>
      <c r="AO52" s="279">
        <v>49.2</v>
      </c>
      <c r="AP52" s="279">
        <v>26.1</v>
      </c>
      <c r="AQ52" s="279">
        <v>53.9</v>
      </c>
      <c r="AR52" s="279">
        <v>49.1</v>
      </c>
      <c r="AS52" s="279">
        <v>56.2</v>
      </c>
      <c r="AT52" s="51" t="s">
        <v>66</v>
      </c>
      <c r="AU52" s="48"/>
    </row>
    <row r="53" spans="1:47" s="49" customFormat="1" ht="12" customHeight="1">
      <c r="A53" s="50" t="s">
        <v>67</v>
      </c>
      <c r="B53" s="50"/>
      <c r="C53" s="151">
        <v>5604.2889999999998</v>
      </c>
      <c r="D53" s="86">
        <v>6.5</v>
      </c>
      <c r="E53" s="86">
        <v>1.8</v>
      </c>
      <c r="F53" s="173" t="s">
        <v>374</v>
      </c>
      <c r="G53" s="153">
        <v>3443.143</v>
      </c>
      <c r="H53" s="63">
        <v>4.4000000000000004</v>
      </c>
      <c r="I53" s="86">
        <v>2.5</v>
      </c>
      <c r="J53" s="173" t="s">
        <v>374</v>
      </c>
      <c r="K53" s="153">
        <v>2161.1460000000002</v>
      </c>
      <c r="L53" s="63">
        <v>10.1</v>
      </c>
      <c r="M53" s="86">
        <v>-2.8</v>
      </c>
      <c r="N53" s="172" t="s">
        <v>375</v>
      </c>
      <c r="O53" s="153">
        <v>1886.107</v>
      </c>
      <c r="P53" s="63">
        <v>9.6999999999999993</v>
      </c>
      <c r="Q53" s="86">
        <v>4.7</v>
      </c>
      <c r="R53" s="173" t="s">
        <v>374</v>
      </c>
      <c r="S53" s="153">
        <v>2892.3330000000001</v>
      </c>
      <c r="T53" s="63">
        <v>7</v>
      </c>
      <c r="U53" s="86">
        <v>0.8</v>
      </c>
      <c r="V53" s="173" t="s">
        <v>374</v>
      </c>
      <c r="W53" s="153">
        <v>825.84900000000005</v>
      </c>
      <c r="X53" s="63">
        <v>-1.7</v>
      </c>
      <c r="Y53" s="86">
        <v>-0.9</v>
      </c>
      <c r="Z53" s="172" t="s">
        <v>373</v>
      </c>
      <c r="AA53" s="153">
        <v>297.71100000000001</v>
      </c>
      <c r="AB53" s="63">
        <v>10</v>
      </c>
      <c r="AC53" s="86">
        <v>1.3</v>
      </c>
      <c r="AD53" s="173" t="s">
        <v>374</v>
      </c>
      <c r="AE53" s="153">
        <v>633.23500000000001</v>
      </c>
      <c r="AF53" s="63">
        <v>-11.1</v>
      </c>
      <c r="AG53" s="86">
        <v>-22.9</v>
      </c>
      <c r="AH53" s="172" t="s">
        <v>373</v>
      </c>
      <c r="AI53" s="153">
        <v>1847.808</v>
      </c>
      <c r="AJ53" s="63">
        <v>21.1</v>
      </c>
      <c r="AK53" s="86">
        <v>9.9</v>
      </c>
      <c r="AL53" s="173" t="s">
        <v>374</v>
      </c>
      <c r="AM53" s="279">
        <v>38.6</v>
      </c>
      <c r="AN53" s="279">
        <v>33.700000000000003</v>
      </c>
      <c r="AO53" s="279">
        <v>46</v>
      </c>
      <c r="AP53" s="279">
        <v>23.6</v>
      </c>
      <c r="AQ53" s="279">
        <v>57.7</v>
      </c>
      <c r="AR53" s="279">
        <v>49.3</v>
      </c>
      <c r="AS53" s="279">
        <v>50.2</v>
      </c>
      <c r="AT53" s="51" t="s">
        <v>68</v>
      </c>
      <c r="AU53" s="48"/>
    </row>
    <row r="54" spans="1:47" s="49" customFormat="1" ht="12" customHeight="1">
      <c r="A54" s="50" t="s">
        <v>69</v>
      </c>
      <c r="B54" s="50"/>
      <c r="C54" s="151">
        <v>5249.3720000000003</v>
      </c>
      <c r="D54" s="86">
        <v>9.1999999999999993</v>
      </c>
      <c r="E54" s="86">
        <v>4.0999999999999996</v>
      </c>
      <c r="F54" s="173" t="s">
        <v>374</v>
      </c>
      <c r="G54" s="153">
        <v>3282.5010000000002</v>
      </c>
      <c r="H54" s="63">
        <v>18.899999999999999</v>
      </c>
      <c r="I54" s="86">
        <v>4.7</v>
      </c>
      <c r="J54" s="173" t="s">
        <v>374</v>
      </c>
      <c r="K54" s="153">
        <v>1966.8710000000001</v>
      </c>
      <c r="L54" s="63">
        <v>-3.9</v>
      </c>
      <c r="M54" s="86">
        <v>0.7</v>
      </c>
      <c r="N54" s="173" t="s">
        <v>374</v>
      </c>
      <c r="O54" s="153">
        <v>1649.5119999999999</v>
      </c>
      <c r="P54" s="63">
        <v>21.1</v>
      </c>
      <c r="Q54" s="86">
        <v>8.4</v>
      </c>
      <c r="R54" s="173" t="s">
        <v>374</v>
      </c>
      <c r="S54" s="153">
        <v>2799.165</v>
      </c>
      <c r="T54" s="63">
        <v>4.7</v>
      </c>
      <c r="U54" s="86">
        <v>3.3</v>
      </c>
      <c r="V54" s="173" t="s">
        <v>374</v>
      </c>
      <c r="W54" s="153">
        <v>800.69399999999996</v>
      </c>
      <c r="X54" s="63">
        <v>3.8</v>
      </c>
      <c r="Y54" s="86">
        <v>-1</v>
      </c>
      <c r="Z54" s="172" t="s">
        <v>373</v>
      </c>
      <c r="AA54" s="153">
        <v>386.649</v>
      </c>
      <c r="AB54" s="63">
        <v>28.5</v>
      </c>
      <c r="AC54" s="86">
        <v>7.5</v>
      </c>
      <c r="AD54" s="173" t="s">
        <v>374</v>
      </c>
      <c r="AE54" s="153">
        <v>740.25</v>
      </c>
      <c r="AF54" s="63">
        <v>-22.4</v>
      </c>
      <c r="AG54" s="86">
        <v>-22.6</v>
      </c>
      <c r="AH54" s="172" t="s">
        <v>373</v>
      </c>
      <c r="AI54" s="153">
        <v>1469.3910000000001</v>
      </c>
      <c r="AJ54" s="63">
        <v>20.100000000000001</v>
      </c>
      <c r="AK54" s="86">
        <v>14.7</v>
      </c>
      <c r="AL54" s="173" t="s">
        <v>374</v>
      </c>
      <c r="AM54" s="279">
        <v>37.5</v>
      </c>
      <c r="AN54" s="279">
        <v>39.200000000000003</v>
      </c>
      <c r="AO54" s="279">
        <v>40.200000000000003</v>
      </c>
      <c r="AP54" s="279">
        <v>24.3</v>
      </c>
      <c r="AQ54" s="279">
        <v>62.1</v>
      </c>
      <c r="AR54" s="279">
        <v>49.6</v>
      </c>
      <c r="AS54" s="279">
        <v>42.5</v>
      </c>
      <c r="AT54" s="51" t="s">
        <v>70</v>
      </c>
      <c r="AU54" s="48"/>
    </row>
    <row r="55" spans="1:47" s="49" customFormat="1" ht="12" customHeight="1">
      <c r="A55" s="43"/>
      <c r="B55" s="50"/>
      <c r="C55" s="157"/>
      <c r="D55" s="72"/>
      <c r="E55" s="72"/>
      <c r="F55" s="174"/>
      <c r="G55" s="153"/>
      <c r="H55" s="63"/>
      <c r="I55" s="72"/>
      <c r="J55" s="174"/>
      <c r="K55" s="153"/>
      <c r="L55" s="63"/>
      <c r="M55" s="72"/>
      <c r="N55" s="174"/>
      <c r="O55" s="153"/>
      <c r="P55" s="63"/>
      <c r="Q55" s="72"/>
      <c r="R55" s="174"/>
      <c r="S55" s="153"/>
      <c r="T55" s="63"/>
      <c r="U55" s="72"/>
      <c r="V55" s="174"/>
      <c r="W55" s="153"/>
      <c r="X55" s="63"/>
      <c r="Y55" s="72"/>
      <c r="Z55" s="174"/>
      <c r="AA55" s="153"/>
      <c r="AB55" s="63"/>
      <c r="AC55" s="72"/>
      <c r="AD55" s="174"/>
      <c r="AE55" s="153"/>
      <c r="AF55" s="63"/>
      <c r="AG55" s="72"/>
      <c r="AH55" s="174"/>
      <c r="AI55" s="153"/>
      <c r="AJ55" s="63"/>
      <c r="AK55" s="72"/>
      <c r="AL55" s="174"/>
      <c r="AM55" s="279"/>
      <c r="AN55" s="279"/>
      <c r="AO55" s="279"/>
      <c r="AP55" s="279"/>
      <c r="AQ55" s="279"/>
      <c r="AR55" s="279"/>
      <c r="AS55" s="279"/>
      <c r="AT55" s="51"/>
      <c r="AU55" s="48"/>
    </row>
    <row r="56" spans="1:47" s="76" customFormat="1" ht="12" customHeight="1">
      <c r="A56" s="69" t="s">
        <v>174</v>
      </c>
      <c r="B56" s="70"/>
      <c r="C56" s="159">
        <v>57186.241999999998</v>
      </c>
      <c r="D56" s="86">
        <v>-6</v>
      </c>
      <c r="E56" s="86">
        <v>-4.4000000000000004</v>
      </c>
      <c r="F56" s="172" t="s">
        <v>375</v>
      </c>
      <c r="G56" s="159">
        <v>35765.141000000003</v>
      </c>
      <c r="H56" s="86">
        <v>-3.4</v>
      </c>
      <c r="I56" s="86">
        <v>-3.3</v>
      </c>
      <c r="J56" s="172" t="s">
        <v>375</v>
      </c>
      <c r="K56" s="159">
        <v>21421.100999999999</v>
      </c>
      <c r="L56" s="86">
        <v>-10.1</v>
      </c>
      <c r="M56" s="86">
        <v>-9.6999999999999993</v>
      </c>
      <c r="N56" s="172" t="s">
        <v>375</v>
      </c>
      <c r="O56" s="159">
        <v>20189.532999999999</v>
      </c>
      <c r="P56" s="86">
        <v>-4.0999999999999996</v>
      </c>
      <c r="Q56" s="86">
        <v>-5.3</v>
      </c>
      <c r="R56" s="172" t="s">
        <v>375</v>
      </c>
      <c r="S56" s="159">
        <v>27393.999</v>
      </c>
      <c r="T56" s="86">
        <v>-9.4</v>
      </c>
      <c r="U56" s="86">
        <v>-6</v>
      </c>
      <c r="V56" s="172" t="s">
        <v>375</v>
      </c>
      <c r="W56" s="159">
        <v>9602.7080000000005</v>
      </c>
      <c r="X56" s="86">
        <v>0.2</v>
      </c>
      <c r="Y56" s="86">
        <v>0.5</v>
      </c>
      <c r="Z56" s="173" t="s">
        <v>376</v>
      </c>
      <c r="AA56" s="159">
        <v>3600.8029999999999</v>
      </c>
      <c r="AB56" s="86">
        <v>-12.9</v>
      </c>
      <c r="AC56" s="86">
        <v>-14.3</v>
      </c>
      <c r="AD56" s="172" t="s">
        <v>375</v>
      </c>
      <c r="AE56" s="159">
        <v>6742.4279999999999</v>
      </c>
      <c r="AF56" s="86">
        <v>-18.8</v>
      </c>
      <c r="AG56" s="86">
        <v>-17.7</v>
      </c>
      <c r="AH56" s="172" t="s">
        <v>373</v>
      </c>
      <c r="AI56" s="159">
        <v>15627.608</v>
      </c>
      <c r="AJ56" s="86">
        <v>-6.9</v>
      </c>
      <c r="AK56" s="86">
        <v>-4</v>
      </c>
      <c r="AL56" s="172" t="s">
        <v>375</v>
      </c>
      <c r="AM56" s="280">
        <v>37.5</v>
      </c>
      <c r="AN56" s="280">
        <v>34.700000000000003</v>
      </c>
      <c r="AO56" s="280">
        <v>43.9</v>
      </c>
      <c r="AP56" s="280">
        <v>25</v>
      </c>
      <c r="AQ56" s="280">
        <v>56.4</v>
      </c>
      <c r="AR56" s="280">
        <v>48.4</v>
      </c>
      <c r="AS56" s="280">
        <v>48.1</v>
      </c>
      <c r="AT56" s="74" t="s">
        <v>174</v>
      </c>
      <c r="AU56" s="75"/>
    </row>
    <row r="57" spans="1:47" s="22" customFormat="1" ht="12" customHeight="1">
      <c r="A57" s="65" t="s">
        <v>72</v>
      </c>
      <c r="B57" s="65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7"/>
      <c r="P57" s="67"/>
      <c r="Q57" s="66"/>
      <c r="R57" s="66"/>
      <c r="S57" s="67"/>
      <c r="T57" s="67"/>
      <c r="U57" s="66"/>
      <c r="V57" s="66"/>
      <c r="W57" s="67"/>
      <c r="X57" s="67"/>
      <c r="Y57" s="66"/>
      <c r="Z57" s="66"/>
      <c r="AA57" s="67"/>
      <c r="AB57" s="67"/>
      <c r="AC57" s="66"/>
      <c r="AD57" s="66"/>
      <c r="AE57" s="67"/>
      <c r="AF57" s="67"/>
      <c r="AG57" s="66"/>
      <c r="AH57" s="66"/>
      <c r="AI57" s="67"/>
      <c r="AJ57" s="67"/>
      <c r="AK57" s="66"/>
      <c r="AL57" s="66"/>
      <c r="AM57" s="67"/>
      <c r="AN57" s="67"/>
      <c r="AO57" s="67"/>
      <c r="AP57" s="67"/>
      <c r="AQ57" s="67"/>
      <c r="AR57" s="67"/>
      <c r="AS57" s="67"/>
      <c r="AT57" s="27"/>
      <c r="AU57" s="27"/>
    </row>
    <row r="58" spans="1:47" s="22" customFormat="1" ht="12" customHeight="1">
      <c r="A58" s="68" t="s">
        <v>106</v>
      </c>
      <c r="B58" s="68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  <c r="AO58" s="67"/>
      <c r="AP58" s="27"/>
      <c r="AQ58" s="27"/>
      <c r="AR58" s="27"/>
      <c r="AS58" s="27"/>
      <c r="AT58" s="27"/>
      <c r="AU58" s="27"/>
    </row>
    <row r="59" spans="1:47" s="22" customFormat="1" ht="12" customHeight="1">
      <c r="A59" s="68" t="s">
        <v>168</v>
      </c>
      <c r="B59" s="68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  <c r="AO59" s="67"/>
      <c r="AP59" s="27"/>
      <c r="AQ59" s="27"/>
      <c r="AR59" s="27"/>
      <c r="AS59" s="27"/>
      <c r="AT59" s="27"/>
      <c r="AU59" s="27"/>
    </row>
    <row r="60" spans="1:47" s="22" customFormat="1" ht="12" customHeight="1">
      <c r="A60" s="22" t="s">
        <v>608</v>
      </c>
      <c r="B60" s="68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7"/>
      <c r="AB60" s="27"/>
      <c r="AC60" s="27"/>
      <c r="AD60" s="27"/>
      <c r="AE60" s="27"/>
      <c r="AF60" s="27"/>
      <c r="AG60" s="27"/>
      <c r="AH60" s="27"/>
      <c r="AI60" s="27"/>
      <c r="AJ60" s="27"/>
      <c r="AK60" s="27"/>
      <c r="AL60" s="27"/>
      <c r="AM60" s="27"/>
      <c r="AN60" s="27"/>
      <c r="AO60" s="67"/>
      <c r="AP60" s="27"/>
      <c r="AQ60" s="27"/>
      <c r="AR60" s="27"/>
      <c r="AS60" s="27"/>
      <c r="AT60" s="27"/>
      <c r="AU60" s="27"/>
    </row>
    <row r="61" spans="1:47" ht="12" customHeight="1">
      <c r="A61" s="22" t="s">
        <v>609</v>
      </c>
    </row>
    <row r="62" spans="1:47" ht="12" customHeight="1">
      <c r="A62" s="68" t="s">
        <v>111</v>
      </c>
    </row>
    <row r="63" spans="1:47" ht="12" customHeight="1">
      <c r="A63" s="68" t="s">
        <v>470</v>
      </c>
    </row>
    <row r="64" spans="1:47" ht="12" customHeight="1">
      <c r="A64" s="68" t="s">
        <v>657</v>
      </c>
    </row>
    <row r="65" spans="1:1" ht="12" customHeight="1">
      <c r="A65" s="68" t="s">
        <v>612</v>
      </c>
    </row>
  </sheetData>
  <customSheetViews>
    <customSheetView guid="{5DD711B4-4D49-40C2-8936-109F89833E80}" showGridLines="0" topLeftCell="A7">
      <selection activeCell="O35" sqref="O35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52">
    <mergeCell ref="AG11:AH11"/>
    <mergeCell ref="AK11:AL11"/>
    <mergeCell ref="E11:F11"/>
    <mergeCell ref="I11:J11"/>
    <mergeCell ref="M11:N11"/>
    <mergeCell ref="Q11:R11"/>
    <mergeCell ref="U11:V11"/>
    <mergeCell ref="O8:O11"/>
    <mergeCell ref="S8:S11"/>
    <mergeCell ref="W8:W11"/>
    <mergeCell ref="AA8:AA11"/>
    <mergeCell ref="AE8:AE11"/>
    <mergeCell ref="Y11:Z11"/>
    <mergeCell ref="AC11:AD11"/>
    <mergeCell ref="AO8:AO10"/>
    <mergeCell ref="AQ7:AS7"/>
    <mergeCell ref="AQ8:AQ10"/>
    <mergeCell ref="AR8:AR10"/>
    <mergeCell ref="AP8:AP10"/>
    <mergeCell ref="AS8:AS10"/>
    <mergeCell ref="A6:B11"/>
    <mergeCell ref="C6:F6"/>
    <mergeCell ref="G6:N6"/>
    <mergeCell ref="O6:Z6"/>
    <mergeCell ref="AM6:AS6"/>
    <mergeCell ref="O7:R7"/>
    <mergeCell ref="S7:V7"/>
    <mergeCell ref="W7:Z7"/>
    <mergeCell ref="L8:N10"/>
    <mergeCell ref="P8:R10"/>
    <mergeCell ref="H8:J10"/>
    <mergeCell ref="C7:C11"/>
    <mergeCell ref="G8:G11"/>
    <mergeCell ref="K8:K11"/>
    <mergeCell ref="AM11:AS11"/>
    <mergeCell ref="AA6:AL6"/>
    <mergeCell ref="AT6:AU11"/>
    <mergeCell ref="D7:F10"/>
    <mergeCell ref="G7:J7"/>
    <mergeCell ref="K7:N7"/>
    <mergeCell ref="T8:V10"/>
    <mergeCell ref="X8:Z10"/>
    <mergeCell ref="AA7:AD7"/>
    <mergeCell ref="AE7:AH7"/>
    <mergeCell ref="AI7:AL7"/>
    <mergeCell ref="AB8:AD10"/>
    <mergeCell ref="AF8:AH10"/>
    <mergeCell ref="AJ8:AL10"/>
    <mergeCell ref="AI8:AI11"/>
    <mergeCell ref="AM7:AM10"/>
    <mergeCell ref="AN7:AP7"/>
    <mergeCell ref="AN8:AN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  <colBreaks count="2" manualBreakCount="2">
    <brk id="26" max="63" man="1"/>
    <brk id="38" max="63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F62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4" width="9.140625" style="26" customWidth="1"/>
    <col min="5" max="5" width="6" style="26" customWidth="1"/>
    <col min="6" max="6" width="2.7109375" style="26" customWidth="1"/>
    <col min="7" max="8" width="9.140625" style="26" customWidth="1"/>
    <col min="9" max="9" width="6" style="26" customWidth="1"/>
    <col min="10" max="10" width="2.7109375" style="26" customWidth="1"/>
    <col min="11" max="12" width="9.140625" style="26" customWidth="1"/>
    <col min="13" max="13" width="6" style="26" customWidth="1"/>
    <col min="14" max="14" width="2.7109375" style="26" customWidth="1"/>
    <col min="15" max="16" width="9.140625" style="26" customWidth="1"/>
    <col min="17" max="17" width="6" style="26" customWidth="1"/>
    <col min="18" max="18" width="2.7109375" style="26" customWidth="1"/>
    <col min="19" max="20" width="9.140625" style="26" customWidth="1"/>
    <col min="21" max="21" width="6" style="26" customWidth="1"/>
    <col min="22" max="22" width="2.7109375" style="26" customWidth="1"/>
    <col min="23" max="24" width="9.140625" style="26" customWidth="1"/>
    <col min="25" max="25" width="6" style="26" customWidth="1"/>
    <col min="26" max="26" width="2.7109375" style="26" customWidth="1"/>
    <col min="27" max="28" width="9.140625" style="26" customWidth="1"/>
    <col min="29" max="29" width="6" style="26" customWidth="1"/>
    <col min="30" max="30" width="2.7109375" style="26" customWidth="1"/>
    <col min="31" max="31" width="5.140625" style="26" customWidth="1"/>
    <col min="32" max="32" width="9.140625" style="26" customWidth="1"/>
    <col min="33" max="16384" width="11.42578125" style="26"/>
  </cols>
  <sheetData>
    <row r="1" spans="1:32" s="22" customFormat="1" ht="12" customHeight="1">
      <c r="A1" s="20" t="s">
        <v>2</v>
      </c>
      <c r="B1" s="21"/>
      <c r="AE1" s="23"/>
      <c r="AF1" s="19"/>
    </row>
    <row r="2" spans="1:32" s="22" customFormat="1" ht="12" customHeight="1">
      <c r="A2" s="20"/>
      <c r="B2" s="21"/>
      <c r="AE2" s="23"/>
      <c r="AF2" s="19"/>
    </row>
    <row r="3" spans="1:32" s="22" customFormat="1" ht="12" customHeight="1">
      <c r="A3" s="21" t="s">
        <v>96</v>
      </c>
      <c r="B3" s="21"/>
      <c r="H3" s="77"/>
      <c r="AB3" s="166"/>
      <c r="AE3" s="23"/>
      <c r="AF3" s="19"/>
    </row>
    <row r="4" spans="1:32" ht="12" customHeight="1">
      <c r="A4" s="24" t="s">
        <v>85</v>
      </c>
      <c r="AB4" s="49"/>
      <c r="AE4" s="27"/>
      <c r="AF4" s="27"/>
    </row>
    <row r="5" spans="1:32" s="28" customFormat="1" ht="12" customHeight="1">
      <c r="A5" s="309" t="s">
        <v>46</v>
      </c>
      <c r="B5" s="329"/>
      <c r="C5" s="332" t="s">
        <v>130</v>
      </c>
      <c r="D5" s="333"/>
      <c r="E5" s="333"/>
      <c r="F5" s="333"/>
      <c r="G5" s="332" t="s">
        <v>87</v>
      </c>
      <c r="H5" s="333"/>
      <c r="I5" s="333"/>
      <c r="J5" s="333"/>
      <c r="K5" s="333"/>
      <c r="L5" s="333"/>
      <c r="M5" s="333"/>
      <c r="N5" s="333"/>
      <c r="O5" s="333"/>
      <c r="P5" s="333"/>
      <c r="Q5" s="333"/>
      <c r="R5" s="333"/>
      <c r="S5" s="332" t="s">
        <v>610</v>
      </c>
      <c r="T5" s="333"/>
      <c r="U5" s="333"/>
      <c r="V5" s="333"/>
      <c r="W5" s="333"/>
      <c r="X5" s="333"/>
      <c r="Y5" s="333"/>
      <c r="Z5" s="333"/>
      <c r="AA5" s="333"/>
      <c r="AB5" s="333"/>
      <c r="AC5" s="333"/>
      <c r="AD5" s="333"/>
      <c r="AE5" s="308" t="s">
        <v>46</v>
      </c>
      <c r="AF5" s="309"/>
    </row>
    <row r="6" spans="1:32" s="28" customFormat="1" ht="12" customHeight="1">
      <c r="A6" s="311"/>
      <c r="B6" s="330"/>
      <c r="C6" s="357" t="s">
        <v>105</v>
      </c>
      <c r="D6" s="317" t="s">
        <v>75</v>
      </c>
      <c r="E6" s="318"/>
      <c r="F6" s="318"/>
      <c r="G6" s="323" t="s">
        <v>79</v>
      </c>
      <c r="H6" s="324"/>
      <c r="I6" s="324"/>
      <c r="J6" s="324"/>
      <c r="K6" s="323" t="s">
        <v>78</v>
      </c>
      <c r="L6" s="324"/>
      <c r="M6" s="324"/>
      <c r="N6" s="324"/>
      <c r="O6" s="334" t="s">
        <v>84</v>
      </c>
      <c r="P6" s="335"/>
      <c r="Q6" s="335"/>
      <c r="R6" s="335"/>
      <c r="S6" s="334" t="s">
        <v>655</v>
      </c>
      <c r="T6" s="335"/>
      <c r="U6" s="335"/>
      <c r="V6" s="335"/>
      <c r="W6" s="323" t="s">
        <v>80</v>
      </c>
      <c r="X6" s="324"/>
      <c r="Y6" s="324"/>
      <c r="Z6" s="324"/>
      <c r="AA6" s="323" t="s">
        <v>169</v>
      </c>
      <c r="AB6" s="324"/>
      <c r="AC6" s="324"/>
      <c r="AD6" s="324"/>
      <c r="AE6" s="310"/>
      <c r="AF6" s="311"/>
    </row>
    <row r="7" spans="1:32" s="28" customFormat="1" ht="12" customHeight="1">
      <c r="A7" s="311"/>
      <c r="B7" s="330"/>
      <c r="C7" s="358"/>
      <c r="D7" s="319"/>
      <c r="E7" s="320"/>
      <c r="F7" s="320"/>
      <c r="G7" s="357" t="s">
        <v>105</v>
      </c>
      <c r="H7" s="317" t="s">
        <v>75</v>
      </c>
      <c r="I7" s="318"/>
      <c r="J7" s="318"/>
      <c r="K7" s="357" t="s">
        <v>105</v>
      </c>
      <c r="L7" s="317" t="s">
        <v>75</v>
      </c>
      <c r="M7" s="318"/>
      <c r="N7" s="318"/>
      <c r="O7" s="357" t="s">
        <v>105</v>
      </c>
      <c r="P7" s="317" t="s">
        <v>75</v>
      </c>
      <c r="Q7" s="318"/>
      <c r="R7" s="318"/>
      <c r="S7" s="357" t="s">
        <v>105</v>
      </c>
      <c r="T7" s="317" t="s">
        <v>75</v>
      </c>
      <c r="U7" s="318"/>
      <c r="V7" s="318"/>
      <c r="W7" s="357" t="s">
        <v>105</v>
      </c>
      <c r="X7" s="317" t="s">
        <v>75</v>
      </c>
      <c r="Y7" s="318"/>
      <c r="Z7" s="318"/>
      <c r="AA7" s="357" t="s">
        <v>105</v>
      </c>
      <c r="AB7" s="317" t="s">
        <v>75</v>
      </c>
      <c r="AC7" s="318"/>
      <c r="AD7" s="318"/>
      <c r="AE7" s="310"/>
      <c r="AF7" s="311"/>
    </row>
    <row r="8" spans="1:32" s="28" customFormat="1" ht="12" customHeight="1">
      <c r="A8" s="311"/>
      <c r="B8" s="330"/>
      <c r="C8" s="358"/>
      <c r="D8" s="319"/>
      <c r="E8" s="320"/>
      <c r="F8" s="320"/>
      <c r="G8" s="358"/>
      <c r="H8" s="325"/>
      <c r="I8" s="326"/>
      <c r="J8" s="326"/>
      <c r="K8" s="358"/>
      <c r="L8" s="325"/>
      <c r="M8" s="326"/>
      <c r="N8" s="326"/>
      <c r="O8" s="358"/>
      <c r="P8" s="325"/>
      <c r="Q8" s="326"/>
      <c r="R8" s="326"/>
      <c r="S8" s="358"/>
      <c r="T8" s="325"/>
      <c r="U8" s="326"/>
      <c r="V8" s="326"/>
      <c r="W8" s="358"/>
      <c r="X8" s="325"/>
      <c r="Y8" s="326"/>
      <c r="Z8" s="326"/>
      <c r="AA8" s="358"/>
      <c r="AB8" s="325"/>
      <c r="AC8" s="326"/>
      <c r="AD8" s="326"/>
      <c r="AE8" s="310"/>
      <c r="AF8" s="311"/>
    </row>
    <row r="9" spans="1:32" s="28" customFormat="1" ht="12" customHeight="1">
      <c r="A9" s="311"/>
      <c r="B9" s="330"/>
      <c r="C9" s="358"/>
      <c r="D9" s="321"/>
      <c r="E9" s="322"/>
      <c r="F9" s="322"/>
      <c r="G9" s="358"/>
      <c r="H9" s="327"/>
      <c r="I9" s="328"/>
      <c r="J9" s="328"/>
      <c r="K9" s="358"/>
      <c r="L9" s="327"/>
      <c r="M9" s="328"/>
      <c r="N9" s="328"/>
      <c r="O9" s="358"/>
      <c r="P9" s="327"/>
      <c r="Q9" s="328"/>
      <c r="R9" s="328"/>
      <c r="S9" s="358"/>
      <c r="T9" s="327"/>
      <c r="U9" s="328"/>
      <c r="V9" s="328"/>
      <c r="W9" s="358"/>
      <c r="X9" s="327"/>
      <c r="Y9" s="328"/>
      <c r="Z9" s="328"/>
      <c r="AA9" s="358"/>
      <c r="AB9" s="327"/>
      <c r="AC9" s="328"/>
      <c r="AD9" s="328"/>
      <c r="AE9" s="310"/>
      <c r="AF9" s="311"/>
    </row>
    <row r="10" spans="1:32" s="28" customFormat="1" ht="12" customHeight="1">
      <c r="A10" s="313"/>
      <c r="B10" s="331"/>
      <c r="C10" s="359"/>
      <c r="D10" s="29" t="s">
        <v>83</v>
      </c>
      <c r="E10" s="336" t="s">
        <v>211</v>
      </c>
      <c r="F10" s="338"/>
      <c r="G10" s="359"/>
      <c r="H10" s="29" t="s">
        <v>83</v>
      </c>
      <c r="I10" s="336" t="s">
        <v>211</v>
      </c>
      <c r="J10" s="338"/>
      <c r="K10" s="359"/>
      <c r="L10" s="29" t="s">
        <v>83</v>
      </c>
      <c r="M10" s="336" t="s">
        <v>211</v>
      </c>
      <c r="N10" s="337"/>
      <c r="O10" s="359"/>
      <c r="P10" s="29" t="s">
        <v>83</v>
      </c>
      <c r="Q10" s="336" t="s">
        <v>211</v>
      </c>
      <c r="R10" s="338"/>
      <c r="S10" s="359"/>
      <c r="T10" s="29" t="s">
        <v>83</v>
      </c>
      <c r="U10" s="336" t="s">
        <v>211</v>
      </c>
      <c r="V10" s="338"/>
      <c r="W10" s="359"/>
      <c r="X10" s="29" t="s">
        <v>83</v>
      </c>
      <c r="Y10" s="336" t="s">
        <v>211</v>
      </c>
      <c r="Z10" s="337"/>
      <c r="AA10" s="359"/>
      <c r="AB10" s="167" t="s">
        <v>83</v>
      </c>
      <c r="AC10" s="336" t="s">
        <v>211</v>
      </c>
      <c r="AD10" s="338"/>
      <c r="AE10" s="312"/>
      <c r="AF10" s="313"/>
    </row>
    <row r="11" spans="1:32" ht="12" customHeight="1">
      <c r="A11" s="30"/>
      <c r="B11" s="31"/>
      <c r="C11" s="32"/>
      <c r="D11" s="33"/>
      <c r="E11" s="33"/>
      <c r="F11" s="33"/>
      <c r="G11" s="34"/>
      <c r="H11" s="34"/>
      <c r="I11" s="33"/>
      <c r="J11" s="33"/>
      <c r="K11" s="34"/>
      <c r="L11" s="34"/>
      <c r="M11" s="33"/>
      <c r="N11" s="33"/>
      <c r="O11" s="34"/>
      <c r="P11" s="34"/>
      <c r="Q11" s="33"/>
      <c r="R11" s="33"/>
      <c r="S11" s="34"/>
      <c r="T11" s="34"/>
      <c r="U11" s="33"/>
      <c r="V11" s="33"/>
      <c r="W11" s="34"/>
      <c r="X11" s="34"/>
      <c r="Y11" s="33"/>
      <c r="Z11" s="33"/>
      <c r="AA11" s="34"/>
      <c r="AB11" s="168"/>
      <c r="AC11" s="33"/>
      <c r="AD11" s="33"/>
      <c r="AE11" s="35"/>
      <c r="AF11" s="30"/>
    </row>
    <row r="12" spans="1:32" s="42" customFormat="1" ht="12" customHeight="1">
      <c r="A12" s="36">
        <v>2015</v>
      </c>
      <c r="B12" s="37"/>
      <c r="C12" s="150">
        <v>358771</v>
      </c>
      <c r="D12" s="80">
        <v>1.9</v>
      </c>
      <c r="E12" s="171">
        <v>1.4</v>
      </c>
      <c r="F12" s="173" t="s">
        <v>374</v>
      </c>
      <c r="G12" s="152">
        <v>150207</v>
      </c>
      <c r="H12" s="39">
        <v>1.1000000000000001</v>
      </c>
      <c r="I12" s="171">
        <v>0.5</v>
      </c>
      <c r="J12" s="173" t="s">
        <v>374</v>
      </c>
      <c r="K12" s="152">
        <v>152896</v>
      </c>
      <c r="L12" s="39">
        <v>3.8</v>
      </c>
      <c r="M12" s="171">
        <v>3.1</v>
      </c>
      <c r="N12" s="173" t="s">
        <v>374</v>
      </c>
      <c r="O12" s="152">
        <v>55669</v>
      </c>
      <c r="P12" s="39">
        <v>-0.8</v>
      </c>
      <c r="Q12" s="171">
        <v>-1.1000000000000001</v>
      </c>
      <c r="R12" s="172" t="s">
        <v>375</v>
      </c>
      <c r="S12" s="152">
        <v>27811</v>
      </c>
      <c r="T12" s="39">
        <v>9.3000000000000007</v>
      </c>
      <c r="U12" s="171">
        <v>7.2</v>
      </c>
      <c r="V12" s="173" t="s">
        <v>374</v>
      </c>
      <c r="W12" s="152">
        <v>54439</v>
      </c>
      <c r="X12" s="39">
        <v>0.1</v>
      </c>
      <c r="Y12" s="171">
        <v>-0.4</v>
      </c>
      <c r="Z12" s="175" t="s">
        <v>375</v>
      </c>
      <c r="AA12" s="152">
        <v>52031</v>
      </c>
      <c r="AB12" s="39">
        <v>9.6999999999999993</v>
      </c>
      <c r="AC12" s="171">
        <v>8.8000000000000007</v>
      </c>
      <c r="AD12" s="173" t="s">
        <v>374</v>
      </c>
      <c r="AE12" s="40">
        <v>2015</v>
      </c>
      <c r="AF12" s="41"/>
    </row>
    <row r="13" spans="1:32" s="42" customFormat="1" ht="12" customHeight="1">
      <c r="A13" s="36">
        <v>2016</v>
      </c>
      <c r="B13" s="37"/>
      <c r="C13" s="150">
        <v>365212</v>
      </c>
      <c r="D13" s="80">
        <v>1.8</v>
      </c>
      <c r="E13" s="171">
        <v>1.3</v>
      </c>
      <c r="F13" s="173" t="s">
        <v>374</v>
      </c>
      <c r="G13" s="152">
        <v>151433</v>
      </c>
      <c r="H13" s="39">
        <v>0.8</v>
      </c>
      <c r="I13" s="171">
        <v>0.4</v>
      </c>
      <c r="J13" s="175" t="s">
        <v>376</v>
      </c>
      <c r="K13" s="152">
        <v>156663</v>
      </c>
      <c r="L13" s="39">
        <v>2.5</v>
      </c>
      <c r="M13" s="171">
        <v>1.8</v>
      </c>
      <c r="N13" s="173" t="s">
        <v>374</v>
      </c>
      <c r="O13" s="152">
        <v>57116</v>
      </c>
      <c r="P13" s="39">
        <v>2.6</v>
      </c>
      <c r="Q13" s="171">
        <v>2</v>
      </c>
      <c r="R13" s="173" t="s">
        <v>374</v>
      </c>
      <c r="S13" s="152">
        <v>28321</v>
      </c>
      <c r="T13" s="39">
        <v>1.8</v>
      </c>
      <c r="U13" s="171">
        <v>2.4</v>
      </c>
      <c r="V13" s="173" t="s">
        <v>374</v>
      </c>
      <c r="W13" s="152">
        <v>55406</v>
      </c>
      <c r="X13" s="39">
        <v>1.8</v>
      </c>
      <c r="Y13" s="171">
        <v>1.2</v>
      </c>
      <c r="Z13" s="173" t="s">
        <v>374</v>
      </c>
      <c r="AA13" s="152">
        <v>53291</v>
      </c>
      <c r="AB13" s="39">
        <v>2.4</v>
      </c>
      <c r="AC13" s="171">
        <v>3.8</v>
      </c>
      <c r="AD13" s="173" t="s">
        <v>374</v>
      </c>
      <c r="AE13" s="40">
        <v>2016</v>
      </c>
      <c r="AF13" s="41"/>
    </row>
    <row r="14" spans="1:32" s="42" customFormat="1" ht="12" customHeight="1">
      <c r="A14" s="36">
        <v>2017</v>
      </c>
      <c r="B14" s="37"/>
      <c r="C14" s="150">
        <v>364356</v>
      </c>
      <c r="D14" s="80">
        <v>-0.2</v>
      </c>
      <c r="E14" s="171">
        <v>0.5</v>
      </c>
      <c r="F14" s="173" t="s">
        <v>374</v>
      </c>
      <c r="G14" s="152">
        <v>149930</v>
      </c>
      <c r="H14" s="39">
        <v>-1</v>
      </c>
      <c r="I14" s="171">
        <v>-0.4</v>
      </c>
      <c r="J14" s="175" t="s">
        <v>375</v>
      </c>
      <c r="K14" s="152">
        <v>156649</v>
      </c>
      <c r="L14" s="56" t="s">
        <v>357</v>
      </c>
      <c r="M14" s="171">
        <v>0.9</v>
      </c>
      <c r="N14" s="173" t="s">
        <v>374</v>
      </c>
      <c r="O14" s="152">
        <v>57776</v>
      </c>
      <c r="P14" s="39">
        <v>1.2</v>
      </c>
      <c r="Q14" s="171">
        <v>2</v>
      </c>
      <c r="R14" s="173" t="s">
        <v>374</v>
      </c>
      <c r="S14" s="152">
        <v>27915</v>
      </c>
      <c r="T14" s="39">
        <v>-1.4</v>
      </c>
      <c r="U14" s="171">
        <v>-0.7</v>
      </c>
      <c r="V14" s="172" t="s">
        <v>373</v>
      </c>
      <c r="W14" s="152">
        <v>55425</v>
      </c>
      <c r="X14" s="56" t="s">
        <v>357</v>
      </c>
      <c r="Y14" s="171">
        <v>1.1000000000000001</v>
      </c>
      <c r="Z14" s="173" t="s">
        <v>374</v>
      </c>
      <c r="AA14" s="152">
        <v>53585</v>
      </c>
      <c r="AB14" s="39">
        <v>0.6</v>
      </c>
      <c r="AC14" s="171">
        <v>1.1000000000000001</v>
      </c>
      <c r="AD14" s="173" t="s">
        <v>374</v>
      </c>
      <c r="AE14" s="40">
        <v>2017</v>
      </c>
      <c r="AF14" s="41"/>
    </row>
    <row r="15" spans="1:32" s="42" customFormat="1" ht="12" customHeight="1">
      <c r="A15" s="36">
        <v>2018</v>
      </c>
      <c r="B15" s="37"/>
      <c r="C15" s="150">
        <v>369508</v>
      </c>
      <c r="D15" s="80">
        <v>1.4</v>
      </c>
      <c r="E15" s="171">
        <v>1.7</v>
      </c>
      <c r="F15" s="173" t="s">
        <v>374</v>
      </c>
      <c r="G15" s="152">
        <v>151751</v>
      </c>
      <c r="H15" s="39">
        <v>1.2</v>
      </c>
      <c r="I15" s="171">
        <v>1.3</v>
      </c>
      <c r="J15" s="173" t="s">
        <v>374</v>
      </c>
      <c r="K15" s="152">
        <v>158274</v>
      </c>
      <c r="L15" s="39">
        <v>1</v>
      </c>
      <c r="M15" s="171">
        <v>1.6</v>
      </c>
      <c r="N15" s="173" t="s">
        <v>374</v>
      </c>
      <c r="O15" s="152">
        <v>59482</v>
      </c>
      <c r="P15" s="39">
        <v>3</v>
      </c>
      <c r="Q15" s="171">
        <v>3.3</v>
      </c>
      <c r="R15" s="173" t="s">
        <v>374</v>
      </c>
      <c r="S15" s="152">
        <v>27962</v>
      </c>
      <c r="T15" s="39">
        <v>0.2</v>
      </c>
      <c r="U15" s="170" t="s">
        <v>357</v>
      </c>
      <c r="V15" s="175" t="s">
        <v>377</v>
      </c>
      <c r="W15" s="152">
        <v>57203</v>
      </c>
      <c r="X15" s="39">
        <v>3.2</v>
      </c>
      <c r="Y15" s="171">
        <v>3.3</v>
      </c>
      <c r="Z15" s="173" t="s">
        <v>374</v>
      </c>
      <c r="AA15" s="152">
        <v>53118</v>
      </c>
      <c r="AB15" s="39">
        <v>-0.9</v>
      </c>
      <c r="AC15" s="171">
        <v>-0.5</v>
      </c>
      <c r="AD15" s="172" t="s">
        <v>373</v>
      </c>
      <c r="AE15" s="40">
        <v>2018</v>
      </c>
      <c r="AF15" s="41"/>
    </row>
    <row r="16" spans="1:32" s="42" customFormat="1" ht="12" customHeight="1">
      <c r="A16" s="36"/>
      <c r="B16" s="37"/>
      <c r="C16" s="79"/>
      <c r="D16" s="80"/>
      <c r="E16" s="171"/>
      <c r="F16" s="174"/>
      <c r="G16" s="38"/>
      <c r="H16" s="39"/>
      <c r="I16" s="171"/>
      <c r="J16" s="174"/>
      <c r="K16" s="38"/>
      <c r="L16" s="39"/>
      <c r="M16" s="171"/>
      <c r="N16" s="174"/>
      <c r="O16" s="38"/>
      <c r="P16" s="39"/>
      <c r="Q16" s="171"/>
      <c r="R16" s="174"/>
      <c r="S16" s="38"/>
      <c r="T16" s="39"/>
      <c r="U16" s="171"/>
      <c r="V16" s="174"/>
      <c r="W16" s="38"/>
      <c r="X16" s="39"/>
      <c r="Y16" s="171"/>
      <c r="Z16" s="174"/>
      <c r="AA16" s="38"/>
      <c r="AB16" s="39"/>
      <c r="AC16" s="171"/>
      <c r="AD16" s="174"/>
      <c r="AE16" s="40"/>
      <c r="AF16" s="41"/>
    </row>
    <row r="17" spans="1:32" s="42" customFormat="1" ht="12" customHeight="1">
      <c r="A17" s="36">
        <v>2019</v>
      </c>
      <c r="B17" s="37"/>
      <c r="C17" s="150">
        <v>369518</v>
      </c>
      <c r="D17" s="84" t="s">
        <v>357</v>
      </c>
      <c r="E17" s="170" t="s">
        <v>357</v>
      </c>
      <c r="F17" s="175" t="s">
        <v>377</v>
      </c>
      <c r="G17" s="152">
        <v>151168</v>
      </c>
      <c r="H17" s="39">
        <v>-0.4</v>
      </c>
      <c r="I17" s="171">
        <v>-0.3</v>
      </c>
      <c r="J17" s="175" t="s">
        <v>373</v>
      </c>
      <c r="K17" s="152">
        <v>158133</v>
      </c>
      <c r="L17" s="39">
        <v>-0.1</v>
      </c>
      <c r="M17" s="171">
        <v>-0.4</v>
      </c>
      <c r="N17" s="175" t="s">
        <v>373</v>
      </c>
      <c r="O17" s="152">
        <v>60217</v>
      </c>
      <c r="P17" s="39">
        <v>1.2</v>
      </c>
      <c r="Q17" s="171">
        <v>1</v>
      </c>
      <c r="R17" s="173" t="s">
        <v>376</v>
      </c>
      <c r="S17" s="152">
        <v>27376</v>
      </c>
      <c r="T17" s="39">
        <v>-2.1</v>
      </c>
      <c r="U17" s="171">
        <v>-1.9</v>
      </c>
      <c r="V17" s="172" t="s">
        <v>373</v>
      </c>
      <c r="W17" s="152">
        <v>57595</v>
      </c>
      <c r="X17" s="39">
        <v>0.7</v>
      </c>
      <c r="Y17" s="171">
        <v>0.4</v>
      </c>
      <c r="Z17" s="175" t="s">
        <v>376</v>
      </c>
      <c r="AA17" s="152">
        <v>53545</v>
      </c>
      <c r="AB17" s="39">
        <v>0.8</v>
      </c>
      <c r="AC17" s="171">
        <v>-1.1000000000000001</v>
      </c>
      <c r="AD17" s="172" t="s">
        <v>373</v>
      </c>
      <c r="AE17" s="40">
        <v>2019</v>
      </c>
      <c r="AF17" s="41"/>
    </row>
    <row r="18" spans="1:32" s="49" customFormat="1" ht="12" customHeight="1">
      <c r="A18" s="43" t="s">
        <v>90</v>
      </c>
      <c r="B18" s="44"/>
      <c r="C18" s="151">
        <v>96921</v>
      </c>
      <c r="D18" s="81">
        <v>1.6</v>
      </c>
      <c r="E18" s="86">
        <v>1.5</v>
      </c>
      <c r="F18" s="173" t="s">
        <v>374</v>
      </c>
      <c r="G18" s="153">
        <v>39643</v>
      </c>
      <c r="H18" s="45">
        <v>1.9</v>
      </c>
      <c r="I18" s="86">
        <v>1.8</v>
      </c>
      <c r="J18" s="173" t="s">
        <v>374</v>
      </c>
      <c r="K18" s="153">
        <v>41691</v>
      </c>
      <c r="L18" s="45">
        <v>0.7</v>
      </c>
      <c r="M18" s="86">
        <v>0.8</v>
      </c>
      <c r="N18" s="173" t="s">
        <v>374</v>
      </c>
      <c r="O18" s="153">
        <v>15589</v>
      </c>
      <c r="P18" s="45">
        <v>3.4</v>
      </c>
      <c r="Q18" s="86">
        <v>2.6</v>
      </c>
      <c r="R18" s="173" t="s">
        <v>374</v>
      </c>
      <c r="S18" s="153">
        <v>7165</v>
      </c>
      <c r="T18" s="45">
        <v>-1.5</v>
      </c>
      <c r="U18" s="86">
        <v>-1.2</v>
      </c>
      <c r="V18" s="172" t="s">
        <v>373</v>
      </c>
      <c r="W18" s="153">
        <v>15136</v>
      </c>
      <c r="X18" s="45">
        <v>1.9</v>
      </c>
      <c r="Y18" s="86">
        <v>2.5</v>
      </c>
      <c r="Z18" s="173" t="s">
        <v>374</v>
      </c>
      <c r="AA18" s="153">
        <v>14285</v>
      </c>
      <c r="AB18" s="45">
        <v>0.1</v>
      </c>
      <c r="AC18" s="86">
        <v>-0.9</v>
      </c>
      <c r="AD18" s="172" t="s">
        <v>375</v>
      </c>
      <c r="AE18" s="47" t="s">
        <v>90</v>
      </c>
      <c r="AF18" s="48"/>
    </row>
    <row r="19" spans="1:32" s="49" customFormat="1" ht="12" customHeight="1">
      <c r="A19" s="43" t="s">
        <v>91</v>
      </c>
      <c r="B19" s="44"/>
      <c r="C19" s="151">
        <v>92319</v>
      </c>
      <c r="D19" s="81">
        <v>-0.8</v>
      </c>
      <c r="E19" s="86">
        <v>0.7</v>
      </c>
      <c r="F19" s="173" t="s">
        <v>376</v>
      </c>
      <c r="G19" s="153">
        <v>37808</v>
      </c>
      <c r="H19" s="45">
        <v>-0.7</v>
      </c>
      <c r="I19" s="86">
        <v>1</v>
      </c>
      <c r="J19" s="173" t="s">
        <v>376</v>
      </c>
      <c r="K19" s="153">
        <v>39610</v>
      </c>
      <c r="L19" s="45">
        <v>-1.5</v>
      </c>
      <c r="M19" s="86">
        <v>0.5</v>
      </c>
      <c r="N19" s="173" t="s">
        <v>374</v>
      </c>
      <c r="O19" s="153">
        <v>14901</v>
      </c>
      <c r="P19" s="45">
        <v>0.8</v>
      </c>
      <c r="Q19" s="86">
        <v>1.9</v>
      </c>
      <c r="R19" s="173" t="s">
        <v>374</v>
      </c>
      <c r="S19" s="153">
        <v>6848</v>
      </c>
      <c r="T19" s="45">
        <v>-3.8</v>
      </c>
      <c r="U19" s="86">
        <v>-1.7</v>
      </c>
      <c r="V19" s="172" t="s">
        <v>373</v>
      </c>
      <c r="W19" s="153">
        <v>14352</v>
      </c>
      <c r="X19" s="45">
        <v>0.4</v>
      </c>
      <c r="Y19" s="86">
        <v>1.9</v>
      </c>
      <c r="Z19" s="173" t="s">
        <v>374</v>
      </c>
      <c r="AA19" s="153">
        <v>13657</v>
      </c>
      <c r="AB19" s="45">
        <v>-2.2999999999999998</v>
      </c>
      <c r="AC19" s="86">
        <v>0.1</v>
      </c>
      <c r="AD19" s="175" t="s">
        <v>374</v>
      </c>
      <c r="AE19" s="47" t="s">
        <v>91</v>
      </c>
      <c r="AF19" s="48"/>
    </row>
    <row r="20" spans="1:32" s="49" customFormat="1" ht="12" customHeight="1">
      <c r="A20" s="43" t="s">
        <v>92</v>
      </c>
      <c r="B20" s="44"/>
      <c r="C20" s="151">
        <v>92958</v>
      </c>
      <c r="D20" s="81">
        <v>1</v>
      </c>
      <c r="E20" s="86">
        <v>-0.4</v>
      </c>
      <c r="F20" s="175" t="s">
        <v>373</v>
      </c>
      <c r="G20" s="153">
        <v>38184</v>
      </c>
      <c r="H20" s="45">
        <v>0.4</v>
      </c>
      <c r="I20" s="86">
        <v>-0.7</v>
      </c>
      <c r="J20" s="172" t="s">
        <v>373</v>
      </c>
      <c r="K20" s="153">
        <v>39589</v>
      </c>
      <c r="L20" s="45">
        <v>1.4</v>
      </c>
      <c r="M20" s="86">
        <v>-0.5</v>
      </c>
      <c r="N20" s="172" t="s">
        <v>373</v>
      </c>
      <c r="O20" s="153">
        <v>15184</v>
      </c>
      <c r="P20" s="45">
        <v>1.3</v>
      </c>
      <c r="Q20" s="86">
        <v>0.6</v>
      </c>
      <c r="R20" s="173" t="s">
        <v>376</v>
      </c>
      <c r="S20" s="153">
        <v>6887</v>
      </c>
      <c r="T20" s="45">
        <v>-1.1000000000000001</v>
      </c>
      <c r="U20" s="86">
        <v>-2</v>
      </c>
      <c r="V20" s="172" t="s">
        <v>373</v>
      </c>
      <c r="W20" s="153">
        <v>14655</v>
      </c>
      <c r="X20" s="45">
        <v>2</v>
      </c>
      <c r="Y20" s="86">
        <v>0.2</v>
      </c>
      <c r="Z20" s="175" t="s">
        <v>376</v>
      </c>
      <c r="AA20" s="153">
        <v>12902</v>
      </c>
      <c r="AB20" s="45">
        <v>2.9</v>
      </c>
      <c r="AC20" s="86">
        <v>-0.7</v>
      </c>
      <c r="AD20" s="172" t="s">
        <v>373</v>
      </c>
      <c r="AE20" s="47" t="s">
        <v>92</v>
      </c>
      <c r="AF20" s="48"/>
    </row>
    <row r="21" spans="1:32" s="49" customFormat="1" ht="12" customHeight="1">
      <c r="A21" s="43" t="s">
        <v>93</v>
      </c>
      <c r="B21" s="44"/>
      <c r="C21" s="151">
        <v>87321</v>
      </c>
      <c r="D21" s="81">
        <v>-1.8</v>
      </c>
      <c r="E21" s="86">
        <v>-2</v>
      </c>
      <c r="F21" s="172" t="s">
        <v>373</v>
      </c>
      <c r="G21" s="153">
        <v>35555</v>
      </c>
      <c r="H21" s="45">
        <v>-2.4</v>
      </c>
      <c r="I21" s="86">
        <v>-3.2</v>
      </c>
      <c r="J21" s="172" t="s">
        <v>373</v>
      </c>
      <c r="K21" s="153">
        <v>37220</v>
      </c>
      <c r="L21" s="45">
        <v>-1.7</v>
      </c>
      <c r="M21" s="86">
        <v>-2.5</v>
      </c>
      <c r="N21" s="172" t="s">
        <v>373</v>
      </c>
      <c r="O21" s="153">
        <v>14545</v>
      </c>
      <c r="P21" s="45">
        <v>-0.6</v>
      </c>
      <c r="Q21" s="86">
        <v>-1</v>
      </c>
      <c r="R21" s="172" t="s">
        <v>373</v>
      </c>
      <c r="S21" s="153">
        <v>6474</v>
      </c>
      <c r="T21" s="45">
        <v>-2</v>
      </c>
      <c r="U21" s="86">
        <v>-2.6</v>
      </c>
      <c r="V21" s="172" t="s">
        <v>373</v>
      </c>
      <c r="W21" s="153">
        <v>13451</v>
      </c>
      <c r="X21" s="45">
        <v>-1.8</v>
      </c>
      <c r="Y21" s="86">
        <v>-2.8</v>
      </c>
      <c r="Z21" s="172" t="s">
        <v>373</v>
      </c>
      <c r="AA21" s="153">
        <v>12680</v>
      </c>
      <c r="AB21" s="45">
        <v>0.5</v>
      </c>
      <c r="AC21" s="86">
        <v>-2.9</v>
      </c>
      <c r="AD21" s="172" t="s">
        <v>373</v>
      </c>
      <c r="AE21" s="47" t="s">
        <v>93</v>
      </c>
      <c r="AF21" s="48"/>
    </row>
    <row r="22" spans="1:32" s="49" customFormat="1" ht="12" customHeight="1">
      <c r="A22" s="43"/>
      <c r="B22" s="50"/>
      <c r="C22" s="82"/>
      <c r="D22" s="81"/>
      <c r="E22" s="86"/>
      <c r="F22" s="174"/>
      <c r="G22" s="46"/>
      <c r="H22" s="45"/>
      <c r="I22" s="86"/>
      <c r="J22" s="174"/>
      <c r="K22" s="46"/>
      <c r="L22" s="45"/>
      <c r="M22" s="86"/>
      <c r="N22" s="174"/>
      <c r="O22" s="46"/>
      <c r="P22" s="45"/>
      <c r="Q22" s="86"/>
      <c r="R22" s="174"/>
      <c r="S22" s="46"/>
      <c r="T22" s="45"/>
      <c r="U22" s="86"/>
      <c r="V22" s="174"/>
      <c r="W22" s="46"/>
      <c r="X22" s="45"/>
      <c r="Y22" s="86"/>
      <c r="Z22" s="174"/>
      <c r="AA22" s="46"/>
      <c r="AB22" s="45"/>
      <c r="AC22" s="86"/>
      <c r="AD22" s="174"/>
      <c r="AE22" s="51"/>
      <c r="AF22" s="48"/>
    </row>
    <row r="23" spans="1:32" s="49" customFormat="1" ht="12" customHeight="1">
      <c r="A23" s="43" t="s">
        <v>47</v>
      </c>
      <c r="B23" s="50"/>
      <c r="C23" s="151">
        <v>33551</v>
      </c>
      <c r="D23" s="59" t="s">
        <v>357</v>
      </c>
      <c r="E23" s="86">
        <v>1.6</v>
      </c>
      <c r="F23" s="173" t="s">
        <v>374</v>
      </c>
      <c r="G23" s="153">
        <v>13810</v>
      </c>
      <c r="H23" s="45">
        <v>0.6</v>
      </c>
      <c r="I23" s="86">
        <v>1.9</v>
      </c>
      <c r="J23" s="173" t="s">
        <v>374</v>
      </c>
      <c r="K23" s="153">
        <v>14295</v>
      </c>
      <c r="L23" s="45">
        <v>-1.9</v>
      </c>
      <c r="M23" s="86">
        <v>0.8</v>
      </c>
      <c r="N23" s="173" t="s">
        <v>376</v>
      </c>
      <c r="O23" s="153">
        <v>5447</v>
      </c>
      <c r="P23" s="45">
        <v>3.9</v>
      </c>
      <c r="Q23" s="86">
        <v>2.8</v>
      </c>
      <c r="R23" s="173" t="s">
        <v>374</v>
      </c>
      <c r="S23" s="153">
        <v>2490</v>
      </c>
      <c r="T23" s="45">
        <v>-3.9</v>
      </c>
      <c r="U23" s="86">
        <v>-1</v>
      </c>
      <c r="V23" s="172" t="s">
        <v>373</v>
      </c>
      <c r="W23" s="153">
        <v>5281</v>
      </c>
      <c r="X23" s="45">
        <v>0.7</v>
      </c>
      <c r="Y23" s="86">
        <v>2.6</v>
      </c>
      <c r="Z23" s="173" t="s">
        <v>374</v>
      </c>
      <c r="AA23" s="153">
        <v>4734</v>
      </c>
      <c r="AB23" s="45">
        <v>-4.5</v>
      </c>
      <c r="AC23" s="86">
        <v>-1.3</v>
      </c>
      <c r="AD23" s="172" t="s">
        <v>373</v>
      </c>
      <c r="AE23" s="51" t="s">
        <v>48</v>
      </c>
      <c r="AF23" s="48"/>
    </row>
    <row r="24" spans="1:32" s="49" customFormat="1" ht="12" customHeight="1">
      <c r="A24" s="43" t="s">
        <v>49</v>
      </c>
      <c r="B24" s="50"/>
      <c r="C24" s="151">
        <v>30828</v>
      </c>
      <c r="D24" s="81">
        <v>2.5</v>
      </c>
      <c r="E24" s="86">
        <v>1.5</v>
      </c>
      <c r="F24" s="173" t="s">
        <v>374</v>
      </c>
      <c r="G24" s="153">
        <v>12544</v>
      </c>
      <c r="H24" s="45">
        <v>2.2000000000000002</v>
      </c>
      <c r="I24" s="86">
        <v>1.8</v>
      </c>
      <c r="J24" s="173" t="s">
        <v>376</v>
      </c>
      <c r="K24" s="153">
        <v>13341</v>
      </c>
      <c r="L24" s="45">
        <v>2.6</v>
      </c>
      <c r="M24" s="86">
        <v>0.8</v>
      </c>
      <c r="N24" s="173" t="s">
        <v>374</v>
      </c>
      <c r="O24" s="153">
        <v>4943</v>
      </c>
      <c r="P24" s="45">
        <v>3.1</v>
      </c>
      <c r="Q24" s="86">
        <v>2.7</v>
      </c>
      <c r="R24" s="173" t="s">
        <v>374</v>
      </c>
      <c r="S24" s="153">
        <v>2255</v>
      </c>
      <c r="T24" s="45">
        <v>-0.9</v>
      </c>
      <c r="U24" s="86">
        <v>-1.2</v>
      </c>
      <c r="V24" s="172" t="s">
        <v>373</v>
      </c>
      <c r="W24" s="153">
        <v>4785</v>
      </c>
      <c r="X24" s="45">
        <v>2.6</v>
      </c>
      <c r="Y24" s="86">
        <v>2.4</v>
      </c>
      <c r="Z24" s="173" t="s">
        <v>374</v>
      </c>
      <c r="AA24" s="153">
        <v>4660</v>
      </c>
      <c r="AB24" s="45">
        <v>3.6</v>
      </c>
      <c r="AC24" s="86">
        <v>-0.8</v>
      </c>
      <c r="AD24" s="172" t="s">
        <v>375</v>
      </c>
      <c r="AE24" s="51" t="s">
        <v>50</v>
      </c>
      <c r="AF24" s="48"/>
    </row>
    <row r="25" spans="1:32" s="49" customFormat="1" ht="12" customHeight="1">
      <c r="A25" s="43" t="s">
        <v>51</v>
      </c>
      <c r="B25" s="50"/>
      <c r="C25" s="151">
        <v>32542</v>
      </c>
      <c r="D25" s="81">
        <v>2.2999999999999998</v>
      </c>
      <c r="E25" s="86">
        <v>1.3</v>
      </c>
      <c r="F25" s="173" t="s">
        <v>376</v>
      </c>
      <c r="G25" s="153">
        <v>13289</v>
      </c>
      <c r="H25" s="45">
        <v>2.9</v>
      </c>
      <c r="I25" s="86">
        <v>1.6</v>
      </c>
      <c r="J25" s="173" t="s">
        <v>374</v>
      </c>
      <c r="K25" s="153">
        <v>14055</v>
      </c>
      <c r="L25" s="45">
        <v>1.5</v>
      </c>
      <c r="M25" s="86">
        <v>0.8</v>
      </c>
      <c r="N25" s="173" t="s">
        <v>374</v>
      </c>
      <c r="O25" s="153">
        <v>5199</v>
      </c>
      <c r="P25" s="45">
        <v>3.3</v>
      </c>
      <c r="Q25" s="86">
        <v>2.5</v>
      </c>
      <c r="R25" s="173" t="s">
        <v>374</v>
      </c>
      <c r="S25" s="153">
        <v>2420</v>
      </c>
      <c r="T25" s="45">
        <v>0.5</v>
      </c>
      <c r="U25" s="86">
        <v>-1.4</v>
      </c>
      <c r="V25" s="172" t="s">
        <v>373</v>
      </c>
      <c r="W25" s="153">
        <v>5070</v>
      </c>
      <c r="X25" s="45">
        <v>2.4</v>
      </c>
      <c r="Y25" s="86">
        <v>2.4</v>
      </c>
      <c r="Z25" s="173" t="s">
        <v>374</v>
      </c>
      <c r="AA25" s="153">
        <v>4891</v>
      </c>
      <c r="AB25" s="45">
        <v>1.6</v>
      </c>
      <c r="AC25" s="86">
        <v>-0.5</v>
      </c>
      <c r="AD25" s="172" t="s">
        <v>375</v>
      </c>
      <c r="AE25" s="51" t="s">
        <v>52</v>
      </c>
      <c r="AF25" s="48"/>
    </row>
    <row r="26" spans="1:32" s="49" customFormat="1" ht="12" customHeight="1">
      <c r="A26" s="43" t="s">
        <v>53</v>
      </c>
      <c r="B26" s="50"/>
      <c r="C26" s="151">
        <v>31033</v>
      </c>
      <c r="D26" s="81">
        <v>1.6</v>
      </c>
      <c r="E26" s="86">
        <v>1.1000000000000001</v>
      </c>
      <c r="F26" s="173" t="s">
        <v>376</v>
      </c>
      <c r="G26" s="153">
        <v>12715</v>
      </c>
      <c r="H26" s="45">
        <v>1.3</v>
      </c>
      <c r="I26" s="86">
        <v>1.4</v>
      </c>
      <c r="J26" s="173" t="s">
        <v>376</v>
      </c>
      <c r="K26" s="153">
        <v>13324</v>
      </c>
      <c r="L26" s="45">
        <v>1.5</v>
      </c>
      <c r="M26" s="86">
        <v>0.7</v>
      </c>
      <c r="N26" s="173" t="s">
        <v>374</v>
      </c>
      <c r="O26" s="153">
        <v>4994</v>
      </c>
      <c r="P26" s="45">
        <v>2.6</v>
      </c>
      <c r="Q26" s="86">
        <v>2.2000000000000002</v>
      </c>
      <c r="R26" s="173" t="s">
        <v>376</v>
      </c>
      <c r="S26" s="153">
        <v>2302</v>
      </c>
      <c r="T26" s="45">
        <v>-1.6</v>
      </c>
      <c r="U26" s="86">
        <v>-1.5</v>
      </c>
      <c r="V26" s="172" t="s">
        <v>373</v>
      </c>
      <c r="W26" s="153">
        <v>4828</v>
      </c>
      <c r="X26" s="45">
        <v>2.7</v>
      </c>
      <c r="Y26" s="86">
        <v>2.2000000000000002</v>
      </c>
      <c r="Z26" s="173" t="s">
        <v>374</v>
      </c>
      <c r="AA26" s="153">
        <v>4597</v>
      </c>
      <c r="AB26" s="45">
        <v>2.1</v>
      </c>
      <c r="AC26" s="72" t="s">
        <v>357</v>
      </c>
      <c r="AD26" s="175" t="s">
        <v>377</v>
      </c>
      <c r="AE26" s="51" t="s">
        <v>54</v>
      </c>
      <c r="AF26" s="48"/>
    </row>
    <row r="27" spans="1:32" s="49" customFormat="1" ht="12" customHeight="1">
      <c r="A27" s="43" t="s">
        <v>55</v>
      </c>
      <c r="B27" s="50"/>
      <c r="C27" s="151">
        <v>32057</v>
      </c>
      <c r="D27" s="81">
        <v>4.5</v>
      </c>
      <c r="E27" s="86">
        <v>0.8</v>
      </c>
      <c r="F27" s="173" t="s">
        <v>376</v>
      </c>
      <c r="G27" s="153">
        <v>13151</v>
      </c>
      <c r="H27" s="45">
        <v>4.7</v>
      </c>
      <c r="I27" s="86">
        <v>1</v>
      </c>
      <c r="J27" s="173" t="s">
        <v>376</v>
      </c>
      <c r="K27" s="153">
        <v>13740</v>
      </c>
      <c r="L27" s="45">
        <v>4.0999999999999996</v>
      </c>
      <c r="M27" s="86">
        <v>0.5</v>
      </c>
      <c r="N27" s="173" t="s">
        <v>376</v>
      </c>
      <c r="O27" s="153">
        <v>5166</v>
      </c>
      <c r="P27" s="45">
        <v>5</v>
      </c>
      <c r="Q27" s="86">
        <v>1.9</v>
      </c>
      <c r="R27" s="173" t="s">
        <v>376</v>
      </c>
      <c r="S27" s="153">
        <v>2375</v>
      </c>
      <c r="T27" s="45">
        <v>0.9</v>
      </c>
      <c r="U27" s="86">
        <v>-1.8</v>
      </c>
      <c r="V27" s="172" t="s">
        <v>373</v>
      </c>
      <c r="W27" s="153">
        <v>4978</v>
      </c>
      <c r="X27" s="45">
        <v>6.4</v>
      </c>
      <c r="Y27" s="86">
        <v>1.9</v>
      </c>
      <c r="Z27" s="173" t="s">
        <v>376</v>
      </c>
      <c r="AA27" s="153">
        <v>4721</v>
      </c>
      <c r="AB27" s="45">
        <v>2.2000000000000002</v>
      </c>
      <c r="AC27" s="86">
        <v>0.2</v>
      </c>
      <c r="AD27" s="175" t="s">
        <v>374</v>
      </c>
      <c r="AE27" s="51" t="s">
        <v>56</v>
      </c>
      <c r="AF27" s="48"/>
    </row>
    <row r="28" spans="1:32" s="49" customFormat="1" ht="12" customHeight="1">
      <c r="A28" s="43" t="s">
        <v>57</v>
      </c>
      <c r="B28" s="50"/>
      <c r="C28" s="151">
        <v>29229</v>
      </c>
      <c r="D28" s="81">
        <v>-8.3000000000000007</v>
      </c>
      <c r="E28" s="86">
        <v>0.4</v>
      </c>
      <c r="F28" s="175" t="s">
        <v>376</v>
      </c>
      <c r="G28" s="153">
        <v>11942</v>
      </c>
      <c r="H28" s="45">
        <v>-8</v>
      </c>
      <c r="I28" s="86">
        <v>0.6</v>
      </c>
      <c r="J28" s="173" t="s">
        <v>376</v>
      </c>
      <c r="K28" s="153">
        <v>12546</v>
      </c>
      <c r="L28" s="45">
        <v>-9.8000000000000007</v>
      </c>
      <c r="M28" s="86">
        <v>0.3</v>
      </c>
      <c r="N28" s="175" t="s">
        <v>376</v>
      </c>
      <c r="O28" s="153">
        <v>4741</v>
      </c>
      <c r="P28" s="45">
        <v>-5.2</v>
      </c>
      <c r="Q28" s="86">
        <v>1.5</v>
      </c>
      <c r="R28" s="173" t="s">
        <v>376</v>
      </c>
      <c r="S28" s="153">
        <v>2171</v>
      </c>
      <c r="T28" s="45">
        <v>-10.6</v>
      </c>
      <c r="U28" s="86">
        <v>-1.9</v>
      </c>
      <c r="V28" s="172" t="s">
        <v>373</v>
      </c>
      <c r="W28" s="153">
        <v>4546</v>
      </c>
      <c r="X28" s="45">
        <v>-7.4</v>
      </c>
      <c r="Y28" s="86">
        <v>1.5</v>
      </c>
      <c r="Z28" s="173" t="s">
        <v>376</v>
      </c>
      <c r="AA28" s="153">
        <v>4339</v>
      </c>
      <c r="AB28" s="45">
        <v>-10.7</v>
      </c>
      <c r="AC28" s="72" t="s">
        <v>357</v>
      </c>
      <c r="AD28" s="175" t="s">
        <v>377</v>
      </c>
      <c r="AE28" s="51" t="s">
        <v>58</v>
      </c>
      <c r="AF28" s="48"/>
    </row>
    <row r="29" spans="1:32" s="49" customFormat="1" ht="12" customHeight="1">
      <c r="A29" s="43" t="s">
        <v>59</v>
      </c>
      <c r="B29" s="50"/>
      <c r="C29" s="151">
        <v>30967</v>
      </c>
      <c r="D29" s="81">
        <v>5.5</v>
      </c>
      <c r="E29" s="86">
        <v>0.1</v>
      </c>
      <c r="F29" s="175" t="s">
        <v>376</v>
      </c>
      <c r="G29" s="153">
        <v>12922</v>
      </c>
      <c r="H29" s="45">
        <v>4.2</v>
      </c>
      <c r="I29" s="72" t="s">
        <v>357</v>
      </c>
      <c r="J29" s="175" t="s">
        <v>377</v>
      </c>
      <c r="K29" s="153">
        <v>12944</v>
      </c>
      <c r="L29" s="45">
        <v>7.5</v>
      </c>
      <c r="M29" s="72" t="s">
        <v>357</v>
      </c>
      <c r="N29" s="175" t="s">
        <v>377</v>
      </c>
      <c r="O29" s="153">
        <v>5100</v>
      </c>
      <c r="P29" s="45">
        <v>4.0999999999999996</v>
      </c>
      <c r="Q29" s="86">
        <v>1.1000000000000001</v>
      </c>
      <c r="R29" s="173" t="s">
        <v>376</v>
      </c>
      <c r="S29" s="153">
        <v>2309</v>
      </c>
      <c r="T29" s="45">
        <v>0.1</v>
      </c>
      <c r="U29" s="86">
        <v>-2</v>
      </c>
      <c r="V29" s="172" t="s">
        <v>373</v>
      </c>
      <c r="W29" s="153">
        <v>4998</v>
      </c>
      <c r="X29" s="45">
        <v>6.3</v>
      </c>
      <c r="Y29" s="86">
        <v>1</v>
      </c>
      <c r="Z29" s="173" t="s">
        <v>376</v>
      </c>
      <c r="AA29" s="153">
        <v>3847</v>
      </c>
      <c r="AB29" s="45">
        <v>13.2</v>
      </c>
      <c r="AC29" s="86">
        <v>-0.2</v>
      </c>
      <c r="AD29" s="175" t="s">
        <v>373</v>
      </c>
      <c r="AE29" s="51" t="s">
        <v>60</v>
      </c>
      <c r="AF29" s="48"/>
    </row>
    <row r="30" spans="1:32" s="49" customFormat="1" ht="12" customHeight="1">
      <c r="A30" s="43" t="s">
        <v>61</v>
      </c>
      <c r="B30" s="50"/>
      <c r="C30" s="151">
        <v>30484</v>
      </c>
      <c r="D30" s="81">
        <v>-5.2</v>
      </c>
      <c r="E30" s="86">
        <v>-0.3</v>
      </c>
      <c r="F30" s="175" t="s">
        <v>373</v>
      </c>
      <c r="G30" s="153">
        <v>12472</v>
      </c>
      <c r="H30" s="45">
        <v>-5.2</v>
      </c>
      <c r="I30" s="86">
        <v>-0.6</v>
      </c>
      <c r="J30" s="172" t="s">
        <v>373</v>
      </c>
      <c r="K30" s="153">
        <v>13058</v>
      </c>
      <c r="L30" s="45">
        <v>-5.5</v>
      </c>
      <c r="M30" s="86">
        <v>-0.5</v>
      </c>
      <c r="N30" s="172" t="s">
        <v>373</v>
      </c>
      <c r="O30" s="153">
        <v>4954</v>
      </c>
      <c r="P30" s="45">
        <v>-4.3</v>
      </c>
      <c r="Q30" s="86">
        <v>0.6</v>
      </c>
      <c r="R30" s="173" t="s">
        <v>376</v>
      </c>
      <c r="S30" s="153">
        <v>2266</v>
      </c>
      <c r="T30" s="45">
        <v>-5.7</v>
      </c>
      <c r="U30" s="86">
        <v>-2</v>
      </c>
      <c r="V30" s="172" t="s">
        <v>373</v>
      </c>
      <c r="W30" s="153">
        <v>4766</v>
      </c>
      <c r="X30" s="45">
        <v>-4</v>
      </c>
      <c r="Y30" s="86">
        <v>0.3</v>
      </c>
      <c r="Z30" s="175" t="s">
        <v>376</v>
      </c>
      <c r="AA30" s="153">
        <v>4368</v>
      </c>
      <c r="AB30" s="45">
        <v>-5.8</v>
      </c>
      <c r="AC30" s="86">
        <v>-0.6</v>
      </c>
      <c r="AD30" s="172" t="s">
        <v>373</v>
      </c>
      <c r="AE30" s="51" t="s">
        <v>62</v>
      </c>
      <c r="AF30" s="48"/>
    </row>
    <row r="31" spans="1:32" s="49" customFormat="1" ht="12" customHeight="1">
      <c r="A31" s="43" t="s">
        <v>63</v>
      </c>
      <c r="B31" s="50"/>
      <c r="C31" s="151">
        <v>31507</v>
      </c>
      <c r="D31" s="81">
        <v>3.1</v>
      </c>
      <c r="E31" s="86">
        <v>-0.8</v>
      </c>
      <c r="F31" s="172" t="s">
        <v>373</v>
      </c>
      <c r="G31" s="153">
        <v>12790</v>
      </c>
      <c r="H31" s="45">
        <v>2.6</v>
      </c>
      <c r="I31" s="86">
        <v>-1.4</v>
      </c>
      <c r="J31" s="172" t="s">
        <v>373</v>
      </c>
      <c r="K31" s="153">
        <v>13587</v>
      </c>
      <c r="L31" s="45">
        <v>3.1</v>
      </c>
      <c r="M31" s="86">
        <v>-1.1000000000000001</v>
      </c>
      <c r="N31" s="172" t="s">
        <v>373</v>
      </c>
      <c r="O31" s="153">
        <v>5130</v>
      </c>
      <c r="P31" s="45">
        <v>4.2</v>
      </c>
      <c r="Q31" s="86">
        <v>0.1</v>
      </c>
      <c r="R31" s="175" t="s">
        <v>376</v>
      </c>
      <c r="S31" s="153">
        <v>2312</v>
      </c>
      <c r="T31" s="45">
        <v>2.5</v>
      </c>
      <c r="U31" s="86">
        <v>-2.1</v>
      </c>
      <c r="V31" s="172" t="s">
        <v>373</v>
      </c>
      <c r="W31" s="153">
        <v>4891</v>
      </c>
      <c r="X31" s="45">
        <v>4.2</v>
      </c>
      <c r="Y31" s="86">
        <v>-0.6</v>
      </c>
      <c r="Z31" s="172" t="s">
        <v>373</v>
      </c>
      <c r="AA31" s="153">
        <v>4687</v>
      </c>
      <c r="AB31" s="45">
        <v>4</v>
      </c>
      <c r="AC31" s="86">
        <v>-1.4</v>
      </c>
      <c r="AD31" s="172" t="s">
        <v>373</v>
      </c>
      <c r="AE31" s="51" t="s">
        <v>64</v>
      </c>
      <c r="AF31" s="48"/>
    </row>
    <row r="32" spans="1:32" s="49" customFormat="1" ht="12" customHeight="1">
      <c r="A32" s="43" t="s">
        <v>65</v>
      </c>
      <c r="B32" s="50"/>
      <c r="C32" s="151">
        <v>31069</v>
      </c>
      <c r="D32" s="81">
        <v>-1.7</v>
      </c>
      <c r="E32" s="86">
        <v>-1.4</v>
      </c>
      <c r="F32" s="172" t="s">
        <v>373</v>
      </c>
      <c r="G32" s="153">
        <v>12660</v>
      </c>
      <c r="H32" s="45">
        <v>-1.9</v>
      </c>
      <c r="I32" s="86">
        <v>-2.2999999999999998</v>
      </c>
      <c r="J32" s="172" t="s">
        <v>373</v>
      </c>
      <c r="K32" s="153">
        <v>13288</v>
      </c>
      <c r="L32" s="45">
        <v>-2</v>
      </c>
      <c r="M32" s="86">
        <v>-1.8</v>
      </c>
      <c r="N32" s="172" t="s">
        <v>373</v>
      </c>
      <c r="O32" s="153">
        <v>5120</v>
      </c>
      <c r="P32" s="45">
        <v>-0.3</v>
      </c>
      <c r="Q32" s="86">
        <v>-0.4</v>
      </c>
      <c r="R32" s="175" t="s">
        <v>373</v>
      </c>
      <c r="S32" s="153">
        <v>2256</v>
      </c>
      <c r="T32" s="45">
        <v>-0.9</v>
      </c>
      <c r="U32" s="86">
        <v>-2.2999999999999998</v>
      </c>
      <c r="V32" s="172" t="s">
        <v>373</v>
      </c>
      <c r="W32" s="153">
        <v>4799</v>
      </c>
      <c r="X32" s="45">
        <v>-1</v>
      </c>
      <c r="Y32" s="86">
        <v>-1.7</v>
      </c>
      <c r="Z32" s="172" t="s">
        <v>373</v>
      </c>
      <c r="AA32" s="153">
        <v>4549</v>
      </c>
      <c r="AB32" s="45">
        <v>-1.4</v>
      </c>
      <c r="AC32" s="86">
        <v>-2.2000000000000002</v>
      </c>
      <c r="AD32" s="172" t="s">
        <v>373</v>
      </c>
      <c r="AE32" s="51" t="s">
        <v>66</v>
      </c>
      <c r="AF32" s="48"/>
    </row>
    <row r="33" spans="1:32" s="49" customFormat="1" ht="12" customHeight="1">
      <c r="A33" s="43" t="s">
        <v>67</v>
      </c>
      <c r="B33" s="50"/>
      <c r="C33" s="151">
        <v>30848</v>
      </c>
      <c r="D33" s="81">
        <v>-5.2</v>
      </c>
      <c r="E33" s="86">
        <v>-2</v>
      </c>
      <c r="F33" s="172" t="s">
        <v>373</v>
      </c>
      <c r="G33" s="153">
        <v>12514</v>
      </c>
      <c r="H33" s="45">
        <v>-5.8</v>
      </c>
      <c r="I33" s="86">
        <v>-3.2</v>
      </c>
      <c r="J33" s="172" t="s">
        <v>373</v>
      </c>
      <c r="K33" s="153">
        <v>13293</v>
      </c>
      <c r="L33" s="45">
        <v>-5.5</v>
      </c>
      <c r="M33" s="86">
        <v>-2.5</v>
      </c>
      <c r="N33" s="172" t="s">
        <v>373</v>
      </c>
      <c r="O33" s="153">
        <v>5041</v>
      </c>
      <c r="P33" s="45">
        <v>-3.1</v>
      </c>
      <c r="Q33" s="86">
        <v>-1</v>
      </c>
      <c r="R33" s="172" t="s">
        <v>373</v>
      </c>
      <c r="S33" s="153">
        <v>2280</v>
      </c>
      <c r="T33" s="45">
        <v>-3.9</v>
      </c>
      <c r="U33" s="86">
        <v>-2.6</v>
      </c>
      <c r="V33" s="172" t="s">
        <v>373</v>
      </c>
      <c r="W33" s="153">
        <v>4780</v>
      </c>
      <c r="X33" s="45">
        <v>-5</v>
      </c>
      <c r="Y33" s="86">
        <v>-2.8</v>
      </c>
      <c r="Z33" s="172" t="s">
        <v>373</v>
      </c>
      <c r="AA33" s="153">
        <v>4553</v>
      </c>
      <c r="AB33" s="45">
        <v>-4.8</v>
      </c>
      <c r="AC33" s="86">
        <v>-2.9</v>
      </c>
      <c r="AD33" s="172" t="s">
        <v>373</v>
      </c>
      <c r="AE33" s="51" t="s">
        <v>68</v>
      </c>
      <c r="AF33" s="48"/>
    </row>
    <row r="34" spans="1:32" s="49" customFormat="1" ht="12" customHeight="1">
      <c r="A34" s="43" t="s">
        <v>69</v>
      </c>
      <c r="B34" s="50"/>
      <c r="C34" s="151">
        <v>25404</v>
      </c>
      <c r="D34" s="81">
        <v>2.5</v>
      </c>
      <c r="E34" s="86">
        <v>-2.6</v>
      </c>
      <c r="F34" s="172" t="s">
        <v>373</v>
      </c>
      <c r="G34" s="153">
        <v>10381</v>
      </c>
      <c r="H34" s="45">
        <v>1.3</v>
      </c>
      <c r="I34" s="86">
        <v>-4.2</v>
      </c>
      <c r="J34" s="172" t="s">
        <v>373</v>
      </c>
      <c r="K34" s="153">
        <v>10639</v>
      </c>
      <c r="L34" s="45">
        <v>3.8</v>
      </c>
      <c r="M34" s="86">
        <v>-3.3</v>
      </c>
      <c r="N34" s="172" t="s">
        <v>373</v>
      </c>
      <c r="O34" s="153">
        <v>4384</v>
      </c>
      <c r="P34" s="45">
        <v>2.1</v>
      </c>
      <c r="Q34" s="86">
        <v>-1.5</v>
      </c>
      <c r="R34" s="172" t="s">
        <v>373</v>
      </c>
      <c r="S34" s="153">
        <v>1938</v>
      </c>
      <c r="T34" s="45">
        <v>-0.8</v>
      </c>
      <c r="U34" s="86">
        <v>-3</v>
      </c>
      <c r="V34" s="172" t="s">
        <v>373</v>
      </c>
      <c r="W34" s="153">
        <v>3872</v>
      </c>
      <c r="X34" s="45">
        <v>1.5</v>
      </c>
      <c r="Y34" s="86">
        <v>-4</v>
      </c>
      <c r="Z34" s="172" t="s">
        <v>373</v>
      </c>
      <c r="AA34" s="153">
        <v>3578</v>
      </c>
      <c r="AB34" s="45">
        <v>11.2</v>
      </c>
      <c r="AC34" s="86">
        <v>-3.6</v>
      </c>
      <c r="AD34" s="172" t="s">
        <v>373</v>
      </c>
      <c r="AE34" s="51" t="s">
        <v>70</v>
      </c>
      <c r="AF34" s="48"/>
    </row>
    <row r="35" spans="1:32" s="49" customFormat="1" ht="12" customHeight="1">
      <c r="A35" s="43"/>
      <c r="B35" s="50"/>
      <c r="C35" s="82"/>
      <c r="D35" s="81"/>
      <c r="E35" s="86"/>
      <c r="F35" s="174"/>
      <c r="G35" s="46"/>
      <c r="H35" s="45"/>
      <c r="I35" s="86"/>
      <c r="J35" s="174"/>
      <c r="K35" s="46"/>
      <c r="L35" s="45"/>
      <c r="M35" s="86"/>
      <c r="N35" s="174"/>
      <c r="O35" s="46"/>
      <c r="P35" s="45"/>
      <c r="Q35" s="86"/>
      <c r="R35" s="174"/>
      <c r="S35" s="46"/>
      <c r="T35" s="45"/>
      <c r="U35" s="86"/>
      <c r="V35" s="174"/>
      <c r="W35" s="46"/>
      <c r="X35" s="45"/>
      <c r="Y35" s="86"/>
      <c r="Z35" s="174"/>
      <c r="AA35" s="46"/>
      <c r="AB35" s="45"/>
      <c r="AC35" s="86"/>
      <c r="AD35" s="174"/>
      <c r="AE35" s="51"/>
      <c r="AF35" s="48"/>
    </row>
    <row r="36" spans="1:32" s="42" customFormat="1" ht="12" customHeight="1">
      <c r="A36" s="36">
        <v>2020</v>
      </c>
      <c r="B36" s="37"/>
      <c r="C36" s="150">
        <v>345128</v>
      </c>
      <c r="D36" s="80">
        <v>-6.6</v>
      </c>
      <c r="E36" s="171">
        <v>-5.6</v>
      </c>
      <c r="F36" s="172" t="s">
        <v>373</v>
      </c>
      <c r="G36" s="152">
        <v>140736</v>
      </c>
      <c r="H36" s="39">
        <v>-6.9</v>
      </c>
      <c r="I36" s="171">
        <v>-8.1</v>
      </c>
      <c r="J36" s="172" t="s">
        <v>373</v>
      </c>
      <c r="K36" s="152">
        <v>146712</v>
      </c>
      <c r="L36" s="39">
        <v>-7.2</v>
      </c>
      <c r="M36" s="171">
        <v>-6.5</v>
      </c>
      <c r="N36" s="172" t="s">
        <v>373</v>
      </c>
      <c r="O36" s="152">
        <v>57680</v>
      </c>
      <c r="P36" s="39">
        <v>-4.2</v>
      </c>
      <c r="Q36" s="171">
        <v>-3.8</v>
      </c>
      <c r="R36" s="172" t="s">
        <v>373</v>
      </c>
      <c r="S36" s="152">
        <v>26611</v>
      </c>
      <c r="T36" s="39">
        <v>-2.8</v>
      </c>
      <c r="U36" s="171">
        <v>-3.9</v>
      </c>
      <c r="V36" s="172" t="s">
        <v>373</v>
      </c>
      <c r="W36" s="152">
        <v>52762</v>
      </c>
      <c r="X36" s="39">
        <v>-8.4</v>
      </c>
      <c r="Y36" s="171">
        <v>-9.4</v>
      </c>
      <c r="Z36" s="172" t="s">
        <v>373</v>
      </c>
      <c r="AA36" s="152">
        <v>48952</v>
      </c>
      <c r="AB36" s="39">
        <v>-8.6</v>
      </c>
      <c r="AC36" s="171">
        <v>-4.7</v>
      </c>
      <c r="AD36" s="172" t="s">
        <v>375</v>
      </c>
      <c r="AE36" s="40">
        <v>2020</v>
      </c>
      <c r="AF36" s="41"/>
    </row>
    <row r="37" spans="1:32" s="49" customFormat="1" ht="12" customHeight="1">
      <c r="A37" s="43" t="s">
        <v>90</v>
      </c>
      <c r="B37" s="44"/>
      <c r="C37" s="151">
        <v>94752</v>
      </c>
      <c r="D37" s="81">
        <v>-2.2000000000000002</v>
      </c>
      <c r="E37" s="86">
        <v>-3.8</v>
      </c>
      <c r="F37" s="172" t="s">
        <v>373</v>
      </c>
      <c r="G37" s="153">
        <v>38712</v>
      </c>
      <c r="H37" s="45">
        <v>-2.2999999999999998</v>
      </c>
      <c r="I37" s="86">
        <v>-6</v>
      </c>
      <c r="J37" s="172" t="s">
        <v>373</v>
      </c>
      <c r="K37" s="153">
        <v>40662</v>
      </c>
      <c r="L37" s="45">
        <v>-2.5</v>
      </c>
      <c r="M37" s="86">
        <v>-4.8</v>
      </c>
      <c r="N37" s="172" t="s">
        <v>373</v>
      </c>
      <c r="O37" s="153">
        <v>15378</v>
      </c>
      <c r="P37" s="45">
        <v>-1.4</v>
      </c>
      <c r="Q37" s="86">
        <v>-2.5</v>
      </c>
      <c r="R37" s="172" t="s">
        <v>373</v>
      </c>
      <c r="S37" s="153">
        <v>7143</v>
      </c>
      <c r="T37" s="45">
        <v>-0.3</v>
      </c>
      <c r="U37" s="86">
        <v>-3.6</v>
      </c>
      <c r="V37" s="172" t="s">
        <v>373</v>
      </c>
      <c r="W37" s="153">
        <v>14650</v>
      </c>
      <c r="X37" s="45">
        <v>-3.2</v>
      </c>
      <c r="Y37" s="86">
        <v>-6.5</v>
      </c>
      <c r="Z37" s="172" t="s">
        <v>373</v>
      </c>
      <c r="AA37" s="153">
        <v>13644</v>
      </c>
      <c r="AB37" s="45">
        <v>-4.5</v>
      </c>
      <c r="AC37" s="86">
        <v>-5.2</v>
      </c>
      <c r="AD37" s="172" t="s">
        <v>373</v>
      </c>
      <c r="AE37" s="47" t="s">
        <v>90</v>
      </c>
      <c r="AF37" s="48"/>
    </row>
    <row r="38" spans="1:32" s="49" customFormat="1" ht="12" customHeight="1">
      <c r="A38" s="43" t="s">
        <v>91</v>
      </c>
      <c r="B38" s="44"/>
      <c r="C38" s="151">
        <v>78839</v>
      </c>
      <c r="D38" s="81">
        <v>-14.6</v>
      </c>
      <c r="E38" s="86">
        <v>-5.5</v>
      </c>
      <c r="F38" s="172" t="s">
        <v>373</v>
      </c>
      <c r="G38" s="159">
        <v>33068</v>
      </c>
      <c r="H38" s="81">
        <v>-12.5</v>
      </c>
      <c r="I38" s="86">
        <v>-8.5</v>
      </c>
      <c r="J38" s="172" t="s">
        <v>373</v>
      </c>
      <c r="K38" s="159">
        <v>32394</v>
      </c>
      <c r="L38" s="81">
        <v>-18.2</v>
      </c>
      <c r="M38" s="86">
        <v>-7</v>
      </c>
      <c r="N38" s="172" t="s">
        <v>373</v>
      </c>
      <c r="O38" s="159">
        <v>13376</v>
      </c>
      <c r="P38" s="81">
        <v>-10.199999999999999</v>
      </c>
      <c r="Q38" s="86">
        <v>-3.8</v>
      </c>
      <c r="R38" s="172" t="s">
        <v>373</v>
      </c>
      <c r="S38" s="159">
        <v>6383</v>
      </c>
      <c r="T38" s="81">
        <v>-6.8</v>
      </c>
      <c r="U38" s="86">
        <v>-4.7</v>
      </c>
      <c r="V38" s="172" t="s">
        <v>373</v>
      </c>
      <c r="W38" s="159">
        <v>12374</v>
      </c>
      <c r="X38" s="81">
        <v>-13.8</v>
      </c>
      <c r="Y38" s="86">
        <v>-9.8000000000000007</v>
      </c>
      <c r="Z38" s="172" t="s">
        <v>373</v>
      </c>
      <c r="AA38" s="159">
        <v>9270</v>
      </c>
      <c r="AB38" s="81">
        <v>-32.1</v>
      </c>
      <c r="AC38" s="86">
        <v>-6.9</v>
      </c>
      <c r="AD38" s="172" t="s">
        <v>373</v>
      </c>
      <c r="AE38" s="47" t="s">
        <v>91</v>
      </c>
      <c r="AF38" s="48"/>
    </row>
    <row r="39" spans="1:32" s="49" customFormat="1" ht="12" customHeight="1">
      <c r="A39" s="43" t="s">
        <v>92</v>
      </c>
      <c r="B39" s="44"/>
      <c r="C39" s="151">
        <v>86465</v>
      </c>
      <c r="D39" s="81">
        <v>-7</v>
      </c>
      <c r="E39" s="86">
        <v>-6.6</v>
      </c>
      <c r="F39" s="172" t="s">
        <v>373</v>
      </c>
      <c r="G39" s="153">
        <v>34789</v>
      </c>
      <c r="H39" s="63">
        <v>-8.9</v>
      </c>
      <c r="I39" s="86">
        <v>-9.3000000000000007</v>
      </c>
      <c r="J39" s="172" t="s">
        <v>373</v>
      </c>
      <c r="K39" s="153">
        <v>37096</v>
      </c>
      <c r="L39" s="63">
        <v>-6.3</v>
      </c>
      <c r="M39" s="86">
        <v>-7.5</v>
      </c>
      <c r="N39" s="172" t="s">
        <v>373</v>
      </c>
      <c r="O39" s="153">
        <v>14580</v>
      </c>
      <c r="P39" s="63">
        <v>-4</v>
      </c>
      <c r="Q39" s="86">
        <v>-4.5</v>
      </c>
      <c r="R39" s="172" t="s">
        <v>373</v>
      </c>
      <c r="S39" s="153">
        <v>6498</v>
      </c>
      <c r="T39" s="63">
        <v>-5.6</v>
      </c>
      <c r="U39" s="86">
        <v>-4.5999999999999996</v>
      </c>
      <c r="V39" s="172" t="s">
        <v>373</v>
      </c>
      <c r="W39" s="153">
        <v>13089</v>
      </c>
      <c r="X39" s="63">
        <v>-10.7</v>
      </c>
      <c r="Y39" s="86">
        <v>-11.1</v>
      </c>
      <c r="Z39" s="172" t="s">
        <v>373</v>
      </c>
      <c r="AA39" s="153">
        <v>12849</v>
      </c>
      <c r="AB39" s="63">
        <v>-0.4</v>
      </c>
      <c r="AC39" s="86">
        <v>-5.0999999999999996</v>
      </c>
      <c r="AD39" s="172" t="s">
        <v>375</v>
      </c>
      <c r="AE39" s="47" t="s">
        <v>92</v>
      </c>
      <c r="AF39" s="48"/>
    </row>
    <row r="40" spans="1:32" s="49" customFormat="1" ht="12" customHeight="1">
      <c r="A40" s="43" t="s">
        <v>93</v>
      </c>
      <c r="B40" s="44"/>
      <c r="C40" s="151">
        <v>85072</v>
      </c>
      <c r="D40" s="81">
        <v>-2.6</v>
      </c>
      <c r="E40" s="86">
        <v>-6.7</v>
      </c>
      <c r="F40" s="172" t="s">
        <v>373</v>
      </c>
      <c r="G40" s="153">
        <v>34168</v>
      </c>
      <c r="H40" s="63">
        <v>-3.9</v>
      </c>
      <c r="I40" s="86">
        <v>-8.3000000000000007</v>
      </c>
      <c r="J40" s="172" t="s">
        <v>373</v>
      </c>
      <c r="K40" s="153">
        <v>36560</v>
      </c>
      <c r="L40" s="63">
        <v>-1.8</v>
      </c>
      <c r="M40" s="86">
        <v>-6.6</v>
      </c>
      <c r="N40" s="172" t="s">
        <v>373</v>
      </c>
      <c r="O40" s="153">
        <v>14344</v>
      </c>
      <c r="P40" s="63">
        <v>-1.4</v>
      </c>
      <c r="Q40" s="86">
        <v>-4.5</v>
      </c>
      <c r="R40" s="172" t="s">
        <v>373</v>
      </c>
      <c r="S40" s="153">
        <v>6587</v>
      </c>
      <c r="T40" s="63">
        <v>1.7</v>
      </c>
      <c r="U40" s="86">
        <v>-2.8</v>
      </c>
      <c r="V40" s="172" t="s">
        <v>375</v>
      </c>
      <c r="W40" s="153">
        <v>12649</v>
      </c>
      <c r="X40" s="63">
        <v>-6</v>
      </c>
      <c r="Y40" s="86">
        <v>-10.199999999999999</v>
      </c>
      <c r="Z40" s="172" t="s">
        <v>373</v>
      </c>
      <c r="AA40" s="153">
        <v>13188</v>
      </c>
      <c r="AB40" s="63">
        <v>4</v>
      </c>
      <c r="AC40" s="86">
        <v>-1.6</v>
      </c>
      <c r="AD40" s="172" t="s">
        <v>375</v>
      </c>
      <c r="AE40" s="47" t="s">
        <v>93</v>
      </c>
      <c r="AF40" s="48"/>
    </row>
    <row r="41" spans="1:32" s="49" customFormat="1" ht="12" customHeight="1">
      <c r="A41" s="43"/>
      <c r="B41" s="50"/>
      <c r="C41" s="151"/>
      <c r="D41" s="86"/>
      <c r="E41" s="86"/>
      <c r="F41" s="174"/>
      <c r="G41" s="153"/>
      <c r="H41" s="63"/>
      <c r="I41" s="86"/>
      <c r="J41" s="174"/>
      <c r="K41" s="153"/>
      <c r="L41" s="63"/>
      <c r="M41" s="86"/>
      <c r="N41" s="174"/>
      <c r="O41" s="153"/>
      <c r="P41" s="63"/>
      <c r="Q41" s="86"/>
      <c r="R41" s="174"/>
      <c r="S41" s="153"/>
      <c r="T41" s="63"/>
      <c r="U41" s="86"/>
      <c r="V41" s="174"/>
      <c r="W41" s="153"/>
      <c r="X41" s="63"/>
      <c r="Y41" s="86"/>
      <c r="Z41" s="174"/>
      <c r="AA41" s="153"/>
      <c r="AB41" s="63"/>
      <c r="AC41" s="86"/>
      <c r="AD41" s="174"/>
      <c r="AE41" s="51"/>
      <c r="AF41" s="48"/>
    </row>
    <row r="42" spans="1:32" s="49" customFormat="1" ht="12" customHeight="1">
      <c r="A42" s="43" t="s">
        <v>47</v>
      </c>
      <c r="B42" s="50"/>
      <c r="C42" s="151">
        <v>32996</v>
      </c>
      <c r="D42" s="86">
        <v>-1.7</v>
      </c>
      <c r="E42" s="86">
        <v>-3.2</v>
      </c>
      <c r="F42" s="172" t="s">
        <v>373</v>
      </c>
      <c r="G42" s="153">
        <v>13394</v>
      </c>
      <c r="H42" s="63">
        <v>-3</v>
      </c>
      <c r="I42" s="86">
        <v>-5.2</v>
      </c>
      <c r="J42" s="172" t="s">
        <v>373</v>
      </c>
      <c r="K42" s="153">
        <v>14261</v>
      </c>
      <c r="L42" s="63">
        <v>-0.2</v>
      </c>
      <c r="M42" s="86">
        <v>-4</v>
      </c>
      <c r="N42" s="172" t="s">
        <v>373</v>
      </c>
      <c r="O42" s="153">
        <v>5341</v>
      </c>
      <c r="P42" s="63">
        <v>-1.9</v>
      </c>
      <c r="Q42" s="86">
        <v>-2</v>
      </c>
      <c r="R42" s="172" t="s">
        <v>373</v>
      </c>
      <c r="S42" s="153">
        <v>2488</v>
      </c>
      <c r="T42" s="63">
        <v>-0.1</v>
      </c>
      <c r="U42" s="86">
        <v>-3.3</v>
      </c>
      <c r="V42" s="172" t="s">
        <v>373</v>
      </c>
      <c r="W42" s="153">
        <v>5086</v>
      </c>
      <c r="X42" s="63">
        <v>-3.7</v>
      </c>
      <c r="Y42" s="86">
        <v>-5.3</v>
      </c>
      <c r="Z42" s="172" t="s">
        <v>373</v>
      </c>
      <c r="AA42" s="153">
        <v>4934</v>
      </c>
      <c r="AB42" s="63">
        <v>4.2</v>
      </c>
      <c r="AC42" s="86">
        <v>-4.3</v>
      </c>
      <c r="AD42" s="172" t="s">
        <v>373</v>
      </c>
      <c r="AE42" s="51" t="s">
        <v>48</v>
      </c>
      <c r="AF42" s="48"/>
    </row>
    <row r="43" spans="1:32" s="49" customFormat="1" ht="12" customHeight="1">
      <c r="A43" s="43" t="s">
        <v>49</v>
      </c>
      <c r="B43" s="50"/>
      <c r="C43" s="151">
        <v>30605</v>
      </c>
      <c r="D43" s="86">
        <v>-0.7</v>
      </c>
      <c r="E43" s="86">
        <v>-3.8</v>
      </c>
      <c r="F43" s="172" t="s">
        <v>373</v>
      </c>
      <c r="G43" s="153">
        <v>12346</v>
      </c>
      <c r="H43" s="63">
        <v>-1.6</v>
      </c>
      <c r="I43" s="86">
        <v>-6</v>
      </c>
      <c r="J43" s="172" t="s">
        <v>373</v>
      </c>
      <c r="K43" s="153">
        <v>13322</v>
      </c>
      <c r="L43" s="63">
        <v>-0.1</v>
      </c>
      <c r="M43" s="86">
        <v>-4.8</v>
      </c>
      <c r="N43" s="172" t="s">
        <v>373</v>
      </c>
      <c r="O43" s="153">
        <v>4936</v>
      </c>
      <c r="P43" s="63">
        <v>-0.1</v>
      </c>
      <c r="Q43" s="86">
        <v>-2.5</v>
      </c>
      <c r="R43" s="172" t="s">
        <v>373</v>
      </c>
      <c r="S43" s="153">
        <v>2261</v>
      </c>
      <c r="T43" s="63">
        <v>0.3</v>
      </c>
      <c r="U43" s="86">
        <v>-3.6</v>
      </c>
      <c r="V43" s="172" t="s">
        <v>373</v>
      </c>
      <c r="W43" s="153">
        <v>4697</v>
      </c>
      <c r="X43" s="63">
        <v>-1.8</v>
      </c>
      <c r="Y43" s="86">
        <v>-6.5</v>
      </c>
      <c r="Z43" s="172" t="s">
        <v>373</v>
      </c>
      <c r="AA43" s="153">
        <v>4675</v>
      </c>
      <c r="AB43" s="63">
        <v>0.3</v>
      </c>
      <c r="AC43" s="86">
        <v>-5.3</v>
      </c>
      <c r="AD43" s="172" t="s">
        <v>373</v>
      </c>
      <c r="AE43" s="51" t="s">
        <v>50</v>
      </c>
      <c r="AF43" s="48"/>
    </row>
    <row r="44" spans="1:32" s="49" customFormat="1" ht="12" customHeight="1">
      <c r="A44" s="43" t="s">
        <v>51</v>
      </c>
      <c r="B44" s="50"/>
      <c r="C44" s="151">
        <v>31151</v>
      </c>
      <c r="D44" s="86">
        <v>-4.3</v>
      </c>
      <c r="E44" s="86">
        <v>-4.4000000000000004</v>
      </c>
      <c r="F44" s="172" t="s">
        <v>373</v>
      </c>
      <c r="G44" s="153">
        <v>12972</v>
      </c>
      <c r="H44" s="63">
        <v>-2.4</v>
      </c>
      <c r="I44" s="86">
        <v>-6.9</v>
      </c>
      <c r="J44" s="172" t="s">
        <v>373</v>
      </c>
      <c r="K44" s="153">
        <v>13079</v>
      </c>
      <c r="L44" s="63">
        <v>-6.9</v>
      </c>
      <c r="M44" s="86">
        <v>-5.6</v>
      </c>
      <c r="N44" s="172" t="s">
        <v>373</v>
      </c>
      <c r="O44" s="153">
        <v>5101</v>
      </c>
      <c r="P44" s="63">
        <v>-1.9</v>
      </c>
      <c r="Q44" s="86">
        <v>-3</v>
      </c>
      <c r="R44" s="172" t="s">
        <v>373</v>
      </c>
      <c r="S44" s="153">
        <v>2394</v>
      </c>
      <c r="T44" s="63">
        <v>-1.1000000000000001</v>
      </c>
      <c r="U44" s="86">
        <v>-4</v>
      </c>
      <c r="V44" s="172" t="s">
        <v>373</v>
      </c>
      <c r="W44" s="153">
        <v>4867</v>
      </c>
      <c r="X44" s="63">
        <v>-4</v>
      </c>
      <c r="Y44" s="86">
        <v>-7.7</v>
      </c>
      <c r="Z44" s="172" t="s">
        <v>373</v>
      </c>
      <c r="AA44" s="153">
        <v>4035</v>
      </c>
      <c r="AB44" s="63">
        <v>-17.5</v>
      </c>
      <c r="AC44" s="86">
        <v>-6</v>
      </c>
      <c r="AD44" s="172" t="s">
        <v>373</v>
      </c>
      <c r="AE44" s="51" t="s">
        <v>52</v>
      </c>
      <c r="AF44" s="48"/>
    </row>
    <row r="45" spans="1:32" s="49" customFormat="1" ht="12" customHeight="1">
      <c r="A45" s="43" t="s">
        <v>53</v>
      </c>
      <c r="B45" s="50"/>
      <c r="C45" s="151">
        <v>24537</v>
      </c>
      <c r="D45" s="86">
        <v>-20.9</v>
      </c>
      <c r="E45" s="86">
        <v>-4.9000000000000004</v>
      </c>
      <c r="F45" s="172" t="s">
        <v>373</v>
      </c>
      <c r="G45" s="153">
        <v>10862</v>
      </c>
      <c r="H45" s="63">
        <v>-14.6</v>
      </c>
      <c r="I45" s="86">
        <v>-7.8</v>
      </c>
      <c r="J45" s="172" t="s">
        <v>373</v>
      </c>
      <c r="K45" s="153">
        <v>9296</v>
      </c>
      <c r="L45" s="63">
        <v>-30.2</v>
      </c>
      <c r="M45" s="86">
        <v>-6.4</v>
      </c>
      <c r="N45" s="172" t="s">
        <v>373</v>
      </c>
      <c r="O45" s="153">
        <v>4378</v>
      </c>
      <c r="P45" s="63">
        <v>-12.3</v>
      </c>
      <c r="Q45" s="86">
        <v>-3.4</v>
      </c>
      <c r="R45" s="172" t="s">
        <v>373</v>
      </c>
      <c r="S45" s="153">
        <v>2098</v>
      </c>
      <c r="T45" s="63">
        <v>-8.9</v>
      </c>
      <c r="U45" s="86">
        <v>-4.4000000000000004</v>
      </c>
      <c r="V45" s="172" t="s">
        <v>373</v>
      </c>
      <c r="W45" s="153">
        <v>4058</v>
      </c>
      <c r="X45" s="63">
        <v>-15.9</v>
      </c>
      <c r="Y45" s="86">
        <v>-8.9</v>
      </c>
      <c r="Z45" s="172" t="s">
        <v>373</v>
      </c>
      <c r="AA45" s="153">
        <v>1648</v>
      </c>
      <c r="AB45" s="63">
        <v>-64.2</v>
      </c>
      <c r="AC45" s="86">
        <v>-6.7</v>
      </c>
      <c r="AD45" s="172" t="s">
        <v>373</v>
      </c>
      <c r="AE45" s="51" t="s">
        <v>54</v>
      </c>
      <c r="AF45" s="48"/>
    </row>
    <row r="46" spans="1:32" s="49" customFormat="1" ht="12" customHeight="1">
      <c r="A46" s="43" t="s">
        <v>55</v>
      </c>
      <c r="B46" s="50"/>
      <c r="C46" s="151">
        <v>25323</v>
      </c>
      <c r="D46" s="86">
        <v>-21</v>
      </c>
      <c r="E46" s="86">
        <v>-5.5</v>
      </c>
      <c r="F46" s="172" t="s">
        <v>373</v>
      </c>
      <c r="G46" s="153">
        <v>10571</v>
      </c>
      <c r="H46" s="63">
        <v>-19.600000000000001</v>
      </c>
      <c r="I46" s="86">
        <v>-8.6</v>
      </c>
      <c r="J46" s="172" t="s">
        <v>373</v>
      </c>
      <c r="K46" s="153">
        <v>10440</v>
      </c>
      <c r="L46" s="63">
        <v>-24</v>
      </c>
      <c r="M46" s="86">
        <v>-7.1</v>
      </c>
      <c r="N46" s="172" t="s">
        <v>373</v>
      </c>
      <c r="O46" s="153">
        <v>4312</v>
      </c>
      <c r="P46" s="63">
        <v>-16.5</v>
      </c>
      <c r="Q46" s="86">
        <v>-3.8</v>
      </c>
      <c r="R46" s="172" t="s">
        <v>373</v>
      </c>
      <c r="S46" s="153">
        <v>2057</v>
      </c>
      <c r="T46" s="63">
        <v>-13.4</v>
      </c>
      <c r="U46" s="86">
        <v>-4.7</v>
      </c>
      <c r="V46" s="172" t="s">
        <v>373</v>
      </c>
      <c r="W46" s="153">
        <v>3903</v>
      </c>
      <c r="X46" s="63">
        <v>-21.6</v>
      </c>
      <c r="Y46" s="86">
        <v>-9.9</v>
      </c>
      <c r="Z46" s="172" t="s">
        <v>373</v>
      </c>
      <c r="AA46" s="153">
        <v>3138</v>
      </c>
      <c r="AB46" s="63">
        <v>-33.5</v>
      </c>
      <c r="AC46" s="86">
        <v>-7.2</v>
      </c>
      <c r="AD46" s="172" t="s">
        <v>373</v>
      </c>
      <c r="AE46" s="51" t="s">
        <v>56</v>
      </c>
      <c r="AF46" s="48"/>
    </row>
    <row r="47" spans="1:32" s="49" customFormat="1" ht="12" customHeight="1">
      <c r="A47" s="43" t="s">
        <v>57</v>
      </c>
      <c r="B47" s="50"/>
      <c r="C47" s="151">
        <v>28979</v>
      </c>
      <c r="D47" s="86">
        <v>-0.9</v>
      </c>
      <c r="E47" s="86">
        <v>-6</v>
      </c>
      <c r="F47" s="172" t="s">
        <v>373</v>
      </c>
      <c r="G47" s="153">
        <v>11635</v>
      </c>
      <c r="H47" s="63">
        <v>-2.6</v>
      </c>
      <c r="I47" s="86">
        <v>-9.1999999999999993</v>
      </c>
      <c r="J47" s="172" t="s">
        <v>373</v>
      </c>
      <c r="K47" s="153">
        <v>12658</v>
      </c>
      <c r="L47" s="63">
        <v>0.9</v>
      </c>
      <c r="M47" s="86">
        <v>-7.5</v>
      </c>
      <c r="N47" s="172" t="s">
        <v>373</v>
      </c>
      <c r="O47" s="153">
        <v>4686</v>
      </c>
      <c r="P47" s="63">
        <v>-1.2</v>
      </c>
      <c r="Q47" s="86">
        <v>-4.0999999999999996</v>
      </c>
      <c r="R47" s="172" t="s">
        <v>373</v>
      </c>
      <c r="S47" s="153">
        <v>2228</v>
      </c>
      <c r="T47" s="63">
        <v>2.6</v>
      </c>
      <c r="U47" s="86">
        <v>-5</v>
      </c>
      <c r="V47" s="172" t="s">
        <v>373</v>
      </c>
      <c r="W47" s="153">
        <v>4413</v>
      </c>
      <c r="X47" s="63">
        <v>-2.9</v>
      </c>
      <c r="Y47" s="86">
        <v>-10.7</v>
      </c>
      <c r="Z47" s="172" t="s">
        <v>373</v>
      </c>
      <c r="AA47" s="153">
        <v>4484</v>
      </c>
      <c r="AB47" s="63">
        <v>3.3</v>
      </c>
      <c r="AC47" s="86">
        <v>-6.8</v>
      </c>
      <c r="AD47" s="172" t="s">
        <v>375</v>
      </c>
      <c r="AE47" s="51" t="s">
        <v>58</v>
      </c>
      <c r="AF47" s="48"/>
    </row>
    <row r="48" spans="1:32" s="49" customFormat="1" ht="12" customHeight="1">
      <c r="A48" s="43" t="s">
        <v>59</v>
      </c>
      <c r="B48" s="50"/>
      <c r="C48" s="151">
        <v>29609</v>
      </c>
      <c r="D48" s="86">
        <v>-4.4000000000000004</v>
      </c>
      <c r="E48" s="86">
        <v>-6.4</v>
      </c>
      <c r="F48" s="172" t="s">
        <v>373</v>
      </c>
      <c r="G48" s="153">
        <v>11878</v>
      </c>
      <c r="H48" s="63">
        <v>-8.1</v>
      </c>
      <c r="I48" s="86">
        <v>-9.4</v>
      </c>
      <c r="J48" s="172" t="s">
        <v>373</v>
      </c>
      <c r="K48" s="153">
        <v>12783</v>
      </c>
      <c r="L48" s="63">
        <v>-1.2</v>
      </c>
      <c r="M48" s="86">
        <v>-7.6</v>
      </c>
      <c r="N48" s="172" t="s">
        <v>373</v>
      </c>
      <c r="O48" s="153">
        <v>4948</v>
      </c>
      <c r="P48" s="63">
        <v>-3</v>
      </c>
      <c r="Q48" s="86">
        <v>-4.3</v>
      </c>
      <c r="R48" s="172" t="s">
        <v>373</v>
      </c>
      <c r="S48" s="153">
        <v>2218</v>
      </c>
      <c r="T48" s="63">
        <v>-3.9</v>
      </c>
      <c r="U48" s="86">
        <v>-4.9000000000000004</v>
      </c>
      <c r="V48" s="172" t="s">
        <v>373</v>
      </c>
      <c r="W48" s="153">
        <v>4584</v>
      </c>
      <c r="X48" s="63">
        <v>-8.3000000000000007</v>
      </c>
      <c r="Y48" s="86">
        <v>-11.1</v>
      </c>
      <c r="Z48" s="172" t="s">
        <v>373</v>
      </c>
      <c r="AA48" s="153">
        <v>4330</v>
      </c>
      <c r="AB48" s="63">
        <v>12.6</v>
      </c>
      <c r="AC48" s="86">
        <v>-6</v>
      </c>
      <c r="AD48" s="172" t="s">
        <v>375</v>
      </c>
      <c r="AE48" s="51" t="s">
        <v>60</v>
      </c>
      <c r="AF48" s="48"/>
    </row>
    <row r="49" spans="1:32" s="49" customFormat="1" ht="12" customHeight="1">
      <c r="A49" s="43" t="s">
        <v>61</v>
      </c>
      <c r="B49" s="50"/>
      <c r="C49" s="151">
        <v>26353</v>
      </c>
      <c r="D49" s="86">
        <v>-13.6</v>
      </c>
      <c r="E49" s="86">
        <v>-6.6</v>
      </c>
      <c r="F49" s="172" t="s">
        <v>373</v>
      </c>
      <c r="G49" s="153">
        <v>10745</v>
      </c>
      <c r="H49" s="63">
        <v>-13.8</v>
      </c>
      <c r="I49" s="86">
        <v>-9.4</v>
      </c>
      <c r="J49" s="172" t="s">
        <v>373</v>
      </c>
      <c r="K49" s="153">
        <v>11058</v>
      </c>
      <c r="L49" s="63">
        <v>-15.3</v>
      </c>
      <c r="M49" s="86">
        <v>-7.6</v>
      </c>
      <c r="N49" s="172" t="s">
        <v>373</v>
      </c>
      <c r="O49" s="153">
        <v>4550</v>
      </c>
      <c r="P49" s="63">
        <v>-8.1999999999999993</v>
      </c>
      <c r="Q49" s="86">
        <v>-4.5</v>
      </c>
      <c r="R49" s="172" t="s">
        <v>373</v>
      </c>
      <c r="S49" s="153">
        <v>2008</v>
      </c>
      <c r="T49" s="63">
        <v>-11.4</v>
      </c>
      <c r="U49" s="86">
        <v>-4.7</v>
      </c>
      <c r="V49" s="172" t="s">
        <v>375</v>
      </c>
      <c r="W49" s="153">
        <v>3963</v>
      </c>
      <c r="X49" s="63">
        <v>-16.8</v>
      </c>
      <c r="Y49" s="86">
        <v>-11.2</v>
      </c>
      <c r="Z49" s="172" t="s">
        <v>373</v>
      </c>
      <c r="AA49" s="153">
        <v>3688</v>
      </c>
      <c r="AB49" s="63">
        <v>-15.6</v>
      </c>
      <c r="AC49" s="86">
        <v>-5.2</v>
      </c>
      <c r="AD49" s="172" t="s">
        <v>375</v>
      </c>
      <c r="AE49" s="51" t="s">
        <v>62</v>
      </c>
      <c r="AF49" s="48"/>
    </row>
    <row r="50" spans="1:32" s="49" customFormat="1" ht="12" customHeight="1">
      <c r="A50" s="43" t="s">
        <v>63</v>
      </c>
      <c r="B50" s="50"/>
      <c r="C50" s="151">
        <v>30503</v>
      </c>
      <c r="D50" s="86">
        <v>-3.2</v>
      </c>
      <c r="E50" s="86">
        <v>-6.7</v>
      </c>
      <c r="F50" s="172" t="s">
        <v>373</v>
      </c>
      <c r="G50" s="153">
        <v>12166</v>
      </c>
      <c r="H50" s="63">
        <v>-4.9000000000000004</v>
      </c>
      <c r="I50" s="86">
        <v>-9.1999999999999993</v>
      </c>
      <c r="J50" s="172" t="s">
        <v>373</v>
      </c>
      <c r="K50" s="153">
        <v>13255</v>
      </c>
      <c r="L50" s="63">
        <v>-2.4</v>
      </c>
      <c r="M50" s="86">
        <v>-7.4</v>
      </c>
      <c r="N50" s="172" t="s">
        <v>373</v>
      </c>
      <c r="O50" s="153">
        <v>5082</v>
      </c>
      <c r="P50" s="63">
        <v>-0.9</v>
      </c>
      <c r="Q50" s="86">
        <v>-4.5999999999999996</v>
      </c>
      <c r="R50" s="172" t="s">
        <v>373</v>
      </c>
      <c r="S50" s="153">
        <v>2272</v>
      </c>
      <c r="T50" s="63">
        <v>-1.7</v>
      </c>
      <c r="U50" s="86">
        <v>-4.2</v>
      </c>
      <c r="V50" s="172" t="s">
        <v>375</v>
      </c>
      <c r="W50" s="153">
        <v>4542</v>
      </c>
      <c r="X50" s="63">
        <v>-7.1</v>
      </c>
      <c r="Y50" s="86">
        <v>-11.1</v>
      </c>
      <c r="Z50" s="172" t="s">
        <v>373</v>
      </c>
      <c r="AA50" s="153">
        <v>4831</v>
      </c>
      <c r="AB50" s="63">
        <v>3.1</v>
      </c>
      <c r="AC50" s="86">
        <v>-4.2</v>
      </c>
      <c r="AD50" s="172" t="s">
        <v>375</v>
      </c>
      <c r="AE50" s="51" t="s">
        <v>64</v>
      </c>
      <c r="AF50" s="48"/>
    </row>
    <row r="51" spans="1:32" s="49" customFormat="1" ht="12" customHeight="1">
      <c r="A51" s="43" t="s">
        <v>65</v>
      </c>
      <c r="B51" s="50"/>
      <c r="C51" s="151">
        <v>30489</v>
      </c>
      <c r="D51" s="86">
        <v>-1.9</v>
      </c>
      <c r="E51" s="86">
        <v>-6.7</v>
      </c>
      <c r="F51" s="172" t="s">
        <v>373</v>
      </c>
      <c r="G51" s="153">
        <v>12227</v>
      </c>
      <c r="H51" s="63">
        <v>-3.4</v>
      </c>
      <c r="I51" s="86">
        <v>-8.8000000000000007</v>
      </c>
      <c r="J51" s="172" t="s">
        <v>373</v>
      </c>
      <c r="K51" s="153">
        <v>13196</v>
      </c>
      <c r="L51" s="63">
        <v>-0.7</v>
      </c>
      <c r="M51" s="86">
        <v>-7.1</v>
      </c>
      <c r="N51" s="172" t="s">
        <v>373</v>
      </c>
      <c r="O51" s="153">
        <v>5066</v>
      </c>
      <c r="P51" s="63">
        <v>-1.1000000000000001</v>
      </c>
      <c r="Q51" s="86">
        <v>-4.5999999999999996</v>
      </c>
      <c r="R51" s="172" t="s">
        <v>373</v>
      </c>
      <c r="S51" s="153">
        <v>2280</v>
      </c>
      <c r="T51" s="63">
        <v>1.1000000000000001</v>
      </c>
      <c r="U51" s="86">
        <v>-3.5</v>
      </c>
      <c r="V51" s="172" t="s">
        <v>375</v>
      </c>
      <c r="W51" s="153">
        <v>4535</v>
      </c>
      <c r="X51" s="63">
        <v>-5.5</v>
      </c>
      <c r="Y51" s="86">
        <v>-10.7</v>
      </c>
      <c r="Z51" s="172" t="s">
        <v>373</v>
      </c>
      <c r="AA51" s="153">
        <v>4800</v>
      </c>
      <c r="AB51" s="63">
        <v>5.5</v>
      </c>
      <c r="AC51" s="86">
        <v>-3.1</v>
      </c>
      <c r="AD51" s="172" t="s">
        <v>375</v>
      </c>
      <c r="AE51" s="51" t="s">
        <v>66</v>
      </c>
      <c r="AF51" s="48"/>
    </row>
    <row r="52" spans="1:32" s="49" customFormat="1" ht="12" customHeight="1">
      <c r="A52" s="50" t="s">
        <v>67</v>
      </c>
      <c r="B52" s="50"/>
      <c r="C52" s="151">
        <v>29563</v>
      </c>
      <c r="D52" s="86">
        <v>-4.2</v>
      </c>
      <c r="E52" s="86">
        <v>-6.7</v>
      </c>
      <c r="F52" s="172" t="s">
        <v>373</v>
      </c>
      <c r="G52" s="153">
        <v>11870</v>
      </c>
      <c r="H52" s="63">
        <v>-5.0999999999999996</v>
      </c>
      <c r="I52" s="86">
        <v>-8.4</v>
      </c>
      <c r="J52" s="172" t="s">
        <v>373</v>
      </c>
      <c r="K52" s="153">
        <v>12811</v>
      </c>
      <c r="L52" s="63">
        <v>-3.6</v>
      </c>
      <c r="M52" s="86">
        <v>-6.6</v>
      </c>
      <c r="N52" s="172" t="s">
        <v>373</v>
      </c>
      <c r="O52" s="153">
        <v>4882</v>
      </c>
      <c r="P52" s="63">
        <v>-3.2</v>
      </c>
      <c r="Q52" s="86">
        <v>-4.5</v>
      </c>
      <c r="R52" s="172" t="s">
        <v>373</v>
      </c>
      <c r="S52" s="153">
        <v>2279</v>
      </c>
      <c r="T52" s="61" t="s">
        <v>357</v>
      </c>
      <c r="U52" s="86">
        <v>-2.8</v>
      </c>
      <c r="V52" s="172" t="s">
        <v>375</v>
      </c>
      <c r="W52" s="153">
        <v>4390</v>
      </c>
      <c r="X52" s="63">
        <v>-8.1999999999999993</v>
      </c>
      <c r="Y52" s="86">
        <v>-10.3</v>
      </c>
      <c r="Z52" s="172" t="s">
        <v>373</v>
      </c>
      <c r="AA52" s="153">
        <v>4704</v>
      </c>
      <c r="AB52" s="63">
        <v>3.3</v>
      </c>
      <c r="AC52" s="86">
        <v>-1.6</v>
      </c>
      <c r="AD52" s="172" t="s">
        <v>375</v>
      </c>
      <c r="AE52" s="51" t="s">
        <v>68</v>
      </c>
      <c r="AF52" s="48"/>
    </row>
    <row r="53" spans="1:32" s="49" customFormat="1" ht="12" customHeight="1">
      <c r="A53" s="50" t="s">
        <v>69</v>
      </c>
      <c r="B53" s="50"/>
      <c r="C53" s="151">
        <v>25020</v>
      </c>
      <c r="D53" s="86">
        <v>-1.5</v>
      </c>
      <c r="E53" s="86">
        <v>-6.6</v>
      </c>
      <c r="F53" s="172" t="s">
        <v>373</v>
      </c>
      <c r="G53" s="153">
        <v>10071</v>
      </c>
      <c r="H53" s="63">
        <v>-3</v>
      </c>
      <c r="I53" s="86">
        <v>-7.7</v>
      </c>
      <c r="J53" s="172" t="s">
        <v>373</v>
      </c>
      <c r="K53" s="153">
        <v>10553</v>
      </c>
      <c r="L53" s="63">
        <v>-0.8</v>
      </c>
      <c r="M53" s="86">
        <v>-6.1</v>
      </c>
      <c r="N53" s="172" t="s">
        <v>373</v>
      </c>
      <c r="O53" s="153">
        <v>4396</v>
      </c>
      <c r="P53" s="63">
        <v>0.3</v>
      </c>
      <c r="Q53" s="86">
        <v>-4.4000000000000004</v>
      </c>
      <c r="R53" s="172" t="s">
        <v>373</v>
      </c>
      <c r="S53" s="153">
        <v>2028</v>
      </c>
      <c r="T53" s="63">
        <v>4.5999999999999996</v>
      </c>
      <c r="U53" s="86">
        <v>-2</v>
      </c>
      <c r="V53" s="172" t="s">
        <v>375</v>
      </c>
      <c r="W53" s="153">
        <v>3724</v>
      </c>
      <c r="X53" s="63">
        <v>-3.8</v>
      </c>
      <c r="Y53" s="86">
        <v>-9.6999999999999993</v>
      </c>
      <c r="Z53" s="172" t="s">
        <v>373</v>
      </c>
      <c r="AA53" s="153">
        <v>3684</v>
      </c>
      <c r="AB53" s="63">
        <v>3</v>
      </c>
      <c r="AC53" s="72" t="s">
        <v>357</v>
      </c>
      <c r="AD53" s="175" t="s">
        <v>377</v>
      </c>
      <c r="AE53" s="51" t="s">
        <v>70</v>
      </c>
      <c r="AF53" s="48"/>
    </row>
    <row r="54" spans="1:32" s="49" customFormat="1" ht="12" customHeight="1">
      <c r="A54" s="43"/>
      <c r="B54" s="50"/>
      <c r="C54" s="157"/>
      <c r="D54" s="72"/>
      <c r="E54" s="72"/>
      <c r="F54" s="174"/>
      <c r="G54" s="153"/>
      <c r="H54" s="63"/>
      <c r="I54" s="72"/>
      <c r="J54" s="174"/>
      <c r="K54" s="153"/>
      <c r="L54" s="63"/>
      <c r="M54" s="72"/>
      <c r="N54" s="174"/>
      <c r="O54" s="153"/>
      <c r="P54" s="63"/>
      <c r="Q54" s="72"/>
      <c r="R54" s="174"/>
      <c r="S54" s="153"/>
      <c r="T54" s="63"/>
      <c r="U54" s="72"/>
      <c r="V54" s="174"/>
      <c r="W54" s="153"/>
      <c r="X54" s="63"/>
      <c r="Y54" s="72"/>
      <c r="Z54" s="174"/>
      <c r="AA54" s="153"/>
      <c r="AB54" s="63"/>
      <c r="AC54" s="72"/>
      <c r="AD54" s="174"/>
      <c r="AE54" s="51"/>
      <c r="AF54" s="48"/>
    </row>
    <row r="55" spans="1:32" s="76" customFormat="1" ht="12" customHeight="1">
      <c r="A55" s="69" t="s">
        <v>174</v>
      </c>
      <c r="B55" s="70"/>
      <c r="C55" s="159">
        <v>345128</v>
      </c>
      <c r="D55" s="86">
        <v>-6.6</v>
      </c>
      <c r="E55" s="86">
        <v>-5.6</v>
      </c>
      <c r="F55" s="172" t="s">
        <v>373</v>
      </c>
      <c r="G55" s="159">
        <v>140737</v>
      </c>
      <c r="H55" s="86">
        <v>-6.9</v>
      </c>
      <c r="I55" s="86">
        <v>-8.1</v>
      </c>
      <c r="J55" s="172" t="s">
        <v>373</v>
      </c>
      <c r="K55" s="159">
        <v>146712</v>
      </c>
      <c r="L55" s="86">
        <v>-7.2</v>
      </c>
      <c r="M55" s="86">
        <v>-6.5</v>
      </c>
      <c r="N55" s="172" t="s">
        <v>373</v>
      </c>
      <c r="O55" s="159">
        <v>57678</v>
      </c>
      <c r="P55" s="86">
        <v>-4.2</v>
      </c>
      <c r="Q55" s="86">
        <v>-3.8</v>
      </c>
      <c r="R55" s="172" t="s">
        <v>373</v>
      </c>
      <c r="S55" s="159">
        <v>26611</v>
      </c>
      <c r="T55" s="86">
        <v>-2.8</v>
      </c>
      <c r="U55" s="86">
        <v>-3.9</v>
      </c>
      <c r="V55" s="172" t="s">
        <v>373</v>
      </c>
      <c r="W55" s="159">
        <v>52762</v>
      </c>
      <c r="X55" s="86">
        <v>-8.4</v>
      </c>
      <c r="Y55" s="86">
        <v>-9.4</v>
      </c>
      <c r="Z55" s="172" t="s">
        <v>373</v>
      </c>
      <c r="AA55" s="159">
        <v>48951</v>
      </c>
      <c r="AB55" s="86">
        <v>-8.5</v>
      </c>
      <c r="AC55" s="86">
        <v>-4.7</v>
      </c>
      <c r="AD55" s="172" t="s">
        <v>375</v>
      </c>
      <c r="AE55" s="74" t="s">
        <v>174</v>
      </c>
      <c r="AF55" s="75"/>
    </row>
    <row r="56" spans="1:32" s="22" customFormat="1" ht="12" customHeight="1">
      <c r="A56" s="65" t="s">
        <v>72</v>
      </c>
      <c r="B56" s="65"/>
      <c r="C56" s="66"/>
      <c r="D56" s="66"/>
      <c r="E56" s="66"/>
      <c r="F56" s="66"/>
      <c r="G56" s="67"/>
      <c r="H56" s="67"/>
      <c r="I56" s="66"/>
      <c r="J56" s="66"/>
      <c r="K56" s="67"/>
      <c r="L56" s="67"/>
      <c r="M56" s="66"/>
      <c r="N56" s="66"/>
      <c r="O56" s="67"/>
      <c r="P56" s="67"/>
      <c r="Q56" s="66"/>
      <c r="R56" s="66"/>
      <c r="S56" s="67"/>
      <c r="T56" s="67"/>
      <c r="U56" s="66"/>
      <c r="V56" s="66"/>
      <c r="W56" s="67"/>
      <c r="X56" s="67"/>
      <c r="Y56" s="66"/>
      <c r="Z56" s="66"/>
      <c r="AA56" s="67"/>
      <c r="AB56" s="67"/>
      <c r="AC56" s="66"/>
      <c r="AD56" s="66"/>
      <c r="AE56" s="27"/>
      <c r="AF56" s="27"/>
    </row>
    <row r="57" spans="1:32" s="22" customFormat="1" ht="12" customHeight="1">
      <c r="A57" s="68" t="s">
        <v>106</v>
      </c>
      <c r="B57" s="68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</row>
    <row r="58" spans="1:32" s="22" customFormat="1" ht="12" customHeight="1">
      <c r="A58" s="68" t="s">
        <v>168</v>
      </c>
      <c r="B58" s="68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</row>
    <row r="59" spans="1:32" s="22" customFormat="1" ht="12" customHeight="1">
      <c r="A59" s="22" t="s">
        <v>473</v>
      </c>
      <c r="B59" s="68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</row>
    <row r="60" spans="1:32" ht="12" customHeight="1">
      <c r="A60" s="68" t="s">
        <v>654</v>
      </c>
    </row>
    <row r="61" spans="1:32" ht="12" customHeight="1">
      <c r="A61" s="68" t="s">
        <v>648</v>
      </c>
    </row>
    <row r="62" spans="1:32" ht="12" customHeight="1">
      <c r="A62" s="68" t="s">
        <v>612</v>
      </c>
    </row>
  </sheetData>
  <customSheetViews>
    <customSheetView guid="{5DD711B4-4D49-40C2-8936-109F89833E80}" showGridLines="0">
      <selection activeCell="W25" sqref="W25"/>
      <colBreaks count="1" manualBreakCount="1">
        <brk id="13" min="7" max="65" man="1"/>
      </colBreaks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2">
    <mergeCell ref="A5:B10"/>
    <mergeCell ref="C5:F5"/>
    <mergeCell ref="G5:R5"/>
    <mergeCell ref="S5:AD5"/>
    <mergeCell ref="G7:G10"/>
    <mergeCell ref="H7:J9"/>
    <mergeCell ref="G6:J6"/>
    <mergeCell ref="K6:N6"/>
    <mergeCell ref="O6:R6"/>
    <mergeCell ref="W7:W10"/>
    <mergeCell ref="X7:Z9"/>
    <mergeCell ref="AA7:AA10"/>
    <mergeCell ref="AB7:AD9"/>
    <mergeCell ref="K7:K10"/>
    <mergeCell ref="L7:N9"/>
    <mergeCell ref="O7:O10"/>
    <mergeCell ref="AE5:AF10"/>
    <mergeCell ref="C6:C10"/>
    <mergeCell ref="D6:F9"/>
    <mergeCell ref="S6:V6"/>
    <mergeCell ref="W6:Z6"/>
    <mergeCell ref="AA6:AD6"/>
    <mergeCell ref="P7:R9"/>
    <mergeCell ref="S7:S10"/>
    <mergeCell ref="T7:V9"/>
    <mergeCell ref="Y10:Z10"/>
    <mergeCell ref="AC10:AD10"/>
    <mergeCell ref="E10:F10"/>
    <mergeCell ref="I10:J10"/>
    <mergeCell ref="M10:N10"/>
    <mergeCell ref="Q10:R10"/>
    <mergeCell ref="U10:V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  <colBreaks count="2" manualBreakCount="2">
    <brk id="14" max="60" man="1"/>
    <brk id="26" max="60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F62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4" width="9.140625" style="26" customWidth="1"/>
    <col min="5" max="5" width="6" style="26" customWidth="1"/>
    <col min="6" max="6" width="2.7109375" style="26" customWidth="1"/>
    <col min="7" max="8" width="9.140625" style="26" customWidth="1"/>
    <col min="9" max="9" width="6" style="26" customWidth="1"/>
    <col min="10" max="10" width="2.7109375" style="26" customWidth="1"/>
    <col min="11" max="12" width="9.140625" style="26" customWidth="1"/>
    <col min="13" max="13" width="6" style="26" customWidth="1"/>
    <col min="14" max="14" width="2.7109375" style="26" customWidth="1"/>
    <col min="15" max="16" width="9.140625" style="26" customWidth="1"/>
    <col min="17" max="17" width="6" style="26" customWidth="1"/>
    <col min="18" max="18" width="2.7109375" style="26" customWidth="1"/>
    <col min="19" max="20" width="9.140625" style="26" customWidth="1"/>
    <col min="21" max="21" width="6" style="26" customWidth="1"/>
    <col min="22" max="22" width="2.7109375" style="26" customWidth="1"/>
    <col min="23" max="24" width="9.140625" style="26" customWidth="1"/>
    <col min="25" max="25" width="6" style="26" customWidth="1"/>
    <col min="26" max="26" width="2.7109375" style="26" customWidth="1"/>
    <col min="27" max="28" width="9.140625" style="26" customWidth="1"/>
    <col min="29" max="29" width="6" style="26" customWidth="1"/>
    <col min="30" max="30" width="2.7109375" style="26" customWidth="1"/>
    <col min="31" max="31" width="5.140625" style="26" customWidth="1"/>
    <col min="32" max="32" width="9.140625" style="26" customWidth="1"/>
    <col min="33" max="16384" width="11.42578125" style="26"/>
  </cols>
  <sheetData>
    <row r="1" spans="1:32" s="22" customFormat="1" ht="12" customHeight="1">
      <c r="A1" s="20" t="s">
        <v>2</v>
      </c>
      <c r="B1" s="21"/>
      <c r="AE1" s="23"/>
      <c r="AF1" s="19"/>
    </row>
    <row r="2" spans="1:32" s="22" customFormat="1" ht="12" customHeight="1">
      <c r="A2" s="20"/>
      <c r="B2" s="21"/>
      <c r="AE2" s="23"/>
      <c r="AF2" s="19"/>
    </row>
    <row r="3" spans="1:32" s="22" customFormat="1" ht="12" customHeight="1">
      <c r="A3" s="21" t="s">
        <v>107</v>
      </c>
      <c r="B3" s="21"/>
      <c r="D3" s="166"/>
      <c r="H3" s="77"/>
      <c r="R3" s="176"/>
      <c r="V3" s="176"/>
      <c r="AD3" s="176"/>
      <c r="AE3" s="23"/>
      <c r="AF3" s="19"/>
    </row>
    <row r="4" spans="1:32" ht="12" customHeight="1">
      <c r="A4" s="24" t="s">
        <v>85</v>
      </c>
      <c r="D4" s="49"/>
      <c r="R4" s="177"/>
      <c r="V4" s="177"/>
      <c r="AD4" s="177"/>
      <c r="AE4" s="27"/>
      <c r="AF4" s="27"/>
    </row>
    <row r="5" spans="1:32" s="28" customFormat="1" ht="12" customHeight="1">
      <c r="A5" s="309" t="s">
        <v>46</v>
      </c>
      <c r="B5" s="329"/>
      <c r="C5" s="332" t="s">
        <v>132</v>
      </c>
      <c r="D5" s="333"/>
      <c r="E5" s="333"/>
      <c r="F5" s="333"/>
      <c r="G5" s="332" t="s">
        <v>87</v>
      </c>
      <c r="H5" s="333"/>
      <c r="I5" s="333"/>
      <c r="J5" s="333"/>
      <c r="K5" s="333"/>
      <c r="L5" s="333"/>
      <c r="M5" s="333"/>
      <c r="N5" s="333"/>
      <c r="O5" s="333"/>
      <c r="P5" s="333"/>
      <c r="Q5" s="333"/>
      <c r="R5" s="333"/>
      <c r="S5" s="332" t="s">
        <v>610</v>
      </c>
      <c r="T5" s="333"/>
      <c r="U5" s="333"/>
      <c r="V5" s="333"/>
      <c r="W5" s="333"/>
      <c r="X5" s="333"/>
      <c r="Y5" s="333"/>
      <c r="Z5" s="333"/>
      <c r="AA5" s="333"/>
      <c r="AB5" s="333"/>
      <c r="AC5" s="333"/>
      <c r="AD5" s="333"/>
      <c r="AE5" s="308" t="s">
        <v>46</v>
      </c>
      <c r="AF5" s="309"/>
    </row>
    <row r="6" spans="1:32" s="28" customFormat="1" ht="12" customHeight="1">
      <c r="A6" s="311"/>
      <c r="B6" s="330"/>
      <c r="C6" s="314" t="s">
        <v>110</v>
      </c>
      <c r="D6" s="317" t="s">
        <v>75</v>
      </c>
      <c r="E6" s="318"/>
      <c r="F6" s="318"/>
      <c r="G6" s="323" t="s">
        <v>79</v>
      </c>
      <c r="H6" s="324"/>
      <c r="I6" s="324"/>
      <c r="J6" s="324"/>
      <c r="K6" s="334" t="s">
        <v>78</v>
      </c>
      <c r="L6" s="335"/>
      <c r="M6" s="335"/>
      <c r="N6" s="335"/>
      <c r="O6" s="334" t="s">
        <v>84</v>
      </c>
      <c r="P6" s="335"/>
      <c r="Q6" s="335"/>
      <c r="R6" s="335"/>
      <c r="S6" s="334" t="s">
        <v>655</v>
      </c>
      <c r="T6" s="335"/>
      <c r="U6" s="335"/>
      <c r="V6" s="335"/>
      <c r="W6" s="334" t="s">
        <v>80</v>
      </c>
      <c r="X6" s="335"/>
      <c r="Y6" s="335"/>
      <c r="Z6" s="335"/>
      <c r="AA6" s="334" t="s">
        <v>169</v>
      </c>
      <c r="AB6" s="335"/>
      <c r="AC6" s="335"/>
      <c r="AD6" s="335"/>
      <c r="AE6" s="310"/>
      <c r="AF6" s="311"/>
    </row>
    <row r="7" spans="1:32" s="28" customFormat="1" ht="12" customHeight="1">
      <c r="A7" s="311"/>
      <c r="B7" s="330"/>
      <c r="C7" s="315"/>
      <c r="D7" s="325"/>
      <c r="E7" s="326"/>
      <c r="F7" s="326"/>
      <c r="G7" s="314" t="s">
        <v>110</v>
      </c>
      <c r="H7" s="317" t="s">
        <v>75</v>
      </c>
      <c r="I7" s="318"/>
      <c r="J7" s="318"/>
      <c r="K7" s="360" t="s">
        <v>110</v>
      </c>
      <c r="L7" s="362" t="s">
        <v>75</v>
      </c>
      <c r="M7" s="363"/>
      <c r="N7" s="363"/>
      <c r="O7" s="360" t="s">
        <v>110</v>
      </c>
      <c r="P7" s="362" t="s">
        <v>75</v>
      </c>
      <c r="Q7" s="363"/>
      <c r="R7" s="363"/>
      <c r="S7" s="360" t="s">
        <v>110</v>
      </c>
      <c r="T7" s="362" t="s">
        <v>75</v>
      </c>
      <c r="U7" s="363"/>
      <c r="V7" s="363"/>
      <c r="W7" s="360" t="s">
        <v>110</v>
      </c>
      <c r="X7" s="362" t="s">
        <v>75</v>
      </c>
      <c r="Y7" s="363"/>
      <c r="Z7" s="363"/>
      <c r="AA7" s="360" t="s">
        <v>110</v>
      </c>
      <c r="AB7" s="362" t="s">
        <v>75</v>
      </c>
      <c r="AC7" s="363"/>
      <c r="AD7" s="363"/>
      <c r="AE7" s="310"/>
      <c r="AF7" s="311"/>
    </row>
    <row r="8" spans="1:32" s="28" customFormat="1" ht="12" customHeight="1">
      <c r="A8" s="311"/>
      <c r="B8" s="330"/>
      <c r="C8" s="315"/>
      <c r="D8" s="325"/>
      <c r="E8" s="326"/>
      <c r="F8" s="326"/>
      <c r="G8" s="315"/>
      <c r="H8" s="325"/>
      <c r="I8" s="326"/>
      <c r="J8" s="326"/>
      <c r="K8" s="355"/>
      <c r="L8" s="364"/>
      <c r="M8" s="365"/>
      <c r="N8" s="365"/>
      <c r="O8" s="355"/>
      <c r="P8" s="364"/>
      <c r="Q8" s="365"/>
      <c r="R8" s="365"/>
      <c r="S8" s="355"/>
      <c r="T8" s="364"/>
      <c r="U8" s="365"/>
      <c r="V8" s="365"/>
      <c r="W8" s="355"/>
      <c r="X8" s="364"/>
      <c r="Y8" s="365"/>
      <c r="Z8" s="365"/>
      <c r="AA8" s="355"/>
      <c r="AB8" s="364"/>
      <c r="AC8" s="365"/>
      <c r="AD8" s="365"/>
      <c r="AE8" s="310"/>
      <c r="AF8" s="311"/>
    </row>
    <row r="9" spans="1:32" s="28" customFormat="1" ht="12" customHeight="1">
      <c r="A9" s="311"/>
      <c r="B9" s="330"/>
      <c r="C9" s="315"/>
      <c r="D9" s="327"/>
      <c r="E9" s="328"/>
      <c r="F9" s="328"/>
      <c r="G9" s="315"/>
      <c r="H9" s="327"/>
      <c r="I9" s="328"/>
      <c r="J9" s="328"/>
      <c r="K9" s="355"/>
      <c r="L9" s="366"/>
      <c r="M9" s="367"/>
      <c r="N9" s="367"/>
      <c r="O9" s="355"/>
      <c r="P9" s="366"/>
      <c r="Q9" s="367"/>
      <c r="R9" s="367"/>
      <c r="S9" s="355"/>
      <c r="T9" s="366"/>
      <c r="U9" s="367"/>
      <c r="V9" s="367"/>
      <c r="W9" s="355"/>
      <c r="X9" s="366"/>
      <c r="Y9" s="367"/>
      <c r="Z9" s="367"/>
      <c r="AA9" s="355"/>
      <c r="AB9" s="366"/>
      <c r="AC9" s="367"/>
      <c r="AD9" s="367"/>
      <c r="AE9" s="310"/>
      <c r="AF9" s="311"/>
    </row>
    <row r="10" spans="1:32" s="28" customFormat="1" ht="12" customHeight="1">
      <c r="A10" s="313"/>
      <c r="B10" s="331"/>
      <c r="C10" s="316"/>
      <c r="D10" s="167" t="s">
        <v>83</v>
      </c>
      <c r="E10" s="336" t="s">
        <v>211</v>
      </c>
      <c r="F10" s="338"/>
      <c r="G10" s="316"/>
      <c r="H10" s="29" t="s">
        <v>83</v>
      </c>
      <c r="I10" s="336" t="s">
        <v>211</v>
      </c>
      <c r="J10" s="338"/>
      <c r="K10" s="361"/>
      <c r="L10" s="155" t="s">
        <v>83</v>
      </c>
      <c r="M10" s="336" t="s">
        <v>211</v>
      </c>
      <c r="N10" s="337"/>
      <c r="O10" s="361"/>
      <c r="P10" s="155" t="s">
        <v>83</v>
      </c>
      <c r="Q10" s="336" t="s">
        <v>211</v>
      </c>
      <c r="R10" s="338"/>
      <c r="S10" s="361"/>
      <c r="T10" s="155" t="s">
        <v>83</v>
      </c>
      <c r="U10" s="336" t="s">
        <v>211</v>
      </c>
      <c r="V10" s="338"/>
      <c r="W10" s="361"/>
      <c r="X10" s="155" t="s">
        <v>83</v>
      </c>
      <c r="Y10" s="336" t="s">
        <v>211</v>
      </c>
      <c r="Z10" s="337"/>
      <c r="AA10" s="361"/>
      <c r="AB10" s="155" t="s">
        <v>83</v>
      </c>
      <c r="AC10" s="336" t="s">
        <v>211</v>
      </c>
      <c r="AD10" s="338"/>
      <c r="AE10" s="312"/>
      <c r="AF10" s="313"/>
    </row>
    <row r="11" spans="1:32" ht="12" customHeight="1">
      <c r="A11" s="30"/>
      <c r="B11" s="31"/>
      <c r="C11" s="32"/>
      <c r="D11" s="169"/>
      <c r="E11" s="33"/>
      <c r="F11" s="33"/>
      <c r="G11" s="34"/>
      <c r="H11" s="34"/>
      <c r="I11" s="33"/>
      <c r="J11" s="33"/>
      <c r="K11" s="34"/>
      <c r="L11" s="34"/>
      <c r="M11" s="33"/>
      <c r="N11" s="33"/>
      <c r="O11" s="34"/>
      <c r="P11" s="34"/>
      <c r="Q11" s="33"/>
      <c r="R11" s="178"/>
      <c r="S11" s="34"/>
      <c r="T11" s="34"/>
      <c r="U11" s="33"/>
      <c r="V11" s="178"/>
      <c r="W11" s="34"/>
      <c r="X11" s="34"/>
      <c r="Y11" s="33"/>
      <c r="Z11" s="33"/>
      <c r="AA11" s="34"/>
      <c r="AB11" s="34"/>
      <c r="AC11" s="33"/>
      <c r="AD11" s="178"/>
      <c r="AE11" s="35"/>
      <c r="AF11" s="30"/>
    </row>
    <row r="12" spans="1:32" s="42" customFormat="1" ht="12" customHeight="1">
      <c r="A12" s="36">
        <v>2015</v>
      </c>
      <c r="B12" s="37"/>
      <c r="C12" s="150">
        <v>224335</v>
      </c>
      <c r="D12" s="80">
        <v>2.1</v>
      </c>
      <c r="E12" s="171">
        <v>2.2000000000000002</v>
      </c>
      <c r="F12" s="173" t="s">
        <v>374</v>
      </c>
      <c r="G12" s="152">
        <v>93789</v>
      </c>
      <c r="H12" s="39">
        <v>1.1000000000000001</v>
      </c>
      <c r="I12" s="171">
        <v>1.2</v>
      </c>
      <c r="J12" s="173" t="s">
        <v>374</v>
      </c>
      <c r="K12" s="152">
        <v>96439</v>
      </c>
      <c r="L12" s="39">
        <v>4.0999999999999996</v>
      </c>
      <c r="M12" s="171">
        <v>4.2</v>
      </c>
      <c r="N12" s="173" t="s">
        <v>374</v>
      </c>
      <c r="O12" s="152">
        <v>34108</v>
      </c>
      <c r="P12" s="39">
        <v>-0.8</v>
      </c>
      <c r="Q12" s="171">
        <v>-0.4</v>
      </c>
      <c r="R12" s="175" t="s">
        <v>375</v>
      </c>
      <c r="S12" s="152">
        <v>17134</v>
      </c>
      <c r="T12" s="39">
        <v>9.6999999999999993</v>
      </c>
      <c r="U12" s="171">
        <v>8.1</v>
      </c>
      <c r="V12" s="173" t="s">
        <v>374</v>
      </c>
      <c r="W12" s="152">
        <v>33382</v>
      </c>
      <c r="X12" s="39">
        <v>0.1</v>
      </c>
      <c r="Y12" s="171">
        <v>0.2</v>
      </c>
      <c r="Z12" s="175" t="s">
        <v>374</v>
      </c>
      <c r="AA12" s="152">
        <v>34052</v>
      </c>
      <c r="AB12" s="39">
        <v>10.7</v>
      </c>
      <c r="AC12" s="171">
        <v>10.8</v>
      </c>
      <c r="AD12" s="173" t="s">
        <v>374</v>
      </c>
      <c r="AE12" s="40">
        <v>2015</v>
      </c>
      <c r="AF12" s="41"/>
    </row>
    <row r="13" spans="1:32" s="42" customFormat="1" ht="12" customHeight="1">
      <c r="A13" s="36">
        <v>2016</v>
      </c>
      <c r="B13" s="37"/>
      <c r="C13" s="150">
        <v>228753</v>
      </c>
      <c r="D13" s="80">
        <v>2</v>
      </c>
      <c r="E13" s="171">
        <v>1.8</v>
      </c>
      <c r="F13" s="173" t="s">
        <v>374</v>
      </c>
      <c r="G13" s="152">
        <v>94911</v>
      </c>
      <c r="H13" s="39">
        <v>1.2</v>
      </c>
      <c r="I13" s="171">
        <v>1.1000000000000001</v>
      </c>
      <c r="J13" s="173" t="s">
        <v>374</v>
      </c>
      <c r="K13" s="152">
        <v>98784</v>
      </c>
      <c r="L13" s="39">
        <v>2.4</v>
      </c>
      <c r="M13" s="171">
        <v>2.2999999999999998</v>
      </c>
      <c r="N13" s="173" t="s">
        <v>374</v>
      </c>
      <c r="O13" s="152">
        <v>35058</v>
      </c>
      <c r="P13" s="39">
        <v>2.8</v>
      </c>
      <c r="Q13" s="171">
        <v>2.4</v>
      </c>
      <c r="R13" s="173" t="s">
        <v>374</v>
      </c>
      <c r="S13" s="152">
        <v>17445</v>
      </c>
      <c r="T13" s="39">
        <v>1.8</v>
      </c>
      <c r="U13" s="171">
        <v>2.9</v>
      </c>
      <c r="V13" s="173" t="s">
        <v>374</v>
      </c>
      <c r="W13" s="152">
        <v>33966</v>
      </c>
      <c r="X13" s="39">
        <v>1.7</v>
      </c>
      <c r="Y13" s="171">
        <v>1.6</v>
      </c>
      <c r="Z13" s="173" t="s">
        <v>374</v>
      </c>
      <c r="AA13" s="152">
        <v>35142</v>
      </c>
      <c r="AB13" s="39">
        <v>3.2</v>
      </c>
      <c r="AC13" s="171">
        <v>3.2</v>
      </c>
      <c r="AD13" s="173" t="s">
        <v>374</v>
      </c>
      <c r="AE13" s="40">
        <v>2016</v>
      </c>
      <c r="AF13" s="41"/>
    </row>
    <row r="14" spans="1:32" s="42" customFormat="1" ht="12" customHeight="1">
      <c r="A14" s="36">
        <v>2017</v>
      </c>
      <c r="B14" s="37"/>
      <c r="C14" s="150">
        <v>230783</v>
      </c>
      <c r="D14" s="80">
        <v>0.9</v>
      </c>
      <c r="E14" s="171">
        <v>1.1000000000000001</v>
      </c>
      <c r="F14" s="173" t="s">
        <v>374</v>
      </c>
      <c r="G14" s="152">
        <v>94917</v>
      </c>
      <c r="H14" s="56" t="s">
        <v>357</v>
      </c>
      <c r="I14" s="171">
        <v>0.1</v>
      </c>
      <c r="J14" s="175" t="s">
        <v>374</v>
      </c>
      <c r="K14" s="152">
        <v>99893</v>
      </c>
      <c r="L14" s="39">
        <v>1.1000000000000001</v>
      </c>
      <c r="M14" s="171">
        <v>1.3</v>
      </c>
      <c r="N14" s="173" t="s">
        <v>374</v>
      </c>
      <c r="O14" s="152">
        <v>35974</v>
      </c>
      <c r="P14" s="39">
        <v>2.6</v>
      </c>
      <c r="Q14" s="171">
        <v>2.9</v>
      </c>
      <c r="R14" s="173" t="s">
        <v>374</v>
      </c>
      <c r="S14" s="152">
        <v>17283</v>
      </c>
      <c r="T14" s="39">
        <v>-0.9</v>
      </c>
      <c r="U14" s="171">
        <v>-0.8</v>
      </c>
      <c r="V14" s="172" t="s">
        <v>373</v>
      </c>
      <c r="W14" s="152">
        <v>34334</v>
      </c>
      <c r="X14" s="39">
        <v>1.1000000000000001</v>
      </c>
      <c r="Y14" s="171">
        <v>1.4</v>
      </c>
      <c r="Z14" s="173" t="s">
        <v>374</v>
      </c>
      <c r="AA14" s="152">
        <v>35737</v>
      </c>
      <c r="AB14" s="39">
        <v>1.7</v>
      </c>
      <c r="AC14" s="171">
        <v>1.7</v>
      </c>
      <c r="AD14" s="173" t="s">
        <v>374</v>
      </c>
      <c r="AE14" s="40">
        <v>2017</v>
      </c>
      <c r="AF14" s="41"/>
    </row>
    <row r="15" spans="1:32" s="42" customFormat="1" ht="12" customHeight="1">
      <c r="A15" s="36">
        <v>2018</v>
      </c>
      <c r="B15" s="37"/>
      <c r="C15" s="150">
        <v>237579</v>
      </c>
      <c r="D15" s="80">
        <v>2.9</v>
      </c>
      <c r="E15" s="171">
        <v>2.8</v>
      </c>
      <c r="F15" s="173" t="s">
        <v>374</v>
      </c>
      <c r="G15" s="152">
        <v>97337</v>
      </c>
      <c r="H15" s="39">
        <v>2.5</v>
      </c>
      <c r="I15" s="171">
        <v>2.2000000000000002</v>
      </c>
      <c r="J15" s="173" t="s">
        <v>374</v>
      </c>
      <c r="K15" s="152">
        <v>102814</v>
      </c>
      <c r="L15" s="39">
        <v>2.9</v>
      </c>
      <c r="M15" s="171">
        <v>3</v>
      </c>
      <c r="N15" s="173" t="s">
        <v>374</v>
      </c>
      <c r="O15" s="152">
        <v>37429</v>
      </c>
      <c r="P15" s="39">
        <v>4</v>
      </c>
      <c r="Q15" s="171">
        <v>4</v>
      </c>
      <c r="R15" s="173" t="s">
        <v>374</v>
      </c>
      <c r="S15" s="152">
        <v>17642</v>
      </c>
      <c r="T15" s="39">
        <v>2.1</v>
      </c>
      <c r="U15" s="171">
        <v>1.7</v>
      </c>
      <c r="V15" s="173" t="s">
        <v>374</v>
      </c>
      <c r="W15" s="152">
        <v>35788</v>
      </c>
      <c r="X15" s="39">
        <v>4.2</v>
      </c>
      <c r="Y15" s="171">
        <v>4</v>
      </c>
      <c r="Z15" s="173" t="s">
        <v>374</v>
      </c>
      <c r="AA15" s="152">
        <v>36336</v>
      </c>
      <c r="AB15" s="39">
        <v>1.7</v>
      </c>
      <c r="AC15" s="171">
        <v>2.4</v>
      </c>
      <c r="AD15" s="173" t="s">
        <v>374</v>
      </c>
      <c r="AE15" s="40">
        <v>2018</v>
      </c>
      <c r="AF15" s="41"/>
    </row>
    <row r="16" spans="1:32" s="42" customFormat="1" ht="12" customHeight="1">
      <c r="A16" s="36"/>
      <c r="B16" s="37"/>
      <c r="C16" s="79"/>
      <c r="D16" s="80"/>
      <c r="E16" s="171"/>
      <c r="F16" s="174"/>
      <c r="G16" s="38"/>
      <c r="H16" s="39"/>
      <c r="I16" s="171"/>
      <c r="J16" s="174"/>
      <c r="K16" s="38"/>
      <c r="L16" s="39"/>
      <c r="M16" s="171"/>
      <c r="N16" s="174"/>
      <c r="O16" s="152"/>
      <c r="P16" s="39"/>
      <c r="Q16" s="171"/>
      <c r="R16" s="179"/>
      <c r="S16" s="152"/>
      <c r="T16" s="39"/>
      <c r="U16" s="171"/>
      <c r="V16" s="179"/>
      <c r="W16" s="152"/>
      <c r="X16" s="39"/>
      <c r="Y16" s="171"/>
      <c r="Z16" s="174"/>
      <c r="AA16" s="152"/>
      <c r="AB16" s="39"/>
      <c r="AC16" s="171"/>
      <c r="AD16" s="179"/>
      <c r="AE16" s="40"/>
      <c r="AF16" s="41"/>
    </row>
    <row r="17" spans="1:32" s="42" customFormat="1" ht="12" customHeight="1">
      <c r="A17" s="36">
        <v>2019</v>
      </c>
      <c r="B17" s="37"/>
      <c r="C17" s="150">
        <v>239951</v>
      </c>
      <c r="D17" s="80">
        <v>1</v>
      </c>
      <c r="E17" s="171">
        <v>1</v>
      </c>
      <c r="F17" s="173" t="s">
        <v>376</v>
      </c>
      <c r="G17" s="152">
        <v>97473</v>
      </c>
      <c r="H17" s="39">
        <v>0.1</v>
      </c>
      <c r="I17" s="171">
        <v>0.4</v>
      </c>
      <c r="J17" s="175" t="s">
        <v>376</v>
      </c>
      <c r="K17" s="152">
        <v>103836</v>
      </c>
      <c r="L17" s="39">
        <v>1</v>
      </c>
      <c r="M17" s="171">
        <v>0.9</v>
      </c>
      <c r="N17" s="173" t="s">
        <v>376</v>
      </c>
      <c r="O17" s="152">
        <v>38642</v>
      </c>
      <c r="P17" s="39">
        <v>3.2</v>
      </c>
      <c r="Q17" s="171">
        <v>3</v>
      </c>
      <c r="R17" s="173" t="s">
        <v>374</v>
      </c>
      <c r="S17" s="152">
        <v>17451</v>
      </c>
      <c r="T17" s="39">
        <v>-1.1000000000000001</v>
      </c>
      <c r="U17" s="171">
        <v>-0.8</v>
      </c>
      <c r="V17" s="172" t="s">
        <v>373</v>
      </c>
      <c r="W17" s="152">
        <v>36600</v>
      </c>
      <c r="X17" s="39">
        <v>2.2999999999999998</v>
      </c>
      <c r="Y17" s="171">
        <v>2.2000000000000002</v>
      </c>
      <c r="Z17" s="173" t="s">
        <v>374</v>
      </c>
      <c r="AA17" s="152">
        <v>37015</v>
      </c>
      <c r="AB17" s="39">
        <v>1.9</v>
      </c>
      <c r="AC17" s="171">
        <v>1.2</v>
      </c>
      <c r="AD17" s="173" t="s">
        <v>376</v>
      </c>
      <c r="AE17" s="40">
        <v>2019</v>
      </c>
      <c r="AF17" s="41"/>
    </row>
    <row r="18" spans="1:32" s="49" customFormat="1" ht="12" customHeight="1">
      <c r="A18" s="43" t="s">
        <v>90</v>
      </c>
      <c r="B18" s="44"/>
      <c r="C18" s="151">
        <v>239690</v>
      </c>
      <c r="D18" s="81">
        <v>2.1</v>
      </c>
      <c r="E18" s="86">
        <v>2.2000000000000002</v>
      </c>
      <c r="F18" s="173" t="s">
        <v>374</v>
      </c>
      <c r="G18" s="153">
        <v>97360</v>
      </c>
      <c r="H18" s="45">
        <v>1.6</v>
      </c>
      <c r="I18" s="86">
        <v>1.9</v>
      </c>
      <c r="J18" s="173" t="s">
        <v>374</v>
      </c>
      <c r="K18" s="153">
        <v>103938</v>
      </c>
      <c r="L18" s="45">
        <v>1.7</v>
      </c>
      <c r="M18" s="86">
        <v>2</v>
      </c>
      <c r="N18" s="173" t="s">
        <v>374</v>
      </c>
      <c r="O18" s="153">
        <v>38391</v>
      </c>
      <c r="P18" s="45">
        <v>4.5999999999999996</v>
      </c>
      <c r="Q18" s="86">
        <v>3.8</v>
      </c>
      <c r="R18" s="173" t="s">
        <v>374</v>
      </c>
      <c r="S18" s="153">
        <v>17484</v>
      </c>
      <c r="T18" s="45">
        <v>-0.2</v>
      </c>
      <c r="U18" s="86">
        <v>0.4</v>
      </c>
      <c r="V18" s="175" t="s">
        <v>376</v>
      </c>
      <c r="W18" s="153">
        <v>36442</v>
      </c>
      <c r="X18" s="45">
        <v>3</v>
      </c>
      <c r="Y18" s="86">
        <v>3.5</v>
      </c>
      <c r="Z18" s="173" t="s">
        <v>374</v>
      </c>
      <c r="AA18" s="153">
        <v>37337</v>
      </c>
      <c r="AB18" s="45">
        <v>2.2999999999999998</v>
      </c>
      <c r="AC18" s="86">
        <v>1.8</v>
      </c>
      <c r="AD18" s="173" t="s">
        <v>374</v>
      </c>
      <c r="AE18" s="47" t="s">
        <v>90</v>
      </c>
      <c r="AF18" s="48"/>
    </row>
    <row r="19" spans="1:32" s="49" customFormat="1" ht="12" customHeight="1">
      <c r="A19" s="43" t="s">
        <v>91</v>
      </c>
      <c r="B19" s="44"/>
      <c r="C19" s="151">
        <v>239820</v>
      </c>
      <c r="D19" s="81">
        <v>1.6</v>
      </c>
      <c r="E19" s="86">
        <v>1.4</v>
      </c>
      <c r="F19" s="173" t="s">
        <v>374</v>
      </c>
      <c r="G19" s="153">
        <v>97518</v>
      </c>
      <c r="H19" s="45">
        <v>0.8</v>
      </c>
      <c r="I19" s="86">
        <v>0.9</v>
      </c>
      <c r="J19" s="173" t="s">
        <v>376</v>
      </c>
      <c r="K19" s="153">
        <v>103859</v>
      </c>
      <c r="L19" s="45">
        <v>1.5</v>
      </c>
      <c r="M19" s="86">
        <v>1.2</v>
      </c>
      <c r="N19" s="173" t="s">
        <v>374</v>
      </c>
      <c r="O19" s="153">
        <v>38443</v>
      </c>
      <c r="P19" s="45">
        <v>3.6</v>
      </c>
      <c r="Q19" s="86">
        <v>3.5</v>
      </c>
      <c r="R19" s="173" t="s">
        <v>374</v>
      </c>
      <c r="S19" s="153">
        <v>17443</v>
      </c>
      <c r="T19" s="45">
        <v>-1.2</v>
      </c>
      <c r="U19" s="86">
        <v>-0.9</v>
      </c>
      <c r="V19" s="172" t="s">
        <v>373</v>
      </c>
      <c r="W19" s="153">
        <v>36580</v>
      </c>
      <c r="X19" s="45">
        <v>3</v>
      </c>
      <c r="Y19" s="86">
        <v>2.8</v>
      </c>
      <c r="Z19" s="173" t="s">
        <v>374</v>
      </c>
      <c r="AA19" s="153">
        <v>37064</v>
      </c>
      <c r="AB19" s="45">
        <v>2.2000000000000002</v>
      </c>
      <c r="AC19" s="86">
        <v>1.6</v>
      </c>
      <c r="AD19" s="173" t="s">
        <v>374</v>
      </c>
      <c r="AE19" s="47" t="s">
        <v>91</v>
      </c>
      <c r="AF19" s="48"/>
    </row>
    <row r="20" spans="1:32" s="49" customFormat="1" ht="12" customHeight="1">
      <c r="A20" s="43" t="s">
        <v>92</v>
      </c>
      <c r="B20" s="44"/>
      <c r="C20" s="151">
        <v>240562</v>
      </c>
      <c r="D20" s="81">
        <v>0.5</v>
      </c>
      <c r="E20" s="86">
        <v>0.6</v>
      </c>
      <c r="F20" s="173" t="s">
        <v>376</v>
      </c>
      <c r="G20" s="153">
        <v>97744</v>
      </c>
      <c r="H20" s="45">
        <v>-0.2</v>
      </c>
      <c r="I20" s="86">
        <v>-0.1</v>
      </c>
      <c r="J20" s="175" t="s">
        <v>373</v>
      </c>
      <c r="K20" s="153">
        <v>103897</v>
      </c>
      <c r="L20" s="45">
        <v>0.4</v>
      </c>
      <c r="M20" s="86">
        <v>0.5</v>
      </c>
      <c r="N20" s="173" t="s">
        <v>376</v>
      </c>
      <c r="O20" s="153">
        <v>38921</v>
      </c>
      <c r="P20" s="45">
        <v>2.5</v>
      </c>
      <c r="Q20" s="86">
        <v>2.8</v>
      </c>
      <c r="R20" s="173" t="s">
        <v>374</v>
      </c>
      <c r="S20" s="153">
        <v>17406</v>
      </c>
      <c r="T20" s="45">
        <v>-1.8</v>
      </c>
      <c r="U20" s="86">
        <v>-1.5</v>
      </c>
      <c r="V20" s="172" t="s">
        <v>373</v>
      </c>
      <c r="W20" s="153">
        <v>36738</v>
      </c>
      <c r="X20" s="45">
        <v>2</v>
      </c>
      <c r="Y20" s="86">
        <v>1.9</v>
      </c>
      <c r="Z20" s="173" t="s">
        <v>376</v>
      </c>
      <c r="AA20" s="153">
        <v>36886</v>
      </c>
      <c r="AB20" s="45">
        <v>1.1000000000000001</v>
      </c>
      <c r="AC20" s="86">
        <v>1</v>
      </c>
      <c r="AD20" s="173" t="s">
        <v>376</v>
      </c>
      <c r="AE20" s="47" t="s">
        <v>92</v>
      </c>
      <c r="AF20" s="48"/>
    </row>
    <row r="21" spans="1:32" s="49" customFormat="1" ht="12" customHeight="1">
      <c r="A21" s="43" t="s">
        <v>93</v>
      </c>
      <c r="B21" s="44"/>
      <c r="C21" s="151">
        <v>239733</v>
      </c>
      <c r="D21" s="81">
        <v>-0.2</v>
      </c>
      <c r="E21" s="86">
        <v>-0.2</v>
      </c>
      <c r="F21" s="175" t="s">
        <v>373</v>
      </c>
      <c r="G21" s="153">
        <v>97318</v>
      </c>
      <c r="H21" s="45">
        <v>-0.8</v>
      </c>
      <c r="I21" s="86">
        <v>-1</v>
      </c>
      <c r="J21" s="172" t="s">
        <v>373</v>
      </c>
      <c r="K21" s="153">
        <v>103600</v>
      </c>
      <c r="L21" s="45">
        <v>-0.4</v>
      </c>
      <c r="M21" s="86">
        <v>-0.1</v>
      </c>
      <c r="N21" s="175" t="s">
        <v>373</v>
      </c>
      <c r="O21" s="153">
        <v>38815</v>
      </c>
      <c r="P21" s="45">
        <v>2.4</v>
      </c>
      <c r="Q21" s="86">
        <v>2</v>
      </c>
      <c r="R21" s="173" t="s">
        <v>374</v>
      </c>
      <c r="S21" s="153">
        <v>17472</v>
      </c>
      <c r="T21" s="45">
        <v>-1</v>
      </c>
      <c r="U21" s="86">
        <v>-1.2</v>
      </c>
      <c r="V21" s="172" t="s">
        <v>373</v>
      </c>
      <c r="W21" s="153">
        <v>36642</v>
      </c>
      <c r="X21" s="45">
        <v>1</v>
      </c>
      <c r="Y21" s="86">
        <v>0.5</v>
      </c>
      <c r="Z21" s="173" t="s">
        <v>376</v>
      </c>
      <c r="AA21" s="153">
        <v>36722</v>
      </c>
      <c r="AB21" s="45">
        <v>-0.2</v>
      </c>
      <c r="AC21" s="86">
        <v>0.3</v>
      </c>
      <c r="AD21" s="175" t="s">
        <v>376</v>
      </c>
      <c r="AE21" s="47" t="s">
        <v>93</v>
      </c>
      <c r="AF21" s="48"/>
    </row>
    <row r="22" spans="1:32" s="49" customFormat="1" ht="12" customHeight="1">
      <c r="A22" s="43"/>
      <c r="B22" s="50"/>
      <c r="C22" s="82"/>
      <c r="D22" s="81"/>
      <c r="E22" s="86"/>
      <c r="F22" s="174"/>
      <c r="G22" s="46"/>
      <c r="H22" s="45"/>
      <c r="I22" s="86"/>
      <c r="J22" s="174"/>
      <c r="K22" s="46"/>
      <c r="L22" s="45"/>
      <c r="M22" s="86"/>
      <c r="N22" s="174"/>
      <c r="O22" s="153"/>
      <c r="P22" s="45"/>
      <c r="Q22" s="86"/>
      <c r="R22" s="179"/>
      <c r="S22" s="153"/>
      <c r="T22" s="45"/>
      <c r="U22" s="86"/>
      <c r="V22" s="179"/>
      <c r="W22" s="153"/>
      <c r="X22" s="45"/>
      <c r="Y22" s="86"/>
      <c r="Z22" s="174"/>
      <c r="AA22" s="153"/>
      <c r="AB22" s="45"/>
      <c r="AC22" s="86"/>
      <c r="AD22" s="179"/>
      <c r="AE22" s="51"/>
      <c r="AF22" s="48"/>
    </row>
    <row r="23" spans="1:32" s="49" customFormat="1" ht="12" customHeight="1">
      <c r="A23" s="43" t="s">
        <v>47</v>
      </c>
      <c r="B23" s="50"/>
      <c r="C23" s="151">
        <v>239741</v>
      </c>
      <c r="D23" s="81">
        <v>2.4</v>
      </c>
      <c r="E23" s="86">
        <v>2.5</v>
      </c>
      <c r="F23" s="173" t="s">
        <v>374</v>
      </c>
      <c r="G23" s="153">
        <v>97443</v>
      </c>
      <c r="H23" s="45">
        <v>1.9</v>
      </c>
      <c r="I23" s="86">
        <v>2.2000000000000002</v>
      </c>
      <c r="J23" s="173" t="s">
        <v>374</v>
      </c>
      <c r="K23" s="153">
        <v>103870</v>
      </c>
      <c r="L23" s="45">
        <v>1.9</v>
      </c>
      <c r="M23" s="86">
        <v>2.2000000000000002</v>
      </c>
      <c r="N23" s="173" t="s">
        <v>374</v>
      </c>
      <c r="O23" s="153">
        <v>38428</v>
      </c>
      <c r="P23" s="45">
        <v>5.0999999999999996</v>
      </c>
      <c r="Q23" s="86">
        <v>3.9</v>
      </c>
      <c r="R23" s="173" t="s">
        <v>374</v>
      </c>
      <c r="S23" s="153">
        <v>17516</v>
      </c>
      <c r="T23" s="45">
        <v>0.1</v>
      </c>
      <c r="U23" s="86">
        <v>0.9</v>
      </c>
      <c r="V23" s="173" t="s">
        <v>376</v>
      </c>
      <c r="W23" s="153">
        <v>36445</v>
      </c>
      <c r="X23" s="45">
        <v>3.4</v>
      </c>
      <c r="Y23" s="86">
        <v>3.7</v>
      </c>
      <c r="Z23" s="173" t="s">
        <v>374</v>
      </c>
      <c r="AA23" s="153">
        <v>37195</v>
      </c>
      <c r="AB23" s="45">
        <v>2.2000000000000002</v>
      </c>
      <c r="AC23" s="86">
        <v>1.9</v>
      </c>
      <c r="AD23" s="173" t="s">
        <v>374</v>
      </c>
      <c r="AE23" s="51" t="s">
        <v>48</v>
      </c>
      <c r="AF23" s="48"/>
    </row>
    <row r="24" spans="1:32" s="49" customFormat="1" ht="12" customHeight="1">
      <c r="A24" s="43" t="s">
        <v>49</v>
      </c>
      <c r="B24" s="50"/>
      <c r="C24" s="151">
        <v>239835</v>
      </c>
      <c r="D24" s="81">
        <v>2.1</v>
      </c>
      <c r="E24" s="86">
        <v>2.2000000000000002</v>
      </c>
      <c r="F24" s="173" t="s">
        <v>374</v>
      </c>
      <c r="G24" s="153">
        <v>97372</v>
      </c>
      <c r="H24" s="45">
        <v>1.5</v>
      </c>
      <c r="I24" s="86">
        <v>1.9</v>
      </c>
      <c r="J24" s="173" t="s">
        <v>376</v>
      </c>
      <c r="K24" s="153">
        <v>104021</v>
      </c>
      <c r="L24" s="45">
        <v>1.8</v>
      </c>
      <c r="M24" s="86">
        <v>2</v>
      </c>
      <c r="N24" s="173" t="s">
        <v>374</v>
      </c>
      <c r="O24" s="153">
        <v>38442</v>
      </c>
      <c r="P24" s="45">
        <v>4.5</v>
      </c>
      <c r="Q24" s="86">
        <v>3.8</v>
      </c>
      <c r="R24" s="173" t="s">
        <v>374</v>
      </c>
      <c r="S24" s="153">
        <v>17464</v>
      </c>
      <c r="T24" s="45">
        <v>-0.4</v>
      </c>
      <c r="U24" s="86">
        <v>0.4</v>
      </c>
      <c r="V24" s="175" t="s">
        <v>376</v>
      </c>
      <c r="W24" s="153">
        <v>36474</v>
      </c>
      <c r="X24" s="45">
        <v>3</v>
      </c>
      <c r="Y24" s="86">
        <v>3.5</v>
      </c>
      <c r="Z24" s="173" t="s">
        <v>374</v>
      </c>
      <c r="AA24" s="153">
        <v>37408</v>
      </c>
      <c r="AB24" s="45">
        <v>2.5</v>
      </c>
      <c r="AC24" s="86">
        <v>1.8</v>
      </c>
      <c r="AD24" s="173" t="s">
        <v>374</v>
      </c>
      <c r="AE24" s="51" t="s">
        <v>50</v>
      </c>
      <c r="AF24" s="48"/>
    </row>
    <row r="25" spans="1:32" s="49" customFormat="1" ht="12" customHeight="1">
      <c r="A25" s="43" t="s">
        <v>51</v>
      </c>
      <c r="B25" s="50"/>
      <c r="C25" s="151">
        <v>239493</v>
      </c>
      <c r="D25" s="81">
        <v>1.9</v>
      </c>
      <c r="E25" s="86">
        <v>2</v>
      </c>
      <c r="F25" s="173" t="s">
        <v>374</v>
      </c>
      <c r="G25" s="153">
        <v>97266</v>
      </c>
      <c r="H25" s="45">
        <v>1.4</v>
      </c>
      <c r="I25" s="86">
        <v>1.6</v>
      </c>
      <c r="J25" s="173" t="s">
        <v>376</v>
      </c>
      <c r="K25" s="153">
        <v>103924</v>
      </c>
      <c r="L25" s="45">
        <v>1.5</v>
      </c>
      <c r="M25" s="86">
        <v>1.7</v>
      </c>
      <c r="N25" s="173" t="s">
        <v>374</v>
      </c>
      <c r="O25" s="153">
        <v>38303</v>
      </c>
      <c r="P25" s="45">
        <v>4.2</v>
      </c>
      <c r="Q25" s="86">
        <v>3.7</v>
      </c>
      <c r="R25" s="173" t="s">
        <v>374</v>
      </c>
      <c r="S25" s="153">
        <v>17471</v>
      </c>
      <c r="T25" s="45">
        <v>-0.5</v>
      </c>
      <c r="U25" s="86">
        <v>-0.1</v>
      </c>
      <c r="V25" s="175" t="s">
        <v>373</v>
      </c>
      <c r="W25" s="153">
        <v>36406</v>
      </c>
      <c r="X25" s="45">
        <v>2.6</v>
      </c>
      <c r="Y25" s="86">
        <v>3.3</v>
      </c>
      <c r="Z25" s="173" t="s">
        <v>374</v>
      </c>
      <c r="AA25" s="153">
        <v>37409</v>
      </c>
      <c r="AB25" s="45">
        <v>2.2999999999999998</v>
      </c>
      <c r="AC25" s="86">
        <v>1.8</v>
      </c>
      <c r="AD25" s="173" t="s">
        <v>374</v>
      </c>
      <c r="AE25" s="51" t="s">
        <v>52</v>
      </c>
      <c r="AF25" s="48"/>
    </row>
    <row r="26" spans="1:32" s="49" customFormat="1" ht="12" customHeight="1">
      <c r="A26" s="43" t="s">
        <v>53</v>
      </c>
      <c r="B26" s="50"/>
      <c r="C26" s="151">
        <v>240252</v>
      </c>
      <c r="D26" s="81">
        <v>2</v>
      </c>
      <c r="E26" s="86">
        <v>1.7</v>
      </c>
      <c r="F26" s="173" t="s">
        <v>374</v>
      </c>
      <c r="G26" s="153">
        <v>97809</v>
      </c>
      <c r="H26" s="45">
        <v>1.6</v>
      </c>
      <c r="I26" s="86">
        <v>1.2</v>
      </c>
      <c r="J26" s="173" t="s">
        <v>376</v>
      </c>
      <c r="K26" s="153">
        <v>104017</v>
      </c>
      <c r="L26" s="45">
        <v>1.7</v>
      </c>
      <c r="M26" s="86">
        <v>1.5</v>
      </c>
      <c r="N26" s="173" t="s">
        <v>374</v>
      </c>
      <c r="O26" s="153">
        <v>38426</v>
      </c>
      <c r="P26" s="45">
        <v>4.2</v>
      </c>
      <c r="Q26" s="86">
        <v>3.6</v>
      </c>
      <c r="R26" s="173" t="s">
        <v>374</v>
      </c>
      <c r="S26" s="153">
        <v>17495</v>
      </c>
      <c r="T26" s="45">
        <v>-0.6</v>
      </c>
      <c r="U26" s="86">
        <v>-0.5</v>
      </c>
      <c r="V26" s="172" t="s">
        <v>373</v>
      </c>
      <c r="W26" s="153">
        <v>36578</v>
      </c>
      <c r="X26" s="45">
        <v>3.6</v>
      </c>
      <c r="Y26" s="86">
        <v>3.1</v>
      </c>
      <c r="Z26" s="173" t="s">
        <v>374</v>
      </c>
      <c r="AA26" s="153">
        <v>37229</v>
      </c>
      <c r="AB26" s="45">
        <v>1.7</v>
      </c>
      <c r="AC26" s="86">
        <v>1.7</v>
      </c>
      <c r="AD26" s="173" t="s">
        <v>374</v>
      </c>
      <c r="AE26" s="51" t="s">
        <v>54</v>
      </c>
      <c r="AF26" s="48"/>
    </row>
    <row r="27" spans="1:32" s="49" customFormat="1" ht="12" customHeight="1">
      <c r="A27" s="43" t="s">
        <v>55</v>
      </c>
      <c r="B27" s="50"/>
      <c r="C27" s="151">
        <v>239827</v>
      </c>
      <c r="D27" s="81">
        <v>1.6</v>
      </c>
      <c r="E27" s="86">
        <v>1.4</v>
      </c>
      <c r="F27" s="173" t="s">
        <v>376</v>
      </c>
      <c r="G27" s="153">
        <v>97480</v>
      </c>
      <c r="H27" s="45">
        <v>0.5</v>
      </c>
      <c r="I27" s="86">
        <v>0.9</v>
      </c>
      <c r="J27" s="173" t="s">
        <v>376</v>
      </c>
      <c r="K27" s="153">
        <v>103874</v>
      </c>
      <c r="L27" s="45">
        <v>1.8</v>
      </c>
      <c r="M27" s="86">
        <v>1.2</v>
      </c>
      <c r="N27" s="173" t="s">
        <v>376</v>
      </c>
      <c r="O27" s="153">
        <v>38473</v>
      </c>
      <c r="P27" s="45">
        <v>3.6</v>
      </c>
      <c r="Q27" s="86">
        <v>3.5</v>
      </c>
      <c r="R27" s="173" t="s">
        <v>374</v>
      </c>
      <c r="S27" s="153">
        <v>17439</v>
      </c>
      <c r="T27" s="45">
        <v>-1.6</v>
      </c>
      <c r="U27" s="86">
        <v>-0.9</v>
      </c>
      <c r="V27" s="172" t="s">
        <v>373</v>
      </c>
      <c r="W27" s="153">
        <v>36607</v>
      </c>
      <c r="X27" s="45">
        <v>3</v>
      </c>
      <c r="Y27" s="86">
        <v>2.8</v>
      </c>
      <c r="Z27" s="173" t="s">
        <v>374</v>
      </c>
      <c r="AA27" s="153">
        <v>37045</v>
      </c>
      <c r="AB27" s="45">
        <v>2.8</v>
      </c>
      <c r="AC27" s="86">
        <v>1.6</v>
      </c>
      <c r="AD27" s="173" t="s">
        <v>376</v>
      </c>
      <c r="AE27" s="51" t="s">
        <v>56</v>
      </c>
      <c r="AF27" s="48"/>
    </row>
    <row r="28" spans="1:32" s="49" customFormat="1" ht="12" customHeight="1">
      <c r="A28" s="43" t="s">
        <v>57</v>
      </c>
      <c r="B28" s="50"/>
      <c r="C28" s="151">
        <v>239381</v>
      </c>
      <c r="D28" s="81">
        <v>1.1000000000000001</v>
      </c>
      <c r="E28" s="86">
        <v>1.2</v>
      </c>
      <c r="F28" s="173" t="s">
        <v>376</v>
      </c>
      <c r="G28" s="153">
        <v>97265</v>
      </c>
      <c r="H28" s="45">
        <v>0.3</v>
      </c>
      <c r="I28" s="86">
        <v>0.5</v>
      </c>
      <c r="J28" s="173" t="s">
        <v>376</v>
      </c>
      <c r="K28" s="153">
        <v>103687</v>
      </c>
      <c r="L28" s="45">
        <v>1.2</v>
      </c>
      <c r="M28" s="86">
        <v>1</v>
      </c>
      <c r="N28" s="173" t="s">
        <v>376</v>
      </c>
      <c r="O28" s="153">
        <v>38429</v>
      </c>
      <c r="P28" s="45">
        <v>2.9</v>
      </c>
      <c r="Q28" s="86">
        <v>3.3</v>
      </c>
      <c r="R28" s="173" t="s">
        <v>374</v>
      </c>
      <c r="S28" s="153">
        <v>17394</v>
      </c>
      <c r="T28" s="45">
        <v>-1.5</v>
      </c>
      <c r="U28" s="86">
        <v>-1.2</v>
      </c>
      <c r="V28" s="172" t="s">
        <v>373</v>
      </c>
      <c r="W28" s="153">
        <v>36554</v>
      </c>
      <c r="X28" s="45">
        <v>2.6</v>
      </c>
      <c r="Y28" s="86">
        <v>2.6</v>
      </c>
      <c r="Z28" s="173" t="s">
        <v>374</v>
      </c>
      <c r="AA28" s="153">
        <v>36919</v>
      </c>
      <c r="AB28" s="45">
        <v>2</v>
      </c>
      <c r="AC28" s="86">
        <v>1.4</v>
      </c>
      <c r="AD28" s="173" t="s">
        <v>376</v>
      </c>
      <c r="AE28" s="51" t="s">
        <v>58</v>
      </c>
      <c r="AF28" s="48"/>
    </row>
    <row r="29" spans="1:32" s="49" customFormat="1" ht="12" customHeight="1">
      <c r="A29" s="43" t="s">
        <v>59</v>
      </c>
      <c r="B29" s="50"/>
      <c r="C29" s="151">
        <v>240035</v>
      </c>
      <c r="D29" s="81">
        <v>0.7</v>
      </c>
      <c r="E29" s="86">
        <v>0.9</v>
      </c>
      <c r="F29" s="173" t="s">
        <v>376</v>
      </c>
      <c r="G29" s="153">
        <v>97597</v>
      </c>
      <c r="H29" s="45">
        <v>0.1</v>
      </c>
      <c r="I29" s="86">
        <v>0.2</v>
      </c>
      <c r="J29" s="175" t="s">
        <v>376</v>
      </c>
      <c r="K29" s="153">
        <v>103722</v>
      </c>
      <c r="L29" s="45">
        <v>0.6</v>
      </c>
      <c r="M29" s="86">
        <v>0.7</v>
      </c>
      <c r="N29" s="173" t="s">
        <v>376</v>
      </c>
      <c r="O29" s="153">
        <v>38716</v>
      </c>
      <c r="P29" s="45">
        <v>2.6</v>
      </c>
      <c r="Q29" s="86">
        <v>3</v>
      </c>
      <c r="R29" s="173" t="s">
        <v>374</v>
      </c>
      <c r="S29" s="153">
        <v>17425</v>
      </c>
      <c r="T29" s="45">
        <v>-1.5</v>
      </c>
      <c r="U29" s="86">
        <v>-1.4</v>
      </c>
      <c r="V29" s="172" t="s">
        <v>373</v>
      </c>
      <c r="W29" s="153">
        <v>36646</v>
      </c>
      <c r="X29" s="45">
        <v>2.2999999999999998</v>
      </c>
      <c r="Y29" s="86">
        <v>2.2000000000000002</v>
      </c>
      <c r="Z29" s="173" t="s">
        <v>376</v>
      </c>
      <c r="AA29" s="153">
        <v>36958</v>
      </c>
      <c r="AB29" s="45">
        <v>1.5</v>
      </c>
      <c r="AC29" s="86">
        <v>1.2</v>
      </c>
      <c r="AD29" s="173" t="s">
        <v>376</v>
      </c>
      <c r="AE29" s="51" t="s">
        <v>60</v>
      </c>
      <c r="AF29" s="48"/>
    </row>
    <row r="30" spans="1:32" s="49" customFormat="1" ht="12" customHeight="1">
      <c r="A30" s="43" t="s">
        <v>61</v>
      </c>
      <c r="B30" s="50"/>
      <c r="C30" s="151">
        <v>240687</v>
      </c>
      <c r="D30" s="81">
        <v>0.4</v>
      </c>
      <c r="E30" s="86">
        <v>0.6</v>
      </c>
      <c r="F30" s="173" t="s">
        <v>376</v>
      </c>
      <c r="G30" s="153">
        <v>97832</v>
      </c>
      <c r="H30" s="45">
        <v>-0.2</v>
      </c>
      <c r="I30" s="86">
        <v>-0.1</v>
      </c>
      <c r="J30" s="175" t="s">
        <v>373</v>
      </c>
      <c r="K30" s="153">
        <v>103915</v>
      </c>
      <c r="L30" s="45">
        <v>0.5</v>
      </c>
      <c r="M30" s="86">
        <v>0.5</v>
      </c>
      <c r="N30" s="173" t="s">
        <v>376</v>
      </c>
      <c r="O30" s="153">
        <v>38940</v>
      </c>
      <c r="P30" s="45">
        <v>2</v>
      </c>
      <c r="Q30" s="86">
        <v>2.8</v>
      </c>
      <c r="R30" s="173" t="s">
        <v>374</v>
      </c>
      <c r="S30" s="153">
        <v>17376</v>
      </c>
      <c r="T30" s="45">
        <v>-1.9</v>
      </c>
      <c r="U30" s="86">
        <v>-1.5</v>
      </c>
      <c r="V30" s="172" t="s">
        <v>373</v>
      </c>
      <c r="W30" s="153">
        <v>36807</v>
      </c>
      <c r="X30" s="45">
        <v>2.1</v>
      </c>
      <c r="Y30" s="86">
        <v>1.9</v>
      </c>
      <c r="Z30" s="173" t="s">
        <v>376</v>
      </c>
      <c r="AA30" s="153">
        <v>36793</v>
      </c>
      <c r="AB30" s="45">
        <v>1.1000000000000001</v>
      </c>
      <c r="AC30" s="86">
        <v>1</v>
      </c>
      <c r="AD30" s="173" t="s">
        <v>376</v>
      </c>
      <c r="AE30" s="51" t="s">
        <v>62</v>
      </c>
      <c r="AF30" s="48"/>
    </row>
    <row r="31" spans="1:32" s="49" customFormat="1" ht="12" customHeight="1">
      <c r="A31" s="43" t="s">
        <v>63</v>
      </c>
      <c r="B31" s="50"/>
      <c r="C31" s="151">
        <v>240965</v>
      </c>
      <c r="D31" s="81">
        <v>0.4</v>
      </c>
      <c r="E31" s="86">
        <v>0.3</v>
      </c>
      <c r="F31" s="175" t="s">
        <v>376</v>
      </c>
      <c r="G31" s="153">
        <v>97803</v>
      </c>
      <c r="H31" s="45">
        <v>-0.5</v>
      </c>
      <c r="I31" s="86">
        <v>-0.4</v>
      </c>
      <c r="J31" s="175" t="s">
        <v>373</v>
      </c>
      <c r="K31" s="153">
        <v>104055</v>
      </c>
      <c r="L31" s="45">
        <v>0.2</v>
      </c>
      <c r="M31" s="86">
        <v>0.3</v>
      </c>
      <c r="N31" s="175" t="s">
        <v>376</v>
      </c>
      <c r="O31" s="153">
        <v>39107</v>
      </c>
      <c r="P31" s="45">
        <v>2.9</v>
      </c>
      <c r="Q31" s="86">
        <v>2.6</v>
      </c>
      <c r="R31" s="173" t="s">
        <v>374</v>
      </c>
      <c r="S31" s="153">
        <v>17416</v>
      </c>
      <c r="T31" s="45">
        <v>-2.1</v>
      </c>
      <c r="U31" s="86">
        <v>-1.5</v>
      </c>
      <c r="V31" s="172" t="s">
        <v>373</v>
      </c>
      <c r="W31" s="153">
        <v>36760</v>
      </c>
      <c r="X31" s="45">
        <v>1.6</v>
      </c>
      <c r="Y31" s="86">
        <v>1.5</v>
      </c>
      <c r="Z31" s="173" t="s">
        <v>376</v>
      </c>
      <c r="AA31" s="153">
        <v>36907</v>
      </c>
      <c r="AB31" s="45">
        <v>0.5</v>
      </c>
      <c r="AC31" s="86">
        <v>0.8</v>
      </c>
      <c r="AD31" s="173" t="s">
        <v>376</v>
      </c>
      <c r="AE31" s="51" t="s">
        <v>64</v>
      </c>
      <c r="AF31" s="48"/>
    </row>
    <row r="32" spans="1:32" s="49" customFormat="1" ht="12" customHeight="1">
      <c r="A32" s="43" t="s">
        <v>65</v>
      </c>
      <c r="B32" s="50"/>
      <c r="C32" s="151">
        <v>240468</v>
      </c>
      <c r="D32" s="81">
        <v>-0.1</v>
      </c>
      <c r="E32" s="86">
        <v>0.1</v>
      </c>
      <c r="F32" s="175" t="s">
        <v>376</v>
      </c>
      <c r="G32" s="153">
        <v>97654</v>
      </c>
      <c r="H32" s="45">
        <v>-0.8</v>
      </c>
      <c r="I32" s="86">
        <v>-0.7</v>
      </c>
      <c r="J32" s="172" t="s">
        <v>373</v>
      </c>
      <c r="K32" s="153">
        <v>103810</v>
      </c>
      <c r="L32" s="45">
        <v>-0.4</v>
      </c>
      <c r="M32" s="86">
        <v>0.1</v>
      </c>
      <c r="N32" s="175" t="s">
        <v>376</v>
      </c>
      <c r="O32" s="153">
        <v>39004</v>
      </c>
      <c r="P32" s="45">
        <v>2.6</v>
      </c>
      <c r="Q32" s="86">
        <v>2.2999999999999998</v>
      </c>
      <c r="R32" s="173" t="s">
        <v>374</v>
      </c>
      <c r="S32" s="153">
        <v>17411</v>
      </c>
      <c r="T32" s="45">
        <v>-1.5</v>
      </c>
      <c r="U32" s="86">
        <v>-1.4</v>
      </c>
      <c r="V32" s="172" t="s">
        <v>373</v>
      </c>
      <c r="W32" s="153">
        <v>36732</v>
      </c>
      <c r="X32" s="45">
        <v>1.2</v>
      </c>
      <c r="Y32" s="86">
        <v>1</v>
      </c>
      <c r="Z32" s="173" t="s">
        <v>376</v>
      </c>
      <c r="AA32" s="153">
        <v>36741</v>
      </c>
      <c r="AB32" s="45">
        <v>-0.2</v>
      </c>
      <c r="AC32" s="86">
        <v>0.5</v>
      </c>
      <c r="AD32" s="173" t="s">
        <v>376</v>
      </c>
      <c r="AE32" s="51" t="s">
        <v>66</v>
      </c>
      <c r="AF32" s="48"/>
    </row>
    <row r="33" spans="1:32" s="49" customFormat="1" ht="12" customHeight="1">
      <c r="A33" s="43" t="s">
        <v>67</v>
      </c>
      <c r="B33" s="50"/>
      <c r="C33" s="151">
        <v>239976</v>
      </c>
      <c r="D33" s="81">
        <v>-0.2</v>
      </c>
      <c r="E33" s="86">
        <v>-0.2</v>
      </c>
      <c r="F33" s="175" t="s">
        <v>373</v>
      </c>
      <c r="G33" s="153">
        <v>97394</v>
      </c>
      <c r="H33" s="45">
        <v>-0.9</v>
      </c>
      <c r="I33" s="86">
        <v>-1</v>
      </c>
      <c r="J33" s="172" t="s">
        <v>373</v>
      </c>
      <c r="K33" s="153">
        <v>103754</v>
      </c>
      <c r="L33" s="45">
        <v>-0.5</v>
      </c>
      <c r="M33" s="86">
        <v>-0.1</v>
      </c>
      <c r="N33" s="175" t="s">
        <v>373</v>
      </c>
      <c r="O33" s="153">
        <v>38828</v>
      </c>
      <c r="P33" s="45">
        <v>2.2999999999999998</v>
      </c>
      <c r="Q33" s="86">
        <v>2</v>
      </c>
      <c r="R33" s="173" t="s">
        <v>376</v>
      </c>
      <c r="S33" s="153">
        <v>17450</v>
      </c>
      <c r="T33" s="45">
        <v>-1.3</v>
      </c>
      <c r="U33" s="86">
        <v>-1.2</v>
      </c>
      <c r="V33" s="172" t="s">
        <v>375</v>
      </c>
      <c r="W33" s="153">
        <v>36694</v>
      </c>
      <c r="X33" s="45">
        <v>1.1000000000000001</v>
      </c>
      <c r="Y33" s="86">
        <v>0.6</v>
      </c>
      <c r="Z33" s="173" t="s">
        <v>376</v>
      </c>
      <c r="AA33" s="153">
        <v>36750</v>
      </c>
      <c r="AB33" s="45">
        <v>-0.4</v>
      </c>
      <c r="AC33" s="86">
        <v>0.3</v>
      </c>
      <c r="AD33" s="175" t="s">
        <v>376</v>
      </c>
      <c r="AE33" s="51" t="s">
        <v>68</v>
      </c>
      <c r="AF33" s="48"/>
    </row>
    <row r="34" spans="1:32" s="49" customFormat="1" ht="12" customHeight="1">
      <c r="A34" s="43" t="s">
        <v>69</v>
      </c>
      <c r="B34" s="50"/>
      <c r="C34" s="151">
        <v>238755</v>
      </c>
      <c r="D34" s="81">
        <v>-0.2</v>
      </c>
      <c r="E34" s="86">
        <v>-0.4</v>
      </c>
      <c r="F34" s="175" t="s">
        <v>373</v>
      </c>
      <c r="G34" s="153">
        <v>96905</v>
      </c>
      <c r="H34" s="45">
        <v>-0.8</v>
      </c>
      <c r="I34" s="86">
        <v>-1.3</v>
      </c>
      <c r="J34" s="172" t="s">
        <v>373</v>
      </c>
      <c r="K34" s="153">
        <v>103236</v>
      </c>
      <c r="L34" s="45">
        <v>-0.5</v>
      </c>
      <c r="M34" s="86">
        <v>-0.3</v>
      </c>
      <c r="N34" s="175" t="s">
        <v>373</v>
      </c>
      <c r="O34" s="153">
        <v>38614</v>
      </c>
      <c r="P34" s="45">
        <v>2.2999999999999998</v>
      </c>
      <c r="Q34" s="86">
        <v>1.6</v>
      </c>
      <c r="R34" s="173" t="s">
        <v>376</v>
      </c>
      <c r="S34" s="153">
        <v>17555</v>
      </c>
      <c r="T34" s="45">
        <v>-0.2</v>
      </c>
      <c r="U34" s="86">
        <v>-1</v>
      </c>
      <c r="V34" s="172" t="s">
        <v>375</v>
      </c>
      <c r="W34" s="153">
        <v>36500</v>
      </c>
      <c r="X34" s="45">
        <v>0.8</v>
      </c>
      <c r="Y34" s="72" t="s">
        <v>357</v>
      </c>
      <c r="Z34" s="175" t="s">
        <v>377</v>
      </c>
      <c r="AA34" s="153">
        <v>36676</v>
      </c>
      <c r="AB34" s="45">
        <v>0.1</v>
      </c>
      <c r="AC34" s="86">
        <v>0.1</v>
      </c>
      <c r="AD34" s="175" t="s">
        <v>376</v>
      </c>
      <c r="AE34" s="51" t="s">
        <v>70</v>
      </c>
      <c r="AF34" s="48"/>
    </row>
    <row r="35" spans="1:32" s="49" customFormat="1" ht="12" customHeight="1">
      <c r="A35" s="43"/>
      <c r="B35" s="50"/>
      <c r="C35" s="82"/>
      <c r="D35" s="81"/>
      <c r="E35" s="86"/>
      <c r="F35" s="174"/>
      <c r="G35" s="46"/>
      <c r="H35" s="45"/>
      <c r="I35" s="86"/>
      <c r="J35" s="174"/>
      <c r="K35" s="46"/>
      <c r="L35" s="45"/>
      <c r="M35" s="86"/>
      <c r="N35" s="174"/>
      <c r="O35" s="153"/>
      <c r="P35" s="45"/>
      <c r="Q35" s="86"/>
      <c r="R35" s="179"/>
      <c r="S35" s="153"/>
      <c r="T35" s="45"/>
      <c r="U35" s="86"/>
      <c r="V35" s="179"/>
      <c r="W35" s="153"/>
      <c r="X35" s="45"/>
      <c r="Y35" s="86"/>
      <c r="Z35" s="174"/>
      <c r="AA35" s="153"/>
      <c r="AB35" s="45"/>
      <c r="AC35" s="86"/>
      <c r="AD35" s="179"/>
      <c r="AE35" s="51"/>
      <c r="AF35" s="48"/>
    </row>
    <row r="36" spans="1:32" s="42" customFormat="1" ht="12" customHeight="1">
      <c r="A36" s="36">
        <v>2020</v>
      </c>
      <c r="B36" s="37"/>
      <c r="C36" s="150">
        <v>236027</v>
      </c>
      <c r="D36" s="80">
        <v>-1.6</v>
      </c>
      <c r="E36" s="171">
        <v>-1.6</v>
      </c>
      <c r="F36" s="172" t="s">
        <v>373</v>
      </c>
      <c r="G36" s="152">
        <v>94792</v>
      </c>
      <c r="H36" s="39">
        <v>-2.8</v>
      </c>
      <c r="I36" s="171">
        <v>-2.7</v>
      </c>
      <c r="J36" s="172" t="s">
        <v>373</v>
      </c>
      <c r="K36" s="152">
        <v>102762</v>
      </c>
      <c r="L36" s="39">
        <v>-1</v>
      </c>
      <c r="M36" s="171">
        <v>-1.1000000000000001</v>
      </c>
      <c r="N36" s="172" t="s">
        <v>373</v>
      </c>
      <c r="O36" s="152">
        <v>38473</v>
      </c>
      <c r="P36" s="39">
        <v>-0.4</v>
      </c>
      <c r="Q36" s="171">
        <v>-0.3</v>
      </c>
      <c r="R36" s="175" t="s">
        <v>373</v>
      </c>
      <c r="S36" s="152">
        <v>17523</v>
      </c>
      <c r="T36" s="39">
        <v>0.4</v>
      </c>
      <c r="U36" s="171">
        <v>0.3</v>
      </c>
      <c r="V36" s="175" t="s">
        <v>374</v>
      </c>
      <c r="W36" s="152">
        <v>35364</v>
      </c>
      <c r="X36" s="39">
        <v>-3.4</v>
      </c>
      <c r="Y36" s="171">
        <v>-3.2</v>
      </c>
      <c r="Z36" s="172" t="s">
        <v>373</v>
      </c>
      <c r="AA36" s="152">
        <v>37298</v>
      </c>
      <c r="AB36" s="39">
        <v>0.8</v>
      </c>
      <c r="AC36" s="171">
        <v>0.7</v>
      </c>
      <c r="AD36" s="173" t="s">
        <v>374</v>
      </c>
      <c r="AE36" s="40">
        <v>2020</v>
      </c>
      <c r="AF36" s="41"/>
    </row>
    <row r="37" spans="1:32" s="49" customFormat="1" ht="12" customHeight="1">
      <c r="A37" s="43" t="s">
        <v>90</v>
      </c>
      <c r="B37" s="44"/>
      <c r="C37" s="151">
        <v>237692</v>
      </c>
      <c r="D37" s="81">
        <v>-0.8</v>
      </c>
      <c r="E37" s="86">
        <v>-0.9</v>
      </c>
      <c r="F37" s="172" t="s">
        <v>373</v>
      </c>
      <c r="G37" s="153">
        <v>95578</v>
      </c>
      <c r="H37" s="45">
        <v>-1.8</v>
      </c>
      <c r="I37" s="86">
        <v>-1.8</v>
      </c>
      <c r="J37" s="172" t="s">
        <v>373</v>
      </c>
      <c r="K37" s="153">
        <v>103566</v>
      </c>
      <c r="L37" s="45">
        <v>-0.4</v>
      </c>
      <c r="M37" s="86">
        <v>-0.7</v>
      </c>
      <c r="N37" s="172" t="s">
        <v>373</v>
      </c>
      <c r="O37" s="153">
        <v>38548</v>
      </c>
      <c r="P37" s="45">
        <v>0.4</v>
      </c>
      <c r="Q37" s="86">
        <v>0.9</v>
      </c>
      <c r="R37" s="173" t="s">
        <v>376</v>
      </c>
      <c r="S37" s="153">
        <v>17448</v>
      </c>
      <c r="T37" s="45">
        <v>-0.2</v>
      </c>
      <c r="U37" s="86">
        <v>-0.6</v>
      </c>
      <c r="V37" s="172" t="s">
        <v>375</v>
      </c>
      <c r="W37" s="153">
        <v>35935</v>
      </c>
      <c r="X37" s="45">
        <v>-1.4</v>
      </c>
      <c r="Y37" s="86">
        <v>-1.1000000000000001</v>
      </c>
      <c r="Z37" s="172" t="s">
        <v>373</v>
      </c>
      <c r="AA37" s="153">
        <v>37311</v>
      </c>
      <c r="AB37" s="45">
        <v>-0.1</v>
      </c>
      <c r="AC37" s="86">
        <v>-0.2</v>
      </c>
      <c r="AD37" s="175" t="s">
        <v>375</v>
      </c>
      <c r="AE37" s="47" t="s">
        <v>90</v>
      </c>
      <c r="AF37" s="48"/>
    </row>
    <row r="38" spans="1:32" s="49" customFormat="1" ht="12" customHeight="1">
      <c r="A38" s="43" t="s">
        <v>91</v>
      </c>
      <c r="B38" s="44"/>
      <c r="C38" s="151">
        <v>236386</v>
      </c>
      <c r="D38" s="81">
        <v>-1.4</v>
      </c>
      <c r="E38" s="86">
        <v>-1.5</v>
      </c>
      <c r="F38" s="172" t="s">
        <v>373</v>
      </c>
      <c r="G38" s="159">
        <v>95119</v>
      </c>
      <c r="H38" s="81">
        <v>-2.5</v>
      </c>
      <c r="I38" s="86">
        <v>-2.5</v>
      </c>
      <c r="J38" s="172" t="s">
        <v>373</v>
      </c>
      <c r="K38" s="159">
        <v>102778</v>
      </c>
      <c r="L38" s="81">
        <v>-1</v>
      </c>
      <c r="M38" s="86">
        <v>-1.1000000000000001</v>
      </c>
      <c r="N38" s="172" t="s">
        <v>373</v>
      </c>
      <c r="O38" s="159">
        <v>38489</v>
      </c>
      <c r="P38" s="81">
        <v>0.1</v>
      </c>
      <c r="Q38" s="72" t="s">
        <v>357</v>
      </c>
      <c r="R38" s="175" t="s">
        <v>377</v>
      </c>
      <c r="S38" s="159">
        <v>17400</v>
      </c>
      <c r="T38" s="81">
        <v>-0.2</v>
      </c>
      <c r="U38" s="72" t="s">
        <v>357</v>
      </c>
      <c r="V38" s="175" t="s">
        <v>377</v>
      </c>
      <c r="W38" s="159">
        <v>35525</v>
      </c>
      <c r="X38" s="81">
        <v>-2.9</v>
      </c>
      <c r="Y38" s="86">
        <v>-2.7</v>
      </c>
      <c r="Z38" s="172" t="s">
        <v>373</v>
      </c>
      <c r="AA38" s="159">
        <v>37097</v>
      </c>
      <c r="AB38" s="81">
        <v>0.1</v>
      </c>
      <c r="AC38" s="72" t="s">
        <v>357</v>
      </c>
      <c r="AD38" s="175" t="s">
        <v>377</v>
      </c>
      <c r="AE38" s="47" t="s">
        <v>91</v>
      </c>
      <c r="AF38" s="48"/>
    </row>
    <row r="39" spans="1:32" s="49" customFormat="1" ht="12" customHeight="1">
      <c r="A39" s="43" t="s">
        <v>92</v>
      </c>
      <c r="B39" s="44"/>
      <c r="C39" s="151">
        <v>235529</v>
      </c>
      <c r="D39" s="81">
        <v>-2.1</v>
      </c>
      <c r="E39" s="86">
        <v>-2</v>
      </c>
      <c r="F39" s="172" t="s">
        <v>373</v>
      </c>
      <c r="G39" s="153">
        <v>94621</v>
      </c>
      <c r="H39" s="63">
        <v>-3.2</v>
      </c>
      <c r="I39" s="86">
        <v>-3.1</v>
      </c>
      <c r="J39" s="172" t="s">
        <v>373</v>
      </c>
      <c r="K39" s="153">
        <v>102363</v>
      </c>
      <c r="L39" s="63">
        <v>-1.5</v>
      </c>
      <c r="M39" s="86">
        <v>-1.3</v>
      </c>
      <c r="N39" s="172" t="s">
        <v>373</v>
      </c>
      <c r="O39" s="153">
        <v>38546</v>
      </c>
      <c r="P39" s="63">
        <v>-1</v>
      </c>
      <c r="Q39" s="86">
        <v>-0.8</v>
      </c>
      <c r="R39" s="172" t="s">
        <v>373</v>
      </c>
      <c r="S39" s="153">
        <v>17533</v>
      </c>
      <c r="T39" s="63">
        <v>0.7</v>
      </c>
      <c r="U39" s="86">
        <v>0.7</v>
      </c>
      <c r="V39" s="173" t="s">
        <v>374</v>
      </c>
      <c r="W39" s="153">
        <v>35270</v>
      </c>
      <c r="X39" s="63">
        <v>-4</v>
      </c>
      <c r="Y39" s="86">
        <v>-4.0999999999999996</v>
      </c>
      <c r="Z39" s="172" t="s">
        <v>373</v>
      </c>
      <c r="AA39" s="153">
        <v>37162</v>
      </c>
      <c r="AB39" s="63">
        <v>0.7</v>
      </c>
      <c r="AC39" s="86">
        <v>0.9</v>
      </c>
      <c r="AD39" s="173" t="s">
        <v>374</v>
      </c>
      <c r="AE39" s="47" t="s">
        <v>92</v>
      </c>
      <c r="AF39" s="48"/>
    </row>
    <row r="40" spans="1:32" s="49" customFormat="1" ht="12" customHeight="1">
      <c r="A40" s="43" t="s">
        <v>93</v>
      </c>
      <c r="B40" s="44"/>
      <c r="C40" s="151">
        <v>234501</v>
      </c>
      <c r="D40" s="81">
        <v>-2.2000000000000002</v>
      </c>
      <c r="E40" s="86">
        <v>-2.1</v>
      </c>
      <c r="F40" s="172" t="s">
        <v>373</v>
      </c>
      <c r="G40" s="153">
        <v>93849</v>
      </c>
      <c r="H40" s="63">
        <v>-3.6</v>
      </c>
      <c r="I40" s="86">
        <v>-3.5</v>
      </c>
      <c r="J40" s="172" t="s">
        <v>373</v>
      </c>
      <c r="K40" s="153">
        <v>102343</v>
      </c>
      <c r="L40" s="63">
        <v>-1.2</v>
      </c>
      <c r="M40" s="86">
        <v>-1.3</v>
      </c>
      <c r="N40" s="172" t="s">
        <v>373</v>
      </c>
      <c r="O40" s="153">
        <v>38309</v>
      </c>
      <c r="P40" s="63">
        <v>-1.3</v>
      </c>
      <c r="Q40" s="86">
        <v>-1.2</v>
      </c>
      <c r="R40" s="172" t="s">
        <v>373</v>
      </c>
      <c r="S40" s="153">
        <v>17710</v>
      </c>
      <c r="T40" s="63">
        <v>1.4</v>
      </c>
      <c r="U40" s="86">
        <v>1.2</v>
      </c>
      <c r="V40" s="173" t="s">
        <v>374</v>
      </c>
      <c r="W40" s="153">
        <v>34726</v>
      </c>
      <c r="X40" s="63">
        <v>-5.2</v>
      </c>
      <c r="Y40" s="86">
        <v>-4.9000000000000004</v>
      </c>
      <c r="Z40" s="172" t="s">
        <v>373</v>
      </c>
      <c r="AA40" s="153">
        <v>37622</v>
      </c>
      <c r="AB40" s="63">
        <v>2.5</v>
      </c>
      <c r="AC40" s="86">
        <v>2</v>
      </c>
      <c r="AD40" s="173" t="s">
        <v>374</v>
      </c>
      <c r="AE40" s="47" t="s">
        <v>93</v>
      </c>
      <c r="AF40" s="48"/>
    </row>
    <row r="41" spans="1:32" s="49" customFormat="1" ht="12" customHeight="1">
      <c r="A41" s="43"/>
      <c r="B41" s="50"/>
      <c r="C41" s="151"/>
      <c r="D41" s="86"/>
      <c r="E41" s="86"/>
      <c r="F41" s="174"/>
      <c r="G41" s="153"/>
      <c r="H41" s="63"/>
      <c r="I41" s="86"/>
      <c r="J41" s="174"/>
      <c r="K41" s="153"/>
      <c r="L41" s="63"/>
      <c r="M41" s="86"/>
      <c r="N41" s="174"/>
      <c r="O41" s="153"/>
      <c r="P41" s="63"/>
      <c r="Q41" s="86"/>
      <c r="R41" s="179"/>
      <c r="S41" s="153"/>
      <c r="T41" s="63"/>
      <c r="U41" s="86"/>
      <c r="V41" s="179"/>
      <c r="W41" s="153"/>
      <c r="X41" s="63"/>
      <c r="Y41" s="86"/>
      <c r="Z41" s="174"/>
      <c r="AA41" s="153"/>
      <c r="AB41" s="63"/>
      <c r="AC41" s="86"/>
      <c r="AD41" s="179"/>
      <c r="AE41" s="51"/>
      <c r="AF41" s="48"/>
    </row>
    <row r="42" spans="1:32" s="49" customFormat="1" ht="12" customHeight="1">
      <c r="A42" s="43" t="s">
        <v>47</v>
      </c>
      <c r="B42" s="50"/>
      <c r="C42" s="151">
        <v>238082</v>
      </c>
      <c r="D42" s="86">
        <v>-0.7</v>
      </c>
      <c r="E42" s="86">
        <v>-0.7</v>
      </c>
      <c r="F42" s="172" t="s">
        <v>373</v>
      </c>
      <c r="G42" s="153">
        <v>95779</v>
      </c>
      <c r="H42" s="63">
        <v>-1.7</v>
      </c>
      <c r="I42" s="86">
        <v>-1.5</v>
      </c>
      <c r="J42" s="172" t="s">
        <v>373</v>
      </c>
      <c r="K42" s="153">
        <v>103728</v>
      </c>
      <c r="L42" s="63">
        <v>-0.1</v>
      </c>
      <c r="M42" s="86">
        <v>-0.5</v>
      </c>
      <c r="N42" s="172" t="s">
        <v>373</v>
      </c>
      <c r="O42" s="153">
        <v>38575</v>
      </c>
      <c r="P42" s="63">
        <v>0.4</v>
      </c>
      <c r="Q42" s="86">
        <v>1.3</v>
      </c>
      <c r="R42" s="173" t="s">
        <v>376</v>
      </c>
      <c r="S42" s="153">
        <v>17529</v>
      </c>
      <c r="T42" s="63">
        <v>0.1</v>
      </c>
      <c r="U42" s="86">
        <v>-0.8</v>
      </c>
      <c r="V42" s="172" t="s">
        <v>375</v>
      </c>
      <c r="W42" s="153">
        <v>36035</v>
      </c>
      <c r="X42" s="63">
        <v>-1.1000000000000001</v>
      </c>
      <c r="Y42" s="86">
        <v>-0.5</v>
      </c>
      <c r="Z42" s="172" t="s">
        <v>373</v>
      </c>
      <c r="AA42" s="153">
        <v>37342</v>
      </c>
      <c r="AB42" s="63">
        <v>0.4</v>
      </c>
      <c r="AC42" s="86">
        <v>-0.1</v>
      </c>
      <c r="AD42" s="175" t="s">
        <v>373</v>
      </c>
      <c r="AE42" s="51" t="s">
        <v>48</v>
      </c>
      <c r="AF42" s="48"/>
    </row>
    <row r="43" spans="1:32" s="49" customFormat="1" ht="12" customHeight="1">
      <c r="A43" s="43" t="s">
        <v>49</v>
      </c>
      <c r="B43" s="50"/>
      <c r="C43" s="151">
        <v>237818</v>
      </c>
      <c r="D43" s="86">
        <v>-0.8</v>
      </c>
      <c r="E43" s="86">
        <v>-0.9</v>
      </c>
      <c r="F43" s="172" t="s">
        <v>373</v>
      </c>
      <c r="G43" s="153">
        <v>95596</v>
      </c>
      <c r="H43" s="63">
        <v>-1.8</v>
      </c>
      <c r="I43" s="86">
        <v>-1.8</v>
      </c>
      <c r="J43" s="172" t="s">
        <v>373</v>
      </c>
      <c r="K43" s="153">
        <v>103668</v>
      </c>
      <c r="L43" s="63">
        <v>-0.3</v>
      </c>
      <c r="M43" s="86">
        <v>-0.7</v>
      </c>
      <c r="N43" s="172" t="s">
        <v>373</v>
      </c>
      <c r="O43" s="153">
        <v>38554</v>
      </c>
      <c r="P43" s="63">
        <v>0.3</v>
      </c>
      <c r="Q43" s="86">
        <v>0.9</v>
      </c>
      <c r="R43" s="173" t="s">
        <v>376</v>
      </c>
      <c r="S43" s="153">
        <v>17443</v>
      </c>
      <c r="T43" s="63">
        <v>-0.1</v>
      </c>
      <c r="U43" s="86">
        <v>-0.6</v>
      </c>
      <c r="V43" s="172" t="s">
        <v>375</v>
      </c>
      <c r="W43" s="153">
        <v>35934</v>
      </c>
      <c r="X43" s="63">
        <v>-1.5</v>
      </c>
      <c r="Y43" s="86">
        <v>-1.1000000000000001</v>
      </c>
      <c r="Z43" s="172" t="s">
        <v>373</v>
      </c>
      <c r="AA43" s="153">
        <v>37351</v>
      </c>
      <c r="AB43" s="63">
        <v>-0.2</v>
      </c>
      <c r="AC43" s="86">
        <v>-0.2</v>
      </c>
      <c r="AD43" s="175" t="s">
        <v>375</v>
      </c>
      <c r="AE43" s="51" t="s">
        <v>50</v>
      </c>
      <c r="AF43" s="48"/>
    </row>
    <row r="44" spans="1:32" s="49" customFormat="1" ht="12" customHeight="1">
      <c r="A44" s="43" t="s">
        <v>51</v>
      </c>
      <c r="B44" s="50"/>
      <c r="C44" s="151">
        <v>237175</v>
      </c>
      <c r="D44" s="86">
        <v>-1</v>
      </c>
      <c r="E44" s="86">
        <v>-1.1000000000000001</v>
      </c>
      <c r="F44" s="172" t="s">
        <v>373</v>
      </c>
      <c r="G44" s="153">
        <v>95358</v>
      </c>
      <c r="H44" s="63">
        <v>-2</v>
      </c>
      <c r="I44" s="86">
        <v>-2</v>
      </c>
      <c r="J44" s="172" t="s">
        <v>373</v>
      </c>
      <c r="K44" s="153">
        <v>103301</v>
      </c>
      <c r="L44" s="63">
        <v>-0.6</v>
      </c>
      <c r="M44" s="86">
        <v>-0.8</v>
      </c>
      <c r="N44" s="172" t="s">
        <v>373</v>
      </c>
      <c r="O44" s="153">
        <v>38516</v>
      </c>
      <c r="P44" s="63">
        <v>0.6</v>
      </c>
      <c r="Q44" s="86">
        <v>0.6</v>
      </c>
      <c r="R44" s="173" t="s">
        <v>376</v>
      </c>
      <c r="S44" s="153">
        <v>17373</v>
      </c>
      <c r="T44" s="63">
        <v>-0.6</v>
      </c>
      <c r="U44" s="86">
        <v>-0.4</v>
      </c>
      <c r="V44" s="175" t="s">
        <v>375</v>
      </c>
      <c r="W44" s="153">
        <v>35837</v>
      </c>
      <c r="X44" s="63">
        <v>-1.6</v>
      </c>
      <c r="Y44" s="86">
        <v>-1.6</v>
      </c>
      <c r="Z44" s="172" t="s">
        <v>373</v>
      </c>
      <c r="AA44" s="153">
        <v>37239</v>
      </c>
      <c r="AB44" s="63">
        <v>-0.5</v>
      </c>
      <c r="AC44" s="86">
        <v>-0.2</v>
      </c>
      <c r="AD44" s="175" t="s">
        <v>375</v>
      </c>
      <c r="AE44" s="51" t="s">
        <v>52</v>
      </c>
      <c r="AF44" s="48"/>
    </row>
    <row r="45" spans="1:32" s="49" customFormat="1" ht="12" customHeight="1">
      <c r="A45" s="43" t="s">
        <v>53</v>
      </c>
      <c r="B45" s="50"/>
      <c r="C45" s="151">
        <v>237065</v>
      </c>
      <c r="D45" s="86">
        <v>-1.3</v>
      </c>
      <c r="E45" s="86">
        <v>-1.3</v>
      </c>
      <c r="F45" s="172" t="s">
        <v>373</v>
      </c>
      <c r="G45" s="153">
        <v>95422</v>
      </c>
      <c r="H45" s="63">
        <v>-2.4</v>
      </c>
      <c r="I45" s="86">
        <v>-2.2999999999999998</v>
      </c>
      <c r="J45" s="172" t="s">
        <v>373</v>
      </c>
      <c r="K45" s="153">
        <v>103074</v>
      </c>
      <c r="L45" s="63">
        <v>-0.9</v>
      </c>
      <c r="M45" s="86">
        <v>-1</v>
      </c>
      <c r="N45" s="172" t="s">
        <v>373</v>
      </c>
      <c r="O45" s="153">
        <v>38569</v>
      </c>
      <c r="P45" s="63">
        <v>0.4</v>
      </c>
      <c r="Q45" s="86">
        <v>0.3</v>
      </c>
      <c r="R45" s="175" t="s">
        <v>376</v>
      </c>
      <c r="S45" s="153">
        <v>17410</v>
      </c>
      <c r="T45" s="63">
        <v>-0.5</v>
      </c>
      <c r="U45" s="86">
        <v>-0.2</v>
      </c>
      <c r="V45" s="175" t="s">
        <v>375</v>
      </c>
      <c r="W45" s="153">
        <v>35673</v>
      </c>
      <c r="X45" s="63">
        <v>-2.5</v>
      </c>
      <c r="Y45" s="86">
        <v>-2.2000000000000002</v>
      </c>
      <c r="Z45" s="172" t="s">
        <v>373</v>
      </c>
      <c r="AA45" s="153">
        <v>37188</v>
      </c>
      <c r="AB45" s="63">
        <v>-0.1</v>
      </c>
      <c r="AC45" s="86">
        <v>-0.1</v>
      </c>
      <c r="AD45" s="175" t="s">
        <v>375</v>
      </c>
      <c r="AE45" s="51" t="s">
        <v>54</v>
      </c>
      <c r="AF45" s="48"/>
    </row>
    <row r="46" spans="1:32" s="49" customFormat="1" ht="12" customHeight="1">
      <c r="A46" s="43" t="s">
        <v>55</v>
      </c>
      <c r="B46" s="50"/>
      <c r="C46" s="151">
        <v>236254</v>
      </c>
      <c r="D46" s="86">
        <v>-1.5</v>
      </c>
      <c r="E46" s="86">
        <v>-1.5</v>
      </c>
      <c r="F46" s="172" t="s">
        <v>373</v>
      </c>
      <c r="G46" s="153">
        <v>95042</v>
      </c>
      <c r="H46" s="63">
        <v>-2.5</v>
      </c>
      <c r="I46" s="86">
        <v>-2.5</v>
      </c>
      <c r="J46" s="172" t="s">
        <v>373</v>
      </c>
      <c r="K46" s="153">
        <v>102732</v>
      </c>
      <c r="L46" s="63">
        <v>-1.1000000000000001</v>
      </c>
      <c r="M46" s="86">
        <v>-1.1000000000000001</v>
      </c>
      <c r="N46" s="172" t="s">
        <v>373</v>
      </c>
      <c r="O46" s="153">
        <v>38480</v>
      </c>
      <c r="P46" s="61" t="s">
        <v>357</v>
      </c>
      <c r="Q46" s="72" t="s">
        <v>357</v>
      </c>
      <c r="R46" s="175" t="s">
        <v>377</v>
      </c>
      <c r="S46" s="153">
        <v>17319</v>
      </c>
      <c r="T46" s="63">
        <v>-0.7</v>
      </c>
      <c r="U46" s="72" t="s">
        <v>357</v>
      </c>
      <c r="V46" s="175" t="s">
        <v>377</v>
      </c>
      <c r="W46" s="153">
        <v>35477</v>
      </c>
      <c r="X46" s="63">
        <v>-3.1</v>
      </c>
      <c r="Y46" s="86">
        <v>-2.7</v>
      </c>
      <c r="Z46" s="172" t="s">
        <v>373</v>
      </c>
      <c r="AA46" s="153">
        <v>37054</v>
      </c>
      <c r="AB46" s="61" t="s">
        <v>357</v>
      </c>
      <c r="AC46" s="72" t="s">
        <v>357</v>
      </c>
      <c r="AD46" s="175" t="s">
        <v>377</v>
      </c>
      <c r="AE46" s="51" t="s">
        <v>56</v>
      </c>
      <c r="AF46" s="48"/>
    </row>
    <row r="47" spans="1:32" s="49" customFormat="1" ht="12" customHeight="1">
      <c r="A47" s="43" t="s">
        <v>57</v>
      </c>
      <c r="B47" s="50"/>
      <c r="C47" s="151">
        <v>235838</v>
      </c>
      <c r="D47" s="86">
        <v>-1.5</v>
      </c>
      <c r="E47" s="86">
        <v>-1.7</v>
      </c>
      <c r="F47" s="172" t="s">
        <v>373</v>
      </c>
      <c r="G47" s="153">
        <v>94893</v>
      </c>
      <c r="H47" s="63">
        <v>-2.4</v>
      </c>
      <c r="I47" s="86">
        <v>-2.7</v>
      </c>
      <c r="J47" s="172" t="s">
        <v>373</v>
      </c>
      <c r="K47" s="153">
        <v>102528</v>
      </c>
      <c r="L47" s="63">
        <v>-1.1000000000000001</v>
      </c>
      <c r="M47" s="86">
        <v>-1.2</v>
      </c>
      <c r="N47" s="172" t="s">
        <v>373</v>
      </c>
      <c r="O47" s="153">
        <v>38417</v>
      </c>
      <c r="P47" s="61" t="s">
        <v>357</v>
      </c>
      <c r="Q47" s="86">
        <v>-0.3</v>
      </c>
      <c r="R47" s="175" t="s">
        <v>373</v>
      </c>
      <c r="S47" s="153">
        <v>17470</v>
      </c>
      <c r="T47" s="63">
        <v>0.4</v>
      </c>
      <c r="U47" s="86">
        <v>0.3</v>
      </c>
      <c r="V47" s="175" t="s">
        <v>374</v>
      </c>
      <c r="W47" s="153">
        <v>35424</v>
      </c>
      <c r="X47" s="63">
        <v>-3.1</v>
      </c>
      <c r="Y47" s="86">
        <v>-3.2</v>
      </c>
      <c r="Z47" s="172" t="s">
        <v>373</v>
      </c>
      <c r="AA47" s="153">
        <v>37048</v>
      </c>
      <c r="AB47" s="63">
        <v>0.3</v>
      </c>
      <c r="AC47" s="86">
        <v>0.2</v>
      </c>
      <c r="AD47" s="175" t="s">
        <v>374</v>
      </c>
      <c r="AE47" s="51" t="s">
        <v>58</v>
      </c>
      <c r="AF47" s="48"/>
    </row>
    <row r="48" spans="1:32" s="49" customFormat="1" ht="12" customHeight="1">
      <c r="A48" s="43" t="s">
        <v>59</v>
      </c>
      <c r="B48" s="50"/>
      <c r="C48" s="151">
        <v>235489</v>
      </c>
      <c r="D48" s="86">
        <v>-1.9</v>
      </c>
      <c r="E48" s="86">
        <v>-1.8</v>
      </c>
      <c r="F48" s="172" t="s">
        <v>373</v>
      </c>
      <c r="G48" s="153">
        <v>94641</v>
      </c>
      <c r="H48" s="63">
        <v>-3</v>
      </c>
      <c r="I48" s="86">
        <v>-2.9</v>
      </c>
      <c r="J48" s="172" t="s">
        <v>373</v>
      </c>
      <c r="K48" s="153">
        <v>102395</v>
      </c>
      <c r="L48" s="63">
        <v>-1.3</v>
      </c>
      <c r="M48" s="86">
        <v>-1.3</v>
      </c>
      <c r="N48" s="172" t="s">
        <v>373</v>
      </c>
      <c r="O48" s="153">
        <v>38453</v>
      </c>
      <c r="P48" s="63">
        <v>-0.7</v>
      </c>
      <c r="Q48" s="86">
        <v>-0.6</v>
      </c>
      <c r="R48" s="172" t="s">
        <v>373</v>
      </c>
      <c r="S48" s="153">
        <v>17498</v>
      </c>
      <c r="T48" s="63">
        <v>0.4</v>
      </c>
      <c r="U48" s="86">
        <v>0.5</v>
      </c>
      <c r="V48" s="173" t="s">
        <v>374</v>
      </c>
      <c r="W48" s="153">
        <v>35286</v>
      </c>
      <c r="X48" s="63">
        <v>-3.7</v>
      </c>
      <c r="Y48" s="86">
        <v>-3.7</v>
      </c>
      <c r="Z48" s="172" t="s">
        <v>373</v>
      </c>
      <c r="AA48" s="153">
        <v>37108</v>
      </c>
      <c r="AB48" s="63">
        <v>0.4</v>
      </c>
      <c r="AC48" s="86">
        <v>0.5</v>
      </c>
      <c r="AD48" s="173" t="s">
        <v>374</v>
      </c>
      <c r="AE48" s="51" t="s">
        <v>60</v>
      </c>
      <c r="AF48" s="48"/>
    </row>
    <row r="49" spans="1:32" s="49" customFormat="1" ht="12" customHeight="1">
      <c r="A49" s="43" t="s">
        <v>61</v>
      </c>
      <c r="B49" s="50"/>
      <c r="C49" s="151">
        <v>235505</v>
      </c>
      <c r="D49" s="86">
        <v>-2.2000000000000002</v>
      </c>
      <c r="E49" s="86">
        <v>-2</v>
      </c>
      <c r="F49" s="172" t="s">
        <v>373</v>
      </c>
      <c r="G49" s="153">
        <v>94635</v>
      </c>
      <c r="H49" s="63">
        <v>-3.3</v>
      </c>
      <c r="I49" s="86">
        <v>-3.1</v>
      </c>
      <c r="J49" s="172" t="s">
        <v>373</v>
      </c>
      <c r="K49" s="153">
        <v>102203</v>
      </c>
      <c r="L49" s="63">
        <v>-1.6</v>
      </c>
      <c r="M49" s="86">
        <v>-1.3</v>
      </c>
      <c r="N49" s="172" t="s">
        <v>373</v>
      </c>
      <c r="O49" s="153">
        <v>38667</v>
      </c>
      <c r="P49" s="63">
        <v>-0.7</v>
      </c>
      <c r="Q49" s="86">
        <v>-0.8</v>
      </c>
      <c r="R49" s="172" t="s">
        <v>373</v>
      </c>
      <c r="S49" s="153">
        <v>17529</v>
      </c>
      <c r="T49" s="63">
        <v>0.9</v>
      </c>
      <c r="U49" s="86">
        <v>0.7</v>
      </c>
      <c r="V49" s="173" t="s">
        <v>374</v>
      </c>
      <c r="W49" s="153">
        <v>35285</v>
      </c>
      <c r="X49" s="63">
        <v>-4.0999999999999996</v>
      </c>
      <c r="Y49" s="86">
        <v>-4.0999999999999996</v>
      </c>
      <c r="Z49" s="172" t="s">
        <v>373</v>
      </c>
      <c r="AA49" s="153">
        <v>37030</v>
      </c>
      <c r="AB49" s="63">
        <v>0.6</v>
      </c>
      <c r="AC49" s="86">
        <v>0.9</v>
      </c>
      <c r="AD49" s="173" t="s">
        <v>374</v>
      </c>
      <c r="AE49" s="51" t="s">
        <v>62</v>
      </c>
      <c r="AF49" s="48"/>
    </row>
    <row r="50" spans="1:32" s="49" customFormat="1" ht="12" customHeight="1">
      <c r="A50" s="43" t="s">
        <v>63</v>
      </c>
      <c r="B50" s="50"/>
      <c r="C50" s="151">
        <v>235594</v>
      </c>
      <c r="D50" s="86">
        <v>-2.2000000000000002</v>
      </c>
      <c r="E50" s="86">
        <v>-2.1</v>
      </c>
      <c r="F50" s="172" t="s">
        <v>373</v>
      </c>
      <c r="G50" s="153">
        <v>94587</v>
      </c>
      <c r="H50" s="63">
        <v>-3.3</v>
      </c>
      <c r="I50" s="86">
        <v>-3.3</v>
      </c>
      <c r="J50" s="172" t="s">
        <v>373</v>
      </c>
      <c r="K50" s="153">
        <v>102490</v>
      </c>
      <c r="L50" s="63">
        <v>-1.5</v>
      </c>
      <c r="M50" s="86">
        <v>-1.3</v>
      </c>
      <c r="N50" s="172" t="s">
        <v>373</v>
      </c>
      <c r="O50" s="153">
        <v>38517</v>
      </c>
      <c r="P50" s="63">
        <v>-1.5</v>
      </c>
      <c r="Q50" s="86">
        <v>-1</v>
      </c>
      <c r="R50" s="172" t="s">
        <v>373</v>
      </c>
      <c r="S50" s="153">
        <v>17572</v>
      </c>
      <c r="T50" s="63">
        <v>0.9</v>
      </c>
      <c r="U50" s="86">
        <v>0.9</v>
      </c>
      <c r="V50" s="173" t="s">
        <v>374</v>
      </c>
      <c r="W50" s="153">
        <v>35240</v>
      </c>
      <c r="X50" s="63">
        <v>-4.0999999999999996</v>
      </c>
      <c r="Y50" s="86">
        <v>-4.4000000000000004</v>
      </c>
      <c r="Z50" s="172" t="s">
        <v>373</v>
      </c>
      <c r="AA50" s="153">
        <v>37349</v>
      </c>
      <c r="AB50" s="63">
        <v>1.2</v>
      </c>
      <c r="AC50" s="86">
        <v>1.3</v>
      </c>
      <c r="AD50" s="173" t="s">
        <v>374</v>
      </c>
      <c r="AE50" s="51" t="s">
        <v>64</v>
      </c>
      <c r="AF50" s="48"/>
    </row>
    <row r="51" spans="1:32" s="49" customFormat="1" ht="12" customHeight="1">
      <c r="A51" s="43" t="s">
        <v>65</v>
      </c>
      <c r="B51" s="50"/>
      <c r="C51" s="151">
        <v>234532</v>
      </c>
      <c r="D51" s="86">
        <v>-2.5</v>
      </c>
      <c r="E51" s="86">
        <v>-2.1</v>
      </c>
      <c r="F51" s="172" t="s">
        <v>373</v>
      </c>
      <c r="G51" s="153">
        <v>94002</v>
      </c>
      <c r="H51" s="63">
        <v>-3.7</v>
      </c>
      <c r="I51" s="86">
        <v>-3.4</v>
      </c>
      <c r="J51" s="172" t="s">
        <v>373</v>
      </c>
      <c r="K51" s="153">
        <v>102080</v>
      </c>
      <c r="L51" s="63">
        <v>-1.7</v>
      </c>
      <c r="M51" s="86">
        <v>-1.3</v>
      </c>
      <c r="N51" s="172" t="s">
        <v>373</v>
      </c>
      <c r="O51" s="153">
        <v>38450</v>
      </c>
      <c r="P51" s="63">
        <v>-1.4</v>
      </c>
      <c r="Q51" s="86">
        <v>-1.1000000000000001</v>
      </c>
      <c r="R51" s="172" t="s">
        <v>373</v>
      </c>
      <c r="S51" s="153">
        <v>17692</v>
      </c>
      <c r="T51" s="63">
        <v>1.6</v>
      </c>
      <c r="U51" s="86">
        <v>1</v>
      </c>
      <c r="V51" s="173" t="s">
        <v>374</v>
      </c>
      <c r="W51" s="153">
        <v>34831</v>
      </c>
      <c r="X51" s="63">
        <v>-5.2</v>
      </c>
      <c r="Y51" s="86">
        <v>-4.7</v>
      </c>
      <c r="Z51" s="172" t="s">
        <v>373</v>
      </c>
      <c r="AA51" s="153">
        <v>37408</v>
      </c>
      <c r="AB51" s="63">
        <v>1.8</v>
      </c>
      <c r="AC51" s="86">
        <v>1.6</v>
      </c>
      <c r="AD51" s="173" t="s">
        <v>374</v>
      </c>
      <c r="AE51" s="51" t="s">
        <v>66</v>
      </c>
      <c r="AF51" s="48"/>
    </row>
    <row r="52" spans="1:32" s="49" customFormat="1" ht="12" customHeight="1">
      <c r="A52" s="50" t="s">
        <v>67</v>
      </c>
      <c r="B52" s="50"/>
      <c r="C52" s="151">
        <v>234867</v>
      </c>
      <c r="D52" s="86">
        <v>-2.1</v>
      </c>
      <c r="E52" s="86">
        <v>-2.1</v>
      </c>
      <c r="F52" s="172" t="s">
        <v>373</v>
      </c>
      <c r="G52" s="153">
        <v>93931</v>
      </c>
      <c r="H52" s="63">
        <v>-3.6</v>
      </c>
      <c r="I52" s="86">
        <v>-3.5</v>
      </c>
      <c r="J52" s="172" t="s">
        <v>373</v>
      </c>
      <c r="K52" s="153">
        <v>102605</v>
      </c>
      <c r="L52" s="63">
        <v>-1.1000000000000001</v>
      </c>
      <c r="M52" s="86">
        <v>-1.3</v>
      </c>
      <c r="N52" s="172" t="s">
        <v>373</v>
      </c>
      <c r="O52" s="153">
        <v>38331</v>
      </c>
      <c r="P52" s="63">
        <v>-1.3</v>
      </c>
      <c r="Q52" s="86">
        <v>-1.2</v>
      </c>
      <c r="R52" s="172" t="s">
        <v>373</v>
      </c>
      <c r="S52" s="153">
        <v>17715</v>
      </c>
      <c r="T52" s="63">
        <v>1.5</v>
      </c>
      <c r="U52" s="86">
        <v>1.2</v>
      </c>
      <c r="V52" s="173" t="s">
        <v>374</v>
      </c>
      <c r="W52" s="153">
        <v>34749</v>
      </c>
      <c r="X52" s="63">
        <v>-5.3</v>
      </c>
      <c r="Y52" s="86">
        <v>-4.9000000000000004</v>
      </c>
      <c r="Z52" s="172" t="s">
        <v>373</v>
      </c>
      <c r="AA52" s="153">
        <v>37757</v>
      </c>
      <c r="AB52" s="63">
        <v>2.7</v>
      </c>
      <c r="AC52" s="86">
        <v>2</v>
      </c>
      <c r="AD52" s="173" t="s">
        <v>374</v>
      </c>
      <c r="AE52" s="51" t="s">
        <v>68</v>
      </c>
      <c r="AF52" s="48"/>
    </row>
    <row r="53" spans="1:32" s="49" customFormat="1" ht="12" customHeight="1">
      <c r="A53" s="50" t="s">
        <v>69</v>
      </c>
      <c r="B53" s="50"/>
      <c r="C53" s="151">
        <v>234105</v>
      </c>
      <c r="D53" s="86">
        <v>-1.9</v>
      </c>
      <c r="E53" s="86">
        <v>-2.2000000000000002</v>
      </c>
      <c r="F53" s="172" t="s">
        <v>373</v>
      </c>
      <c r="G53" s="153">
        <v>93615</v>
      </c>
      <c r="H53" s="63">
        <v>-3.4</v>
      </c>
      <c r="I53" s="86">
        <v>-3.5</v>
      </c>
      <c r="J53" s="172" t="s">
        <v>373</v>
      </c>
      <c r="K53" s="153">
        <v>102345</v>
      </c>
      <c r="L53" s="63">
        <v>-0.9</v>
      </c>
      <c r="M53" s="86">
        <v>-1.3</v>
      </c>
      <c r="N53" s="172" t="s">
        <v>373</v>
      </c>
      <c r="O53" s="153">
        <v>38145</v>
      </c>
      <c r="P53" s="63">
        <v>-1.2</v>
      </c>
      <c r="Q53" s="86">
        <v>-1.3</v>
      </c>
      <c r="R53" s="172" t="s">
        <v>373</v>
      </c>
      <c r="S53" s="153">
        <v>17724</v>
      </c>
      <c r="T53" s="63">
        <v>1</v>
      </c>
      <c r="U53" s="86">
        <v>1.3</v>
      </c>
      <c r="V53" s="173" t="s">
        <v>374</v>
      </c>
      <c r="W53" s="153">
        <v>34598</v>
      </c>
      <c r="X53" s="63">
        <v>-5.2</v>
      </c>
      <c r="Y53" s="86">
        <v>-5.0999999999999996</v>
      </c>
      <c r="Z53" s="172" t="s">
        <v>373</v>
      </c>
      <c r="AA53" s="153">
        <v>37702</v>
      </c>
      <c r="AB53" s="63">
        <v>2.8</v>
      </c>
      <c r="AC53" s="86">
        <v>2.4</v>
      </c>
      <c r="AD53" s="173" t="s">
        <v>374</v>
      </c>
      <c r="AE53" s="51" t="s">
        <v>70</v>
      </c>
      <c r="AF53" s="48"/>
    </row>
    <row r="54" spans="1:32" s="49" customFormat="1" ht="12" customHeight="1">
      <c r="A54" s="43"/>
      <c r="B54" s="50"/>
      <c r="C54" s="157"/>
      <c r="D54" s="86"/>
      <c r="E54" s="72"/>
      <c r="F54" s="174"/>
      <c r="G54" s="153"/>
      <c r="H54" s="63"/>
      <c r="I54" s="72"/>
      <c r="J54" s="174"/>
      <c r="K54" s="153"/>
      <c r="L54" s="63"/>
      <c r="M54" s="72"/>
      <c r="N54" s="174"/>
      <c r="O54" s="153"/>
      <c r="P54" s="63"/>
      <c r="Q54" s="72"/>
      <c r="R54" s="179"/>
      <c r="S54" s="153"/>
      <c r="T54" s="63"/>
      <c r="U54" s="72"/>
      <c r="V54" s="179"/>
      <c r="W54" s="153"/>
      <c r="X54" s="63"/>
      <c r="Y54" s="72"/>
      <c r="Z54" s="174"/>
      <c r="AA54" s="153"/>
      <c r="AB54" s="63"/>
      <c r="AC54" s="72"/>
      <c r="AD54" s="179"/>
      <c r="AE54" s="51"/>
      <c r="AF54" s="48"/>
    </row>
    <row r="55" spans="1:32" s="76" customFormat="1" ht="12" customHeight="1">
      <c r="A55" s="69" t="s">
        <v>174</v>
      </c>
      <c r="B55" s="70"/>
      <c r="C55" s="159">
        <v>236027</v>
      </c>
      <c r="D55" s="86">
        <v>-1.6</v>
      </c>
      <c r="E55" s="86">
        <v>-1.6</v>
      </c>
      <c r="F55" s="172" t="s">
        <v>373</v>
      </c>
      <c r="G55" s="159">
        <v>94792</v>
      </c>
      <c r="H55" s="86">
        <v>-2.8</v>
      </c>
      <c r="I55" s="86">
        <v>-2.7</v>
      </c>
      <c r="J55" s="172" t="s">
        <v>373</v>
      </c>
      <c r="K55" s="159">
        <v>102762</v>
      </c>
      <c r="L55" s="86">
        <v>-1</v>
      </c>
      <c r="M55" s="86">
        <v>-1.1000000000000001</v>
      </c>
      <c r="N55" s="172" t="s">
        <v>373</v>
      </c>
      <c r="O55" s="159">
        <v>38473</v>
      </c>
      <c r="P55" s="86">
        <v>-0.4</v>
      </c>
      <c r="Q55" s="86">
        <v>-0.3</v>
      </c>
      <c r="R55" s="175" t="s">
        <v>373</v>
      </c>
      <c r="S55" s="159">
        <v>17523</v>
      </c>
      <c r="T55" s="86">
        <v>0.4</v>
      </c>
      <c r="U55" s="86">
        <v>0.3</v>
      </c>
      <c r="V55" s="175" t="s">
        <v>374</v>
      </c>
      <c r="W55" s="159">
        <v>35364</v>
      </c>
      <c r="X55" s="86">
        <v>-3.4</v>
      </c>
      <c r="Y55" s="86">
        <v>-3.2</v>
      </c>
      <c r="Z55" s="172" t="s">
        <v>373</v>
      </c>
      <c r="AA55" s="159">
        <v>37298</v>
      </c>
      <c r="AB55" s="86">
        <v>0.8</v>
      </c>
      <c r="AC55" s="86">
        <v>0.7</v>
      </c>
      <c r="AD55" s="173" t="s">
        <v>374</v>
      </c>
      <c r="AE55" s="74" t="s">
        <v>174</v>
      </c>
      <c r="AF55" s="75"/>
    </row>
    <row r="56" spans="1:32" s="22" customFormat="1" ht="12" customHeight="1">
      <c r="A56" s="65" t="s">
        <v>72</v>
      </c>
      <c r="B56" s="65"/>
      <c r="C56" s="66"/>
      <c r="D56" s="66"/>
      <c r="E56" s="66"/>
      <c r="F56" s="66"/>
      <c r="G56" s="67"/>
      <c r="H56" s="67"/>
      <c r="I56" s="66"/>
      <c r="J56" s="66"/>
      <c r="K56" s="67"/>
      <c r="L56" s="67"/>
      <c r="M56" s="66"/>
      <c r="N56" s="66"/>
      <c r="O56" s="67"/>
      <c r="P56" s="67"/>
      <c r="Q56" s="66"/>
      <c r="R56" s="66"/>
      <c r="S56" s="67"/>
      <c r="T56" s="67"/>
      <c r="U56" s="66"/>
      <c r="V56" s="66"/>
      <c r="W56" s="67"/>
      <c r="X56" s="67"/>
      <c r="Y56" s="66"/>
      <c r="Z56" s="66"/>
      <c r="AA56" s="67"/>
      <c r="AB56" s="67"/>
      <c r="AC56" s="66"/>
      <c r="AD56" s="66"/>
      <c r="AE56" s="27"/>
      <c r="AF56" s="27"/>
    </row>
    <row r="57" spans="1:32" s="22" customFormat="1" ht="12" customHeight="1">
      <c r="A57" s="68" t="s">
        <v>106</v>
      </c>
      <c r="B57" s="68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</row>
    <row r="58" spans="1:32" s="22" customFormat="1" ht="12" customHeight="1">
      <c r="A58" s="68" t="s">
        <v>168</v>
      </c>
      <c r="B58" s="68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</row>
    <row r="59" spans="1:32" s="22" customFormat="1" ht="12" customHeight="1">
      <c r="A59" s="22" t="s">
        <v>474</v>
      </c>
      <c r="B59" s="68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</row>
    <row r="60" spans="1:32" ht="12" customHeight="1">
      <c r="A60" s="68" t="s">
        <v>654</v>
      </c>
    </row>
    <row r="61" spans="1:32" ht="12" customHeight="1">
      <c r="A61" s="68" t="s">
        <v>653</v>
      </c>
    </row>
    <row r="62" spans="1:32" ht="12" customHeight="1">
      <c r="A62" s="68" t="s">
        <v>548</v>
      </c>
    </row>
  </sheetData>
  <customSheetViews>
    <customSheetView guid="{5DD711B4-4D49-40C2-8936-109F89833E80}" showGridLines="0" topLeftCell="A4">
      <selection activeCell="E29" sqref="E29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2">
    <mergeCell ref="E10:F10"/>
    <mergeCell ref="I10:J10"/>
    <mergeCell ref="M10:N10"/>
    <mergeCell ref="Q10:R10"/>
    <mergeCell ref="W7:W10"/>
    <mergeCell ref="X7:Z9"/>
    <mergeCell ref="AA7:AA10"/>
    <mergeCell ref="AB7:AD9"/>
    <mergeCell ref="L7:N9"/>
    <mergeCell ref="O7:O10"/>
    <mergeCell ref="P7:R9"/>
    <mergeCell ref="S7:S10"/>
    <mergeCell ref="T7:V9"/>
    <mergeCell ref="U10:V10"/>
    <mergeCell ref="Y10:Z10"/>
    <mergeCell ref="AC10:AD10"/>
    <mergeCell ref="A5:B10"/>
    <mergeCell ref="C5:F5"/>
    <mergeCell ref="G5:R5"/>
    <mergeCell ref="S5:AD5"/>
    <mergeCell ref="AE5:AF10"/>
    <mergeCell ref="C6:C10"/>
    <mergeCell ref="D6:F9"/>
    <mergeCell ref="G6:J6"/>
    <mergeCell ref="K6:N6"/>
    <mergeCell ref="O6:R6"/>
    <mergeCell ref="S6:V6"/>
    <mergeCell ref="W6:Z6"/>
    <mergeCell ref="AA6:AD6"/>
    <mergeCell ref="G7:G10"/>
    <mergeCell ref="H7:J9"/>
    <mergeCell ref="K7:K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  <colBreaks count="1" manualBreakCount="1">
    <brk id="26" max="60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C65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" style="25" customWidth="1"/>
    <col min="3" max="26" width="10.140625" style="26" customWidth="1"/>
    <col min="27" max="27" width="5.140625" style="26" customWidth="1"/>
    <col min="28" max="28" width="9" style="26" customWidth="1"/>
    <col min="29" max="16384" width="11.42578125" style="26"/>
  </cols>
  <sheetData>
    <row r="1" spans="1:29" s="22" customFormat="1" ht="12" customHeight="1">
      <c r="A1" s="20" t="s">
        <v>2</v>
      </c>
      <c r="B1" s="21"/>
      <c r="AA1" s="23"/>
      <c r="AB1" s="19"/>
    </row>
    <row r="2" spans="1:29" s="22" customFormat="1" ht="12" customHeight="1">
      <c r="A2" s="20"/>
      <c r="B2" s="21"/>
      <c r="AA2" s="23"/>
      <c r="AB2" s="19"/>
    </row>
    <row r="3" spans="1:29" s="22" customFormat="1" ht="12" customHeight="1">
      <c r="A3" s="21" t="s">
        <v>109</v>
      </c>
      <c r="B3" s="21"/>
      <c r="AA3" s="23"/>
      <c r="AB3" s="19"/>
    </row>
    <row r="4" spans="1:29" s="22" customFormat="1" ht="12" customHeight="1">
      <c r="A4" s="21" t="s">
        <v>171</v>
      </c>
      <c r="B4" s="21"/>
      <c r="AA4" s="23"/>
      <c r="AB4" s="19"/>
    </row>
    <row r="5" spans="1:29" ht="12" customHeight="1">
      <c r="A5" s="24" t="s">
        <v>85</v>
      </c>
      <c r="AA5" s="27"/>
      <c r="AB5" s="27"/>
    </row>
    <row r="6" spans="1:29" s="28" customFormat="1" ht="12" customHeight="1">
      <c r="A6" s="371" t="s">
        <v>46</v>
      </c>
      <c r="B6" s="371"/>
      <c r="C6" s="332" t="s">
        <v>97</v>
      </c>
      <c r="D6" s="333"/>
      <c r="E6" s="333"/>
      <c r="F6" s="333"/>
      <c r="G6" s="332" t="s">
        <v>98</v>
      </c>
      <c r="H6" s="333"/>
      <c r="I6" s="333"/>
      <c r="J6" s="333"/>
      <c r="K6" s="374"/>
      <c r="L6" s="332" t="s">
        <v>112</v>
      </c>
      <c r="M6" s="374"/>
      <c r="N6" s="332" t="s">
        <v>99</v>
      </c>
      <c r="O6" s="333"/>
      <c r="P6" s="333"/>
      <c r="Q6" s="333"/>
      <c r="R6" s="333"/>
      <c r="S6" s="332" t="s">
        <v>100</v>
      </c>
      <c r="T6" s="333"/>
      <c r="U6" s="333"/>
      <c r="V6" s="333"/>
      <c r="W6" s="333"/>
      <c r="X6" s="332" t="s">
        <v>198</v>
      </c>
      <c r="Y6" s="333"/>
      <c r="Z6" s="333"/>
      <c r="AA6" s="378" t="s">
        <v>46</v>
      </c>
      <c r="AB6" s="371"/>
    </row>
    <row r="7" spans="1:29" s="28" customFormat="1" ht="12" customHeight="1">
      <c r="A7" s="372"/>
      <c r="B7" s="372"/>
      <c r="C7" s="323" t="s">
        <v>101</v>
      </c>
      <c r="D7" s="375"/>
      <c r="E7" s="323" t="s">
        <v>102</v>
      </c>
      <c r="F7" s="324"/>
      <c r="G7" s="323" t="s">
        <v>101</v>
      </c>
      <c r="H7" s="324"/>
      <c r="I7" s="323" t="s">
        <v>102</v>
      </c>
      <c r="J7" s="324"/>
      <c r="K7" s="357" t="s">
        <v>170</v>
      </c>
      <c r="L7" s="78" t="s">
        <v>101</v>
      </c>
      <c r="M7" s="91" t="s">
        <v>102</v>
      </c>
      <c r="N7" s="323" t="s">
        <v>101</v>
      </c>
      <c r="O7" s="375"/>
      <c r="P7" s="323" t="s">
        <v>102</v>
      </c>
      <c r="Q7" s="324"/>
      <c r="R7" s="317" t="s">
        <v>170</v>
      </c>
      <c r="S7" s="323" t="s">
        <v>101</v>
      </c>
      <c r="T7" s="375"/>
      <c r="U7" s="323" t="s">
        <v>102</v>
      </c>
      <c r="V7" s="324"/>
      <c r="W7" s="317" t="s">
        <v>170</v>
      </c>
      <c r="X7" s="154" t="s">
        <v>101</v>
      </c>
      <c r="Y7" s="91" t="s">
        <v>102</v>
      </c>
      <c r="Z7" s="317" t="s">
        <v>200</v>
      </c>
      <c r="AA7" s="379"/>
      <c r="AB7" s="372"/>
    </row>
    <row r="8" spans="1:29" s="28" customFormat="1" ht="12" customHeight="1">
      <c r="A8" s="372"/>
      <c r="B8" s="372"/>
      <c r="C8" s="314" t="s">
        <v>74</v>
      </c>
      <c r="D8" s="357" t="s">
        <v>172</v>
      </c>
      <c r="E8" s="314" t="s">
        <v>74</v>
      </c>
      <c r="F8" s="357" t="s">
        <v>172</v>
      </c>
      <c r="G8" s="314" t="s">
        <v>104</v>
      </c>
      <c r="H8" s="317" t="s">
        <v>172</v>
      </c>
      <c r="I8" s="368" t="s">
        <v>104</v>
      </c>
      <c r="J8" s="317" t="s">
        <v>172</v>
      </c>
      <c r="K8" s="358"/>
      <c r="L8" s="368" t="s">
        <v>95</v>
      </c>
      <c r="M8" s="368" t="s">
        <v>95</v>
      </c>
      <c r="N8" s="357" t="s">
        <v>105</v>
      </c>
      <c r="O8" s="317" t="s">
        <v>172</v>
      </c>
      <c r="P8" s="357" t="s">
        <v>105</v>
      </c>
      <c r="Q8" s="357" t="s">
        <v>172</v>
      </c>
      <c r="R8" s="325"/>
      <c r="S8" s="314" t="s">
        <v>110</v>
      </c>
      <c r="T8" s="317" t="s">
        <v>172</v>
      </c>
      <c r="U8" s="314" t="s">
        <v>110</v>
      </c>
      <c r="V8" s="357" t="s">
        <v>172</v>
      </c>
      <c r="W8" s="325"/>
      <c r="X8" s="368" t="s">
        <v>199</v>
      </c>
      <c r="Y8" s="368" t="s">
        <v>199</v>
      </c>
      <c r="Z8" s="325"/>
      <c r="AA8" s="379"/>
      <c r="AB8" s="372"/>
    </row>
    <row r="9" spans="1:29" s="28" customFormat="1" ht="12" customHeight="1">
      <c r="A9" s="372"/>
      <c r="B9" s="372"/>
      <c r="C9" s="315"/>
      <c r="D9" s="358"/>
      <c r="E9" s="315"/>
      <c r="F9" s="358"/>
      <c r="G9" s="315"/>
      <c r="H9" s="325"/>
      <c r="I9" s="319"/>
      <c r="J9" s="325"/>
      <c r="K9" s="358"/>
      <c r="L9" s="319"/>
      <c r="M9" s="319"/>
      <c r="N9" s="358"/>
      <c r="O9" s="325"/>
      <c r="P9" s="358"/>
      <c r="Q9" s="358"/>
      <c r="R9" s="325"/>
      <c r="S9" s="315"/>
      <c r="T9" s="325"/>
      <c r="U9" s="315"/>
      <c r="V9" s="358"/>
      <c r="W9" s="325"/>
      <c r="X9" s="319"/>
      <c r="Y9" s="319"/>
      <c r="Z9" s="325"/>
      <c r="AA9" s="379"/>
      <c r="AB9" s="372"/>
    </row>
    <row r="10" spans="1:29" s="28" customFormat="1" ht="12" customHeight="1">
      <c r="A10" s="372"/>
      <c r="B10" s="372"/>
      <c r="C10" s="315"/>
      <c r="D10" s="358"/>
      <c r="E10" s="315"/>
      <c r="F10" s="358"/>
      <c r="G10" s="315"/>
      <c r="H10" s="325"/>
      <c r="I10" s="319"/>
      <c r="J10" s="325"/>
      <c r="K10" s="358"/>
      <c r="L10" s="319"/>
      <c r="M10" s="319"/>
      <c r="N10" s="358"/>
      <c r="O10" s="325"/>
      <c r="P10" s="358"/>
      <c r="Q10" s="358"/>
      <c r="R10" s="325"/>
      <c r="S10" s="315"/>
      <c r="T10" s="325"/>
      <c r="U10" s="315"/>
      <c r="V10" s="358"/>
      <c r="W10" s="325"/>
      <c r="X10" s="319"/>
      <c r="Y10" s="319"/>
      <c r="Z10" s="325"/>
      <c r="AA10" s="379"/>
      <c r="AB10" s="372"/>
    </row>
    <row r="11" spans="1:29" s="28" customFormat="1" ht="12" customHeight="1">
      <c r="A11" s="373"/>
      <c r="B11" s="373"/>
      <c r="C11" s="316"/>
      <c r="D11" s="359"/>
      <c r="E11" s="316"/>
      <c r="F11" s="359"/>
      <c r="G11" s="316"/>
      <c r="H11" s="370"/>
      <c r="I11" s="369"/>
      <c r="J11" s="370"/>
      <c r="K11" s="359"/>
      <c r="L11" s="369"/>
      <c r="M11" s="369"/>
      <c r="N11" s="359"/>
      <c r="O11" s="370"/>
      <c r="P11" s="359"/>
      <c r="Q11" s="359"/>
      <c r="R11" s="370"/>
      <c r="S11" s="316"/>
      <c r="T11" s="370"/>
      <c r="U11" s="316"/>
      <c r="V11" s="359"/>
      <c r="W11" s="370"/>
      <c r="X11" s="369"/>
      <c r="Y11" s="369"/>
      <c r="Z11" s="370"/>
      <c r="AA11" s="380"/>
      <c r="AB11" s="373"/>
    </row>
    <row r="12" spans="1:29" ht="12" customHeight="1">
      <c r="A12" s="30"/>
      <c r="B12" s="31"/>
      <c r="C12" s="32"/>
      <c r="D12" s="33"/>
      <c r="E12" s="33"/>
      <c r="F12" s="33"/>
      <c r="G12" s="33"/>
      <c r="H12" s="33"/>
      <c r="I12" s="33"/>
      <c r="J12" s="33"/>
      <c r="K12" s="121"/>
      <c r="L12" s="34"/>
      <c r="M12" s="34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4"/>
      <c r="Y12" s="34"/>
      <c r="Z12" s="33"/>
      <c r="AA12" s="376"/>
      <c r="AB12" s="377"/>
    </row>
    <row r="13" spans="1:29" s="42" customFormat="1" ht="12" customHeight="1">
      <c r="A13" s="36">
        <v>2015</v>
      </c>
      <c r="B13" s="37"/>
      <c r="C13" s="190">
        <v>100</v>
      </c>
      <c r="D13" s="56" t="s">
        <v>123</v>
      </c>
      <c r="E13" s="92">
        <v>100</v>
      </c>
      <c r="F13" s="56">
        <v>1.5</v>
      </c>
      <c r="G13" s="152">
        <v>57650.841999999997</v>
      </c>
      <c r="H13" s="39">
        <v>5</v>
      </c>
      <c r="I13" s="92">
        <v>1688492.2290000001</v>
      </c>
      <c r="J13" s="56">
        <v>2.2000000000000002</v>
      </c>
      <c r="K13" s="84">
        <v>3.4</v>
      </c>
      <c r="L13" s="80">
        <v>40</v>
      </c>
      <c r="M13" s="84">
        <v>49.4</v>
      </c>
      <c r="N13" s="158">
        <v>358771</v>
      </c>
      <c r="O13" s="80">
        <v>1.9</v>
      </c>
      <c r="P13" s="149">
        <v>8303287</v>
      </c>
      <c r="Q13" s="84">
        <v>1.1000000000000001</v>
      </c>
      <c r="R13" s="84">
        <v>4.3</v>
      </c>
      <c r="S13" s="158">
        <v>224335</v>
      </c>
      <c r="T13" s="80">
        <v>2.1</v>
      </c>
      <c r="U13" s="149">
        <v>5393001</v>
      </c>
      <c r="V13" s="84">
        <v>1</v>
      </c>
      <c r="W13" s="84">
        <v>4.2</v>
      </c>
      <c r="X13" s="232">
        <v>256985</v>
      </c>
      <c r="Y13" s="232">
        <v>313090</v>
      </c>
      <c r="Z13" s="160">
        <f>ROUND((X13/Y13-1)*100,1)</f>
        <v>-17.899999999999999</v>
      </c>
      <c r="AA13" s="40">
        <v>2015</v>
      </c>
      <c r="AB13" s="41"/>
      <c r="AC13" s="122"/>
    </row>
    <row r="14" spans="1:29" s="42" customFormat="1" ht="12" customHeight="1">
      <c r="A14" s="36">
        <v>2016</v>
      </c>
      <c r="B14" s="37"/>
      <c r="C14" s="188">
        <v>100.1</v>
      </c>
      <c r="D14" s="39">
        <v>0.1</v>
      </c>
      <c r="E14" s="57">
        <v>101.6</v>
      </c>
      <c r="F14" s="56">
        <v>1.6</v>
      </c>
      <c r="G14" s="152">
        <v>57799.516000000003</v>
      </c>
      <c r="H14" s="39">
        <v>0.3</v>
      </c>
      <c r="I14" s="92">
        <v>1689905.155</v>
      </c>
      <c r="J14" s="56">
        <v>0.1</v>
      </c>
      <c r="K14" s="56">
        <v>3.4</v>
      </c>
      <c r="L14" s="39">
        <v>39.5</v>
      </c>
      <c r="M14" s="56">
        <v>49.6</v>
      </c>
      <c r="N14" s="152">
        <v>365212</v>
      </c>
      <c r="O14" s="39">
        <v>1.8</v>
      </c>
      <c r="P14" s="92">
        <v>8354214</v>
      </c>
      <c r="Q14" s="56">
        <v>0.6</v>
      </c>
      <c r="R14" s="56">
        <v>4.4000000000000004</v>
      </c>
      <c r="S14" s="152">
        <v>228753</v>
      </c>
      <c r="T14" s="39">
        <v>2</v>
      </c>
      <c r="U14" s="92">
        <v>5433221</v>
      </c>
      <c r="V14" s="56">
        <v>0.7</v>
      </c>
      <c r="W14" s="56">
        <v>4.2</v>
      </c>
      <c r="X14" s="232">
        <v>252672</v>
      </c>
      <c r="Y14" s="232">
        <v>311032</v>
      </c>
      <c r="Z14" s="160">
        <f t="shared" ref="Z14:Z56" si="0">ROUND((X14/Y14-1)*100,1)</f>
        <v>-18.8</v>
      </c>
      <c r="AA14" s="40">
        <v>2016</v>
      </c>
      <c r="AB14" s="41"/>
      <c r="AC14" s="122"/>
    </row>
    <row r="15" spans="1:29" s="42" customFormat="1" ht="12" customHeight="1">
      <c r="A15" s="36">
        <v>2017</v>
      </c>
      <c r="B15" s="37"/>
      <c r="C15" s="188">
        <v>105.6</v>
      </c>
      <c r="D15" s="39">
        <v>5.5</v>
      </c>
      <c r="E15" s="57">
        <v>107.3</v>
      </c>
      <c r="F15" s="56">
        <v>5.6</v>
      </c>
      <c r="G15" s="152">
        <v>60879.161</v>
      </c>
      <c r="H15" s="39">
        <v>5.3</v>
      </c>
      <c r="I15" s="92">
        <v>1788965.689</v>
      </c>
      <c r="J15" s="56">
        <v>5.9</v>
      </c>
      <c r="K15" s="56">
        <v>3.4</v>
      </c>
      <c r="L15" s="39">
        <v>39.799999999999997</v>
      </c>
      <c r="M15" s="56">
        <v>50.1</v>
      </c>
      <c r="N15" s="152">
        <v>364356</v>
      </c>
      <c r="O15" s="39">
        <v>-0.2</v>
      </c>
      <c r="P15" s="92">
        <v>8416389</v>
      </c>
      <c r="Q15" s="56">
        <v>0.7</v>
      </c>
      <c r="R15" s="56">
        <v>4.3</v>
      </c>
      <c r="S15" s="152">
        <v>230783</v>
      </c>
      <c r="T15" s="39">
        <v>0.9</v>
      </c>
      <c r="U15" s="92">
        <v>5517939</v>
      </c>
      <c r="V15" s="56">
        <v>1.6</v>
      </c>
      <c r="W15" s="56">
        <v>4.2</v>
      </c>
      <c r="X15" s="232">
        <v>263794</v>
      </c>
      <c r="Y15" s="232">
        <v>324209</v>
      </c>
      <c r="Z15" s="160">
        <f t="shared" si="0"/>
        <v>-18.600000000000001</v>
      </c>
      <c r="AA15" s="40">
        <v>2017</v>
      </c>
      <c r="AB15" s="41"/>
      <c r="AC15" s="122"/>
    </row>
    <row r="16" spans="1:29" s="42" customFormat="1" ht="12" customHeight="1">
      <c r="A16" s="36">
        <v>2018</v>
      </c>
      <c r="B16" s="37"/>
      <c r="C16" s="188">
        <v>106.6</v>
      </c>
      <c r="D16" s="39">
        <v>0.9</v>
      </c>
      <c r="E16" s="57">
        <v>107.7</v>
      </c>
      <c r="F16" s="56">
        <v>0.4</v>
      </c>
      <c r="G16" s="152">
        <v>62057.525999999998</v>
      </c>
      <c r="H16" s="39">
        <v>1.9</v>
      </c>
      <c r="I16" s="92">
        <v>1830936.246</v>
      </c>
      <c r="J16" s="56">
        <v>2.2999999999999998</v>
      </c>
      <c r="K16" s="56">
        <v>3.4</v>
      </c>
      <c r="L16" s="39">
        <v>39.299999999999997</v>
      </c>
      <c r="M16" s="56">
        <v>50.3</v>
      </c>
      <c r="N16" s="152">
        <v>369508</v>
      </c>
      <c r="O16" s="39">
        <v>1.4</v>
      </c>
      <c r="P16" s="92">
        <v>8578266</v>
      </c>
      <c r="Q16" s="56">
        <v>1.9</v>
      </c>
      <c r="R16" s="56">
        <v>4.3</v>
      </c>
      <c r="S16" s="152">
        <v>237579</v>
      </c>
      <c r="T16" s="39">
        <v>2.9</v>
      </c>
      <c r="U16" s="92">
        <v>5662168</v>
      </c>
      <c r="V16" s="56">
        <v>2.6</v>
      </c>
      <c r="W16" s="56">
        <v>4.2</v>
      </c>
      <c r="X16" s="232">
        <v>261208</v>
      </c>
      <c r="Y16" s="232">
        <v>323363</v>
      </c>
      <c r="Z16" s="160">
        <f t="shared" si="0"/>
        <v>-19.2</v>
      </c>
      <c r="AA16" s="40">
        <v>2018</v>
      </c>
      <c r="AB16" s="41"/>
      <c r="AC16" s="122"/>
    </row>
    <row r="17" spans="1:29" s="42" customFormat="1" ht="12" customHeight="1">
      <c r="A17" s="36"/>
      <c r="B17" s="37"/>
      <c r="C17" s="55"/>
      <c r="D17" s="56"/>
      <c r="E17" s="57"/>
      <c r="F17" s="56"/>
      <c r="G17" s="92"/>
      <c r="H17" s="56"/>
      <c r="I17" s="92"/>
      <c r="J17" s="56"/>
      <c r="K17" s="56"/>
      <c r="L17" s="56"/>
      <c r="M17" s="56"/>
      <c r="N17" s="92"/>
      <c r="O17" s="56"/>
      <c r="P17" s="92"/>
      <c r="Q17" s="56"/>
      <c r="R17" s="56"/>
      <c r="S17" s="92"/>
      <c r="T17" s="56"/>
      <c r="U17" s="92"/>
      <c r="V17" s="56"/>
      <c r="W17" s="56"/>
      <c r="X17" s="232"/>
      <c r="Y17" s="232"/>
      <c r="Z17" s="160"/>
      <c r="AA17" s="40"/>
      <c r="AB17" s="41"/>
      <c r="AC17" s="122"/>
    </row>
    <row r="18" spans="1:29" s="42" customFormat="1" ht="12" customHeight="1">
      <c r="A18" s="36">
        <v>2019</v>
      </c>
      <c r="B18" s="37"/>
      <c r="C18" s="188">
        <v>99.7</v>
      </c>
      <c r="D18" s="39">
        <v>-6.5</v>
      </c>
      <c r="E18" s="57">
        <v>101.3</v>
      </c>
      <c r="F18" s="56">
        <v>-5.9</v>
      </c>
      <c r="G18" s="152">
        <v>60855.667000000001</v>
      </c>
      <c r="H18" s="39">
        <v>-1.9</v>
      </c>
      <c r="I18" s="92">
        <v>1820901.3629999999</v>
      </c>
      <c r="J18" s="56">
        <v>-0.5</v>
      </c>
      <c r="K18" s="56">
        <v>3.3</v>
      </c>
      <c r="L18" s="39">
        <v>39.200000000000003</v>
      </c>
      <c r="M18" s="56">
        <v>50.8</v>
      </c>
      <c r="N18" s="152">
        <v>369518</v>
      </c>
      <c r="O18" s="56" t="s">
        <v>357</v>
      </c>
      <c r="P18" s="92">
        <v>8518562</v>
      </c>
      <c r="Q18" s="56">
        <v>-0.7</v>
      </c>
      <c r="R18" s="56">
        <v>4.3</v>
      </c>
      <c r="S18" s="152">
        <v>239951</v>
      </c>
      <c r="T18" s="39">
        <v>1</v>
      </c>
      <c r="U18" s="92">
        <v>5700470</v>
      </c>
      <c r="V18" s="56">
        <v>0.7</v>
      </c>
      <c r="W18" s="56">
        <v>4.2</v>
      </c>
      <c r="X18" s="232">
        <v>253617</v>
      </c>
      <c r="Y18" s="232">
        <v>319430</v>
      </c>
      <c r="Z18" s="160">
        <f t="shared" si="0"/>
        <v>-20.6</v>
      </c>
      <c r="AA18" s="40">
        <v>2019</v>
      </c>
      <c r="AB18" s="41"/>
      <c r="AC18" s="122"/>
    </row>
    <row r="19" spans="1:29" s="49" customFormat="1" ht="12" customHeight="1">
      <c r="A19" s="43" t="s">
        <v>90</v>
      </c>
      <c r="B19" s="44"/>
      <c r="C19" s="189">
        <v>103.5</v>
      </c>
      <c r="D19" s="45">
        <v>-6.4</v>
      </c>
      <c r="E19" s="54">
        <v>105.8</v>
      </c>
      <c r="F19" s="53">
        <v>-5.6</v>
      </c>
      <c r="G19" s="153">
        <v>15145.784</v>
      </c>
      <c r="H19" s="45">
        <v>-1</v>
      </c>
      <c r="I19" s="93">
        <v>454132.15899999999</v>
      </c>
      <c r="J19" s="53">
        <v>1.6</v>
      </c>
      <c r="K19" s="53">
        <v>3.3</v>
      </c>
      <c r="L19" s="45">
        <v>39.4</v>
      </c>
      <c r="M19" s="53">
        <v>51.2</v>
      </c>
      <c r="N19" s="153">
        <v>96921</v>
      </c>
      <c r="O19" s="45">
        <v>1.6</v>
      </c>
      <c r="P19" s="93">
        <v>2228026</v>
      </c>
      <c r="Q19" s="53">
        <v>1.6</v>
      </c>
      <c r="R19" s="53">
        <v>4.4000000000000004</v>
      </c>
      <c r="S19" s="153">
        <v>239690</v>
      </c>
      <c r="T19" s="45">
        <v>2.1</v>
      </c>
      <c r="U19" s="93">
        <v>5693214</v>
      </c>
      <c r="V19" s="53">
        <v>1.8</v>
      </c>
      <c r="W19" s="53">
        <v>4.2</v>
      </c>
      <c r="X19" s="231">
        <v>63189</v>
      </c>
      <c r="Y19" s="231">
        <v>79767</v>
      </c>
      <c r="Z19" s="162">
        <f t="shared" si="0"/>
        <v>-20.8</v>
      </c>
      <c r="AA19" s="47" t="s">
        <v>90</v>
      </c>
      <c r="AB19" s="48"/>
      <c r="AC19" s="122"/>
    </row>
    <row r="20" spans="1:29" s="49" customFormat="1" ht="12" customHeight="1">
      <c r="A20" s="43" t="s">
        <v>91</v>
      </c>
      <c r="B20" s="44"/>
      <c r="C20" s="189">
        <v>96.6</v>
      </c>
      <c r="D20" s="45">
        <v>-10.5</v>
      </c>
      <c r="E20" s="54">
        <v>100.9</v>
      </c>
      <c r="F20" s="53">
        <v>-6.7</v>
      </c>
      <c r="G20" s="153">
        <v>15101.779</v>
      </c>
      <c r="H20" s="45">
        <v>-5.7</v>
      </c>
      <c r="I20" s="93">
        <v>456551.223</v>
      </c>
      <c r="J20" s="53">
        <v>-2</v>
      </c>
      <c r="K20" s="53">
        <v>3.3</v>
      </c>
      <c r="L20" s="45">
        <v>39.5</v>
      </c>
      <c r="M20" s="53">
        <v>50.9</v>
      </c>
      <c r="N20" s="153">
        <v>92319</v>
      </c>
      <c r="O20" s="45">
        <v>-0.8</v>
      </c>
      <c r="P20" s="93">
        <v>2099308</v>
      </c>
      <c r="Q20" s="53">
        <v>-1.6</v>
      </c>
      <c r="R20" s="53">
        <v>4.4000000000000004</v>
      </c>
      <c r="S20" s="153">
        <v>239820</v>
      </c>
      <c r="T20" s="45">
        <v>1.6</v>
      </c>
      <c r="U20" s="93">
        <v>5696418</v>
      </c>
      <c r="V20" s="53">
        <v>1.1000000000000001</v>
      </c>
      <c r="W20" s="53">
        <v>4.2</v>
      </c>
      <c r="X20" s="231">
        <v>62971</v>
      </c>
      <c r="Y20" s="231">
        <v>80147</v>
      </c>
      <c r="Z20" s="162">
        <f t="shared" si="0"/>
        <v>-21.4</v>
      </c>
      <c r="AA20" s="47" t="s">
        <v>91</v>
      </c>
      <c r="AB20" s="48"/>
      <c r="AC20" s="122"/>
    </row>
    <row r="21" spans="1:29" s="49" customFormat="1" ht="12" customHeight="1">
      <c r="A21" s="43" t="s">
        <v>92</v>
      </c>
      <c r="B21" s="44"/>
      <c r="C21" s="189">
        <v>98.9</v>
      </c>
      <c r="D21" s="45">
        <v>-0.8</v>
      </c>
      <c r="E21" s="54">
        <v>97.8</v>
      </c>
      <c r="F21" s="53">
        <v>-4.0999999999999996</v>
      </c>
      <c r="G21" s="153">
        <v>15210.93</v>
      </c>
      <c r="H21" s="45">
        <v>0.8</v>
      </c>
      <c r="I21" s="93">
        <v>452504.68699999998</v>
      </c>
      <c r="J21" s="53">
        <v>0.4</v>
      </c>
      <c r="K21" s="53">
        <v>3.4</v>
      </c>
      <c r="L21" s="45">
        <v>38.299999999999997</v>
      </c>
      <c r="M21" s="53">
        <v>50.4</v>
      </c>
      <c r="N21" s="153">
        <v>92958</v>
      </c>
      <c r="O21" s="45">
        <v>1</v>
      </c>
      <c r="P21" s="93">
        <v>2128172</v>
      </c>
      <c r="Q21" s="53">
        <v>-0.1</v>
      </c>
      <c r="R21" s="53">
        <v>4.4000000000000004</v>
      </c>
      <c r="S21" s="153">
        <v>240562</v>
      </c>
      <c r="T21" s="45">
        <v>0.5</v>
      </c>
      <c r="U21" s="93">
        <v>5719693</v>
      </c>
      <c r="V21" s="53">
        <v>0.3</v>
      </c>
      <c r="W21" s="53">
        <v>4.2</v>
      </c>
      <c r="X21" s="231">
        <v>63231</v>
      </c>
      <c r="Y21" s="231">
        <v>79113</v>
      </c>
      <c r="Z21" s="162">
        <f t="shared" si="0"/>
        <v>-20.100000000000001</v>
      </c>
      <c r="AA21" s="47" t="s">
        <v>92</v>
      </c>
      <c r="AB21" s="48"/>
      <c r="AC21" s="122"/>
    </row>
    <row r="22" spans="1:29" s="49" customFormat="1" ht="12" customHeight="1">
      <c r="A22" s="43" t="s">
        <v>93</v>
      </c>
      <c r="B22" s="44"/>
      <c r="C22" s="189">
        <v>99.6</v>
      </c>
      <c r="D22" s="45">
        <v>-7.8</v>
      </c>
      <c r="E22" s="54">
        <v>100.8</v>
      </c>
      <c r="F22" s="53">
        <v>-7</v>
      </c>
      <c r="G22" s="153">
        <v>15397.173000000001</v>
      </c>
      <c r="H22" s="45">
        <v>-1.6</v>
      </c>
      <c r="I22" s="93">
        <v>457713.29399999999</v>
      </c>
      <c r="J22" s="53">
        <v>-2</v>
      </c>
      <c r="K22" s="53">
        <v>3.4</v>
      </c>
      <c r="L22" s="45">
        <v>39.5</v>
      </c>
      <c r="M22" s="53">
        <v>50.5</v>
      </c>
      <c r="N22" s="153">
        <v>87321</v>
      </c>
      <c r="O22" s="45">
        <v>-1.8</v>
      </c>
      <c r="P22" s="93">
        <v>2063056</v>
      </c>
      <c r="Q22" s="53">
        <v>-2.8</v>
      </c>
      <c r="R22" s="53">
        <v>4.2</v>
      </c>
      <c r="S22" s="153">
        <v>239733</v>
      </c>
      <c r="T22" s="45">
        <v>-0.2</v>
      </c>
      <c r="U22" s="93">
        <v>5692554</v>
      </c>
      <c r="V22" s="53">
        <v>-0.5</v>
      </c>
      <c r="W22" s="53">
        <v>4.2</v>
      </c>
      <c r="X22" s="231">
        <v>64226</v>
      </c>
      <c r="Y22" s="231">
        <v>80406</v>
      </c>
      <c r="Z22" s="162">
        <f t="shared" si="0"/>
        <v>-20.100000000000001</v>
      </c>
      <c r="AA22" s="47" t="s">
        <v>93</v>
      </c>
      <c r="AB22" s="48"/>
      <c r="AC22" s="122"/>
    </row>
    <row r="23" spans="1:29" s="49" customFormat="1" ht="12" customHeight="1">
      <c r="A23" s="43"/>
      <c r="B23" s="50"/>
      <c r="C23" s="52"/>
      <c r="D23" s="53"/>
      <c r="E23" s="54"/>
      <c r="F23" s="53"/>
      <c r="G23" s="93"/>
      <c r="H23" s="53"/>
      <c r="I23" s="93"/>
      <c r="J23" s="53"/>
      <c r="K23" s="53"/>
      <c r="L23" s="53"/>
      <c r="M23" s="53"/>
      <c r="N23" s="93"/>
      <c r="O23" s="53"/>
      <c r="P23" s="93"/>
      <c r="Q23" s="53"/>
      <c r="R23" s="53"/>
      <c r="S23" s="93"/>
      <c r="T23" s="53"/>
      <c r="U23" s="93"/>
      <c r="V23" s="53"/>
      <c r="W23" s="53"/>
      <c r="X23" s="231"/>
      <c r="Y23" s="231"/>
      <c r="Z23" s="162"/>
      <c r="AA23" s="51"/>
      <c r="AB23" s="48"/>
      <c r="AC23" s="122"/>
    </row>
    <row r="24" spans="1:29" s="49" customFormat="1" ht="12" customHeight="1">
      <c r="A24" s="43" t="s">
        <v>47</v>
      </c>
      <c r="B24" s="50"/>
      <c r="C24" s="189">
        <v>102.9</v>
      </c>
      <c r="D24" s="45">
        <v>-12.2</v>
      </c>
      <c r="E24" s="54">
        <v>107.4</v>
      </c>
      <c r="F24" s="53">
        <v>-3.6</v>
      </c>
      <c r="G24" s="153">
        <v>4726.2389999999996</v>
      </c>
      <c r="H24" s="45">
        <v>-4.5999999999999996</v>
      </c>
      <c r="I24" s="93">
        <v>145646.57500000001</v>
      </c>
      <c r="J24" s="53">
        <v>1.3</v>
      </c>
      <c r="K24" s="53">
        <v>3.2</v>
      </c>
      <c r="L24" s="45">
        <v>38.299999999999997</v>
      </c>
      <c r="M24" s="53">
        <v>50.5</v>
      </c>
      <c r="N24" s="153">
        <v>33551</v>
      </c>
      <c r="O24" s="53" t="s">
        <v>357</v>
      </c>
      <c r="P24" s="93">
        <v>756319</v>
      </c>
      <c r="Q24" s="53">
        <v>1.3</v>
      </c>
      <c r="R24" s="53">
        <v>4.4000000000000004</v>
      </c>
      <c r="S24" s="153">
        <v>239741</v>
      </c>
      <c r="T24" s="45">
        <v>2.4</v>
      </c>
      <c r="U24" s="93">
        <v>5680416</v>
      </c>
      <c r="V24" s="53">
        <v>2</v>
      </c>
      <c r="W24" s="53">
        <v>4.2</v>
      </c>
      <c r="X24" s="231">
        <v>19714</v>
      </c>
      <c r="Y24" s="231">
        <v>25640</v>
      </c>
      <c r="Z24" s="162">
        <f t="shared" si="0"/>
        <v>-23.1</v>
      </c>
      <c r="AA24" s="51" t="s">
        <v>47</v>
      </c>
      <c r="AB24" s="48"/>
      <c r="AC24" s="122"/>
    </row>
    <row r="25" spans="1:29" s="49" customFormat="1" ht="12" customHeight="1">
      <c r="A25" s="43" t="s">
        <v>49</v>
      </c>
      <c r="B25" s="50"/>
      <c r="C25" s="189">
        <v>102.3</v>
      </c>
      <c r="D25" s="45">
        <v>-3</v>
      </c>
      <c r="E25" s="54">
        <v>100</v>
      </c>
      <c r="F25" s="53">
        <v>-7.2</v>
      </c>
      <c r="G25" s="153">
        <v>4964.616</v>
      </c>
      <c r="H25" s="45">
        <v>0.9</v>
      </c>
      <c r="I25" s="93">
        <v>147099.617</v>
      </c>
      <c r="J25" s="53">
        <v>3.4</v>
      </c>
      <c r="K25" s="53">
        <v>3.4</v>
      </c>
      <c r="L25" s="45">
        <v>39.5</v>
      </c>
      <c r="M25" s="53">
        <v>51.3</v>
      </c>
      <c r="N25" s="153">
        <v>30828</v>
      </c>
      <c r="O25" s="45">
        <v>2.5</v>
      </c>
      <c r="P25" s="93">
        <v>726034</v>
      </c>
      <c r="Q25" s="53">
        <v>2.8</v>
      </c>
      <c r="R25" s="53">
        <v>4.2</v>
      </c>
      <c r="S25" s="153">
        <v>239835</v>
      </c>
      <c r="T25" s="45">
        <v>2.1</v>
      </c>
      <c r="U25" s="93">
        <v>5696132</v>
      </c>
      <c r="V25" s="53">
        <v>1.8</v>
      </c>
      <c r="W25" s="53">
        <v>4.2</v>
      </c>
      <c r="X25" s="231">
        <v>20700</v>
      </c>
      <c r="Y25" s="231">
        <v>25824</v>
      </c>
      <c r="Z25" s="162">
        <f t="shared" si="0"/>
        <v>-19.8</v>
      </c>
      <c r="AA25" s="51" t="s">
        <v>49</v>
      </c>
      <c r="AB25" s="48"/>
      <c r="AC25" s="122"/>
    </row>
    <row r="26" spans="1:29" s="49" customFormat="1" ht="12" customHeight="1">
      <c r="A26" s="43" t="s">
        <v>51</v>
      </c>
      <c r="B26" s="50"/>
      <c r="C26" s="189">
        <v>105.4</v>
      </c>
      <c r="D26" s="45">
        <v>-3.6</v>
      </c>
      <c r="E26" s="54">
        <v>109.9</v>
      </c>
      <c r="F26" s="53">
        <v>-6.2</v>
      </c>
      <c r="G26" s="153">
        <v>5454.9290000000001</v>
      </c>
      <c r="H26" s="45">
        <v>0.5</v>
      </c>
      <c r="I26" s="93">
        <v>161385.967</v>
      </c>
      <c r="J26" s="53">
        <v>0.2</v>
      </c>
      <c r="K26" s="53">
        <v>3.4</v>
      </c>
      <c r="L26" s="45">
        <v>40.4</v>
      </c>
      <c r="M26" s="53">
        <v>51.8</v>
      </c>
      <c r="N26" s="153">
        <v>32542</v>
      </c>
      <c r="O26" s="45">
        <v>2.2999999999999998</v>
      </c>
      <c r="P26" s="93">
        <v>745673</v>
      </c>
      <c r="Q26" s="53">
        <v>0.8</v>
      </c>
      <c r="R26" s="53">
        <v>4.4000000000000004</v>
      </c>
      <c r="S26" s="153">
        <v>239493</v>
      </c>
      <c r="T26" s="45">
        <v>1.9</v>
      </c>
      <c r="U26" s="93">
        <v>5703094</v>
      </c>
      <c r="V26" s="53">
        <v>1.5</v>
      </c>
      <c r="W26" s="53">
        <v>4.2</v>
      </c>
      <c r="X26" s="231">
        <v>22777</v>
      </c>
      <c r="Y26" s="231">
        <v>28298</v>
      </c>
      <c r="Z26" s="162">
        <f t="shared" si="0"/>
        <v>-19.5</v>
      </c>
      <c r="AA26" s="51" t="s">
        <v>51</v>
      </c>
      <c r="AB26" s="48"/>
      <c r="AC26" s="122"/>
    </row>
    <row r="27" spans="1:29" s="49" customFormat="1" ht="12" customHeight="1">
      <c r="A27" s="43" t="s">
        <v>53</v>
      </c>
      <c r="B27" s="50"/>
      <c r="C27" s="189">
        <v>98.1</v>
      </c>
      <c r="D27" s="45">
        <v>-5.7</v>
      </c>
      <c r="E27" s="54">
        <v>101.5</v>
      </c>
      <c r="F27" s="53">
        <v>-5.2</v>
      </c>
      <c r="G27" s="153">
        <v>5051.1769999999997</v>
      </c>
      <c r="H27" s="45">
        <v>2.5</v>
      </c>
      <c r="I27" s="93">
        <v>152602.27600000001</v>
      </c>
      <c r="J27" s="53">
        <v>0</v>
      </c>
      <c r="K27" s="53">
        <v>3.3</v>
      </c>
      <c r="L27" s="45">
        <v>39</v>
      </c>
      <c r="M27" s="53">
        <v>50.6</v>
      </c>
      <c r="N27" s="153">
        <v>31033</v>
      </c>
      <c r="O27" s="45">
        <v>1.6</v>
      </c>
      <c r="P27" s="93">
        <v>713944</v>
      </c>
      <c r="Q27" s="53">
        <v>-0.1</v>
      </c>
      <c r="R27" s="53">
        <v>4.3</v>
      </c>
      <c r="S27" s="153">
        <v>240252</v>
      </c>
      <c r="T27" s="45">
        <v>2</v>
      </c>
      <c r="U27" s="93">
        <v>5702583</v>
      </c>
      <c r="V27" s="53">
        <v>1.4</v>
      </c>
      <c r="W27" s="53">
        <v>4.2</v>
      </c>
      <c r="X27" s="231">
        <v>21024</v>
      </c>
      <c r="Y27" s="231">
        <v>26760</v>
      </c>
      <c r="Z27" s="162">
        <f t="shared" si="0"/>
        <v>-21.4</v>
      </c>
      <c r="AA27" s="51" t="s">
        <v>53</v>
      </c>
      <c r="AB27" s="48"/>
      <c r="AC27" s="122"/>
    </row>
    <row r="28" spans="1:29" s="49" customFormat="1" ht="12" customHeight="1">
      <c r="A28" s="43" t="s">
        <v>55</v>
      </c>
      <c r="B28" s="50"/>
      <c r="C28" s="189">
        <v>102</v>
      </c>
      <c r="D28" s="45">
        <v>-9.1999999999999993</v>
      </c>
      <c r="E28" s="54">
        <v>102.1</v>
      </c>
      <c r="F28" s="53">
        <v>-3.6</v>
      </c>
      <c r="G28" s="153">
        <v>5282.6930000000002</v>
      </c>
      <c r="H28" s="45">
        <v>-1.1000000000000001</v>
      </c>
      <c r="I28" s="93">
        <v>157772.43599999999</v>
      </c>
      <c r="J28" s="53">
        <v>4.5999999999999996</v>
      </c>
      <c r="K28" s="53">
        <v>3.3</v>
      </c>
      <c r="L28" s="45">
        <v>39.6</v>
      </c>
      <c r="M28" s="53">
        <v>50.9</v>
      </c>
      <c r="N28" s="153">
        <v>32057</v>
      </c>
      <c r="O28" s="45">
        <v>4.5</v>
      </c>
      <c r="P28" s="93">
        <v>735999</v>
      </c>
      <c r="Q28" s="53">
        <v>6.7</v>
      </c>
      <c r="R28" s="53">
        <v>4.4000000000000004</v>
      </c>
      <c r="S28" s="153">
        <v>239827</v>
      </c>
      <c r="T28" s="45">
        <v>1.6</v>
      </c>
      <c r="U28" s="93">
        <v>5694423</v>
      </c>
      <c r="V28" s="53">
        <v>1.2</v>
      </c>
      <c r="W28" s="53">
        <v>4.2</v>
      </c>
      <c r="X28" s="231">
        <v>22027</v>
      </c>
      <c r="Y28" s="231">
        <v>27706</v>
      </c>
      <c r="Z28" s="162">
        <f t="shared" si="0"/>
        <v>-20.5</v>
      </c>
      <c r="AA28" s="51" t="s">
        <v>55</v>
      </c>
      <c r="AB28" s="48"/>
      <c r="AC28" s="122"/>
    </row>
    <row r="29" spans="1:29" s="49" customFormat="1" ht="12" customHeight="1">
      <c r="A29" s="43" t="s">
        <v>57</v>
      </c>
      <c r="B29" s="50"/>
      <c r="C29" s="189">
        <v>89.7</v>
      </c>
      <c r="D29" s="45">
        <v>-16.5</v>
      </c>
      <c r="E29" s="54">
        <v>99.1</v>
      </c>
      <c r="F29" s="53">
        <v>-11</v>
      </c>
      <c r="G29" s="153">
        <v>4767.9089999999997</v>
      </c>
      <c r="H29" s="45">
        <v>-16.899999999999999</v>
      </c>
      <c r="I29" s="93">
        <v>146176.511</v>
      </c>
      <c r="J29" s="53">
        <v>-10.1</v>
      </c>
      <c r="K29" s="53">
        <v>3.3</v>
      </c>
      <c r="L29" s="45">
        <v>40</v>
      </c>
      <c r="M29" s="53">
        <v>51.3</v>
      </c>
      <c r="N29" s="153">
        <v>29229</v>
      </c>
      <c r="O29" s="45">
        <v>-8.3000000000000007</v>
      </c>
      <c r="P29" s="93">
        <v>649365</v>
      </c>
      <c r="Q29" s="53">
        <v>-10.8</v>
      </c>
      <c r="R29" s="53">
        <v>4.5</v>
      </c>
      <c r="S29" s="153">
        <v>239381</v>
      </c>
      <c r="T29" s="45">
        <v>1.1000000000000001</v>
      </c>
      <c r="U29" s="93">
        <v>5692249</v>
      </c>
      <c r="V29" s="53">
        <v>0.8</v>
      </c>
      <c r="W29" s="53">
        <v>4.2</v>
      </c>
      <c r="X29" s="231">
        <v>19918</v>
      </c>
      <c r="Y29" s="231">
        <v>25680</v>
      </c>
      <c r="Z29" s="162">
        <f t="shared" si="0"/>
        <v>-22.4</v>
      </c>
      <c r="AA29" s="51" t="s">
        <v>57</v>
      </c>
      <c r="AB29" s="48"/>
      <c r="AC29" s="122"/>
    </row>
    <row r="30" spans="1:29" s="49" customFormat="1" ht="12" customHeight="1">
      <c r="A30" s="43" t="s">
        <v>59</v>
      </c>
      <c r="B30" s="50"/>
      <c r="C30" s="189">
        <v>96.3</v>
      </c>
      <c r="D30" s="45">
        <v>4.3</v>
      </c>
      <c r="E30" s="54">
        <v>102.7</v>
      </c>
      <c r="F30" s="53">
        <v>-1.8</v>
      </c>
      <c r="G30" s="153">
        <v>4905.0169999999998</v>
      </c>
      <c r="H30" s="45">
        <v>6</v>
      </c>
      <c r="I30" s="93">
        <v>155408.777</v>
      </c>
      <c r="J30" s="53">
        <v>2.4</v>
      </c>
      <c r="K30" s="53">
        <v>3.2</v>
      </c>
      <c r="L30" s="45">
        <v>37.5</v>
      </c>
      <c r="M30" s="53">
        <v>50.6</v>
      </c>
      <c r="N30" s="153">
        <v>30967</v>
      </c>
      <c r="O30" s="45">
        <v>5.5</v>
      </c>
      <c r="P30" s="93">
        <v>737226</v>
      </c>
      <c r="Q30" s="53">
        <v>2.2999999999999998</v>
      </c>
      <c r="R30" s="53">
        <v>4.2</v>
      </c>
      <c r="S30" s="153">
        <v>240035</v>
      </c>
      <c r="T30" s="45">
        <v>0.7</v>
      </c>
      <c r="U30" s="93">
        <v>5707728</v>
      </c>
      <c r="V30" s="53">
        <v>0.5</v>
      </c>
      <c r="W30" s="53">
        <v>4.2</v>
      </c>
      <c r="X30" s="231">
        <v>20435</v>
      </c>
      <c r="Y30" s="231">
        <v>27228</v>
      </c>
      <c r="Z30" s="162">
        <f t="shared" si="0"/>
        <v>-24.9</v>
      </c>
      <c r="AA30" s="51" t="s">
        <v>59</v>
      </c>
      <c r="AB30" s="48"/>
      <c r="AC30" s="122"/>
    </row>
    <row r="31" spans="1:29" s="49" customFormat="1" ht="12" customHeight="1">
      <c r="A31" s="43" t="s">
        <v>61</v>
      </c>
      <c r="B31" s="50"/>
      <c r="C31" s="189">
        <v>96.3</v>
      </c>
      <c r="D31" s="45">
        <v>-7.1</v>
      </c>
      <c r="E31" s="54">
        <v>89.8</v>
      </c>
      <c r="F31" s="53">
        <v>-9</v>
      </c>
      <c r="G31" s="153">
        <v>4947.78</v>
      </c>
      <c r="H31" s="45">
        <v>-5.9</v>
      </c>
      <c r="I31" s="93">
        <v>139427.674</v>
      </c>
      <c r="J31" s="53">
        <v>-4.4000000000000004</v>
      </c>
      <c r="K31" s="53">
        <v>3.5</v>
      </c>
      <c r="L31" s="45">
        <v>38.700000000000003</v>
      </c>
      <c r="M31" s="53">
        <v>49.6</v>
      </c>
      <c r="N31" s="153">
        <v>30484</v>
      </c>
      <c r="O31" s="45">
        <v>-5.2</v>
      </c>
      <c r="P31" s="93">
        <v>676584</v>
      </c>
      <c r="Q31" s="53">
        <v>-4.2</v>
      </c>
      <c r="R31" s="53">
        <v>4.5</v>
      </c>
      <c r="S31" s="153">
        <v>240687</v>
      </c>
      <c r="T31" s="45">
        <v>0.4</v>
      </c>
      <c r="U31" s="93">
        <v>5722511</v>
      </c>
      <c r="V31" s="53">
        <v>0.3</v>
      </c>
      <c r="W31" s="53">
        <v>4.2</v>
      </c>
      <c r="X31" s="231">
        <v>20557</v>
      </c>
      <c r="Y31" s="231">
        <v>24365</v>
      </c>
      <c r="Z31" s="162">
        <f t="shared" si="0"/>
        <v>-15.6</v>
      </c>
      <c r="AA31" s="51" t="s">
        <v>61</v>
      </c>
      <c r="AB31" s="48"/>
      <c r="AC31" s="122"/>
    </row>
    <row r="32" spans="1:29" s="49" customFormat="1" ht="12" customHeight="1">
      <c r="A32" s="43" t="s">
        <v>63</v>
      </c>
      <c r="B32" s="50"/>
      <c r="C32" s="189">
        <v>104</v>
      </c>
      <c r="D32" s="45">
        <v>0.9</v>
      </c>
      <c r="E32" s="54">
        <v>100.9</v>
      </c>
      <c r="F32" s="53">
        <v>-1.8</v>
      </c>
      <c r="G32" s="153">
        <v>5358.1329999999998</v>
      </c>
      <c r="H32" s="45">
        <v>2.8</v>
      </c>
      <c r="I32" s="93">
        <v>157668.236</v>
      </c>
      <c r="J32" s="53">
        <v>3</v>
      </c>
      <c r="K32" s="53">
        <v>3.4</v>
      </c>
      <c r="L32" s="45">
        <v>38.6</v>
      </c>
      <c r="M32" s="53">
        <v>50.9</v>
      </c>
      <c r="N32" s="153">
        <v>31507</v>
      </c>
      <c r="O32" s="45">
        <v>3.1</v>
      </c>
      <c r="P32" s="93">
        <v>714362</v>
      </c>
      <c r="Q32" s="53">
        <v>1.6</v>
      </c>
      <c r="R32" s="53">
        <v>4.4000000000000004</v>
      </c>
      <c r="S32" s="153">
        <v>240965</v>
      </c>
      <c r="T32" s="45">
        <v>0.4</v>
      </c>
      <c r="U32" s="93">
        <v>5728840</v>
      </c>
      <c r="V32" s="53">
        <v>0.1</v>
      </c>
      <c r="W32" s="53">
        <v>4.2</v>
      </c>
      <c r="X32" s="231">
        <v>22236</v>
      </c>
      <c r="Y32" s="231">
        <v>27522</v>
      </c>
      <c r="Z32" s="162">
        <f t="shared" si="0"/>
        <v>-19.2</v>
      </c>
      <c r="AA32" s="51" t="s">
        <v>63</v>
      </c>
      <c r="AB32" s="48"/>
      <c r="AC32" s="122"/>
    </row>
    <row r="33" spans="1:29" s="49" customFormat="1" ht="12" customHeight="1">
      <c r="A33" s="43" t="s">
        <v>65</v>
      </c>
      <c r="B33" s="50"/>
      <c r="C33" s="189">
        <v>110.2</v>
      </c>
      <c r="D33" s="45">
        <v>-3.1</v>
      </c>
      <c r="E33" s="54">
        <v>104.3</v>
      </c>
      <c r="F33" s="53">
        <v>-5.4</v>
      </c>
      <c r="G33" s="153">
        <v>5327.6350000000002</v>
      </c>
      <c r="H33" s="45">
        <v>-4.8</v>
      </c>
      <c r="I33" s="93">
        <v>157694.916</v>
      </c>
      <c r="J33" s="53">
        <v>-1.8</v>
      </c>
      <c r="K33" s="53">
        <v>3.4</v>
      </c>
      <c r="L33" s="45">
        <v>38.6</v>
      </c>
      <c r="M33" s="53">
        <v>50.7</v>
      </c>
      <c r="N33" s="153">
        <v>31069</v>
      </c>
      <c r="O33" s="45">
        <v>-1.7</v>
      </c>
      <c r="P33" s="93">
        <v>737403</v>
      </c>
      <c r="Q33" s="53">
        <v>-2.7</v>
      </c>
      <c r="R33" s="53">
        <v>4.2</v>
      </c>
      <c r="S33" s="153">
        <v>240468</v>
      </c>
      <c r="T33" s="45">
        <v>-0.1</v>
      </c>
      <c r="U33" s="93">
        <v>5710423</v>
      </c>
      <c r="V33" s="53">
        <v>-0.3</v>
      </c>
      <c r="W33" s="53">
        <v>4.2</v>
      </c>
      <c r="X33" s="231">
        <v>22155</v>
      </c>
      <c r="Y33" s="231">
        <v>27615</v>
      </c>
      <c r="Z33" s="162">
        <f t="shared" si="0"/>
        <v>-19.8</v>
      </c>
      <c r="AA33" s="51" t="s">
        <v>65</v>
      </c>
      <c r="AB33" s="48"/>
      <c r="AC33" s="122"/>
    </row>
    <row r="34" spans="1:29" s="49" customFormat="1" ht="12" customHeight="1">
      <c r="A34" s="43" t="s">
        <v>67</v>
      </c>
      <c r="B34" s="50"/>
      <c r="C34" s="189">
        <v>98.5</v>
      </c>
      <c r="D34" s="45">
        <v>-12.7</v>
      </c>
      <c r="E34" s="54">
        <v>101.6</v>
      </c>
      <c r="F34" s="53">
        <v>-8.5</v>
      </c>
      <c r="G34" s="153">
        <v>5262.4960000000001</v>
      </c>
      <c r="H34" s="45">
        <v>-6.3</v>
      </c>
      <c r="I34" s="93">
        <v>156018.34599999999</v>
      </c>
      <c r="J34" s="53">
        <v>-3.8</v>
      </c>
      <c r="K34" s="53">
        <v>3.4</v>
      </c>
      <c r="L34" s="45">
        <v>37.299999999999997</v>
      </c>
      <c r="M34" s="53">
        <v>50.3</v>
      </c>
      <c r="N34" s="153">
        <v>30848</v>
      </c>
      <c r="O34" s="45">
        <v>-5.2</v>
      </c>
      <c r="P34" s="93">
        <v>727295</v>
      </c>
      <c r="Q34" s="53">
        <v>-4.5</v>
      </c>
      <c r="R34" s="53">
        <v>4.2</v>
      </c>
      <c r="S34" s="153">
        <v>239976</v>
      </c>
      <c r="T34" s="45">
        <v>-0.2</v>
      </c>
      <c r="U34" s="93">
        <v>5697718</v>
      </c>
      <c r="V34" s="53">
        <v>-0.5</v>
      </c>
      <c r="W34" s="53">
        <v>4.2</v>
      </c>
      <c r="X34" s="231">
        <v>21929</v>
      </c>
      <c r="Y34" s="231">
        <v>27383</v>
      </c>
      <c r="Z34" s="162">
        <f t="shared" si="0"/>
        <v>-19.899999999999999</v>
      </c>
      <c r="AA34" s="51" t="s">
        <v>67</v>
      </c>
      <c r="AB34" s="48"/>
      <c r="AC34" s="122"/>
    </row>
    <row r="35" spans="1:29" s="49" customFormat="1" ht="12" customHeight="1">
      <c r="A35" s="43" t="s">
        <v>69</v>
      </c>
      <c r="B35" s="50"/>
      <c r="C35" s="189">
        <v>90.2</v>
      </c>
      <c r="D35" s="45">
        <v>-7.7</v>
      </c>
      <c r="E35" s="54">
        <v>96.6</v>
      </c>
      <c r="F35" s="53">
        <v>-7.1</v>
      </c>
      <c r="G35" s="153">
        <v>4807.0420000000004</v>
      </c>
      <c r="H35" s="45">
        <v>8.1999999999999993</v>
      </c>
      <c r="I35" s="93">
        <v>144000.03200000001</v>
      </c>
      <c r="J35" s="53">
        <v>-0.4</v>
      </c>
      <c r="K35" s="53">
        <v>3.3</v>
      </c>
      <c r="L35" s="45">
        <v>42.6</v>
      </c>
      <c r="M35" s="53">
        <v>50.5</v>
      </c>
      <c r="N35" s="153">
        <v>25404</v>
      </c>
      <c r="O35" s="45">
        <v>2.5</v>
      </c>
      <c r="P35" s="93">
        <v>598358</v>
      </c>
      <c r="Q35" s="53">
        <v>-1</v>
      </c>
      <c r="R35" s="53">
        <v>4.2</v>
      </c>
      <c r="S35" s="153">
        <v>238755</v>
      </c>
      <c r="T35" s="45">
        <v>-0.2</v>
      </c>
      <c r="U35" s="93">
        <v>5669520</v>
      </c>
      <c r="V35" s="53">
        <v>-0.6</v>
      </c>
      <c r="W35" s="53">
        <v>4.2</v>
      </c>
      <c r="X35" s="231">
        <v>20134</v>
      </c>
      <c r="Y35" s="231">
        <v>25399</v>
      </c>
      <c r="Z35" s="162">
        <f t="shared" si="0"/>
        <v>-20.7</v>
      </c>
      <c r="AA35" s="51" t="s">
        <v>69</v>
      </c>
      <c r="AB35" s="48"/>
      <c r="AC35" s="122"/>
    </row>
    <row r="36" spans="1:29" s="49" customFormat="1" ht="12" customHeight="1">
      <c r="A36" s="43"/>
      <c r="B36" s="50"/>
      <c r="C36" s="52"/>
      <c r="D36" s="53"/>
      <c r="E36" s="54"/>
      <c r="F36" s="53"/>
      <c r="G36" s="93"/>
      <c r="H36" s="53"/>
      <c r="I36" s="93"/>
      <c r="J36" s="53"/>
      <c r="K36" s="53"/>
      <c r="L36" s="53"/>
      <c r="M36" s="53"/>
      <c r="N36" s="93"/>
      <c r="O36" s="53"/>
      <c r="P36" s="93"/>
      <c r="Q36" s="53"/>
      <c r="R36" s="53"/>
      <c r="S36" s="93"/>
      <c r="T36" s="53"/>
      <c r="U36" s="93"/>
      <c r="V36" s="53"/>
      <c r="W36" s="53"/>
      <c r="X36" s="231"/>
      <c r="Y36" s="231"/>
      <c r="Z36" s="162"/>
      <c r="AA36" s="51"/>
      <c r="AB36" s="48"/>
      <c r="AC36" s="122"/>
    </row>
    <row r="37" spans="1:29" s="49" customFormat="1" ht="12" customHeight="1">
      <c r="A37" s="36">
        <v>2020</v>
      </c>
      <c r="B37" s="37"/>
      <c r="C37" s="38">
        <v>96.7</v>
      </c>
      <c r="D37" s="39">
        <v>-3</v>
      </c>
      <c r="E37" s="57">
        <v>94.8</v>
      </c>
      <c r="F37" s="56">
        <v>-6.4</v>
      </c>
      <c r="G37" s="152">
        <v>57186.241999999998</v>
      </c>
      <c r="H37" s="39">
        <v>-6</v>
      </c>
      <c r="I37" s="92">
        <v>1661077.763</v>
      </c>
      <c r="J37" s="56">
        <v>-8.8000000000000007</v>
      </c>
      <c r="K37" s="56">
        <v>3.4</v>
      </c>
      <c r="L37" s="39">
        <v>37.5</v>
      </c>
      <c r="M37" s="56">
        <v>50</v>
      </c>
      <c r="N37" s="152">
        <v>345128</v>
      </c>
      <c r="O37" s="39">
        <v>-6.6</v>
      </c>
      <c r="P37" s="92">
        <v>7921789</v>
      </c>
      <c r="Q37" s="56">
        <v>-7</v>
      </c>
      <c r="R37" s="56">
        <v>4.4000000000000004</v>
      </c>
      <c r="S37" s="152">
        <v>236027</v>
      </c>
      <c r="T37" s="39">
        <v>-1.6</v>
      </c>
      <c r="U37" s="92">
        <v>5571249</v>
      </c>
      <c r="V37" s="56">
        <v>-2.2999999999999998</v>
      </c>
      <c r="W37" s="56">
        <v>4.2</v>
      </c>
      <c r="X37" s="232">
        <v>242287</v>
      </c>
      <c r="Y37" s="232">
        <v>298152</v>
      </c>
      <c r="Z37" s="160">
        <f t="shared" si="0"/>
        <v>-18.7</v>
      </c>
      <c r="AA37" s="40">
        <v>2020</v>
      </c>
      <c r="AB37" s="41"/>
      <c r="AC37" s="122"/>
    </row>
    <row r="38" spans="1:29" s="49" customFormat="1" ht="12" customHeight="1">
      <c r="A38" s="43" t="s">
        <v>90</v>
      </c>
      <c r="B38" s="44"/>
      <c r="C38" s="189">
        <v>95.2</v>
      </c>
      <c r="D38" s="45">
        <v>-8.1</v>
      </c>
      <c r="E38" s="54">
        <v>101</v>
      </c>
      <c r="F38" s="53">
        <v>-4.5</v>
      </c>
      <c r="G38" s="153">
        <v>14205.120999999999</v>
      </c>
      <c r="H38" s="45">
        <v>-6.2</v>
      </c>
      <c r="I38" s="93">
        <v>436461.424</v>
      </c>
      <c r="J38" s="53">
        <v>-3.9</v>
      </c>
      <c r="K38" s="53">
        <v>3.3</v>
      </c>
      <c r="L38" s="45">
        <v>37.200000000000003</v>
      </c>
      <c r="M38" s="53">
        <v>50.6</v>
      </c>
      <c r="N38" s="153">
        <v>94752</v>
      </c>
      <c r="O38" s="45">
        <v>-2.2000000000000002</v>
      </c>
      <c r="P38" s="93">
        <v>2156246</v>
      </c>
      <c r="Q38" s="53">
        <v>-3.2</v>
      </c>
      <c r="R38" s="53">
        <v>4.4000000000000004</v>
      </c>
      <c r="S38" s="153">
        <v>237692</v>
      </c>
      <c r="T38" s="45">
        <v>-0.8</v>
      </c>
      <c r="U38" s="93">
        <v>5632579</v>
      </c>
      <c r="V38" s="53">
        <v>-1.1000000000000001</v>
      </c>
      <c r="W38" s="53">
        <v>4.2</v>
      </c>
      <c r="X38" s="231">
        <v>59763</v>
      </c>
      <c r="Y38" s="231">
        <v>77489</v>
      </c>
      <c r="Z38" s="162">
        <f t="shared" si="0"/>
        <v>-22.9</v>
      </c>
      <c r="AA38" s="47" t="s">
        <v>90</v>
      </c>
      <c r="AB38" s="48"/>
      <c r="AC38" s="122"/>
    </row>
    <row r="39" spans="1:29" s="49" customFormat="1" ht="12" customHeight="1">
      <c r="A39" s="43" t="s">
        <v>91</v>
      </c>
      <c r="B39" s="44"/>
      <c r="C39" s="82">
        <v>75.599999999999994</v>
      </c>
      <c r="D39" s="81">
        <v>-21.8</v>
      </c>
      <c r="E39" s="60">
        <v>75.2</v>
      </c>
      <c r="F39" s="59">
        <v>-25.5</v>
      </c>
      <c r="G39" s="153">
        <v>11558.941999999999</v>
      </c>
      <c r="H39" s="45">
        <v>-23.5</v>
      </c>
      <c r="I39" s="94">
        <v>345322.94099999999</v>
      </c>
      <c r="J39" s="59">
        <v>-24.4</v>
      </c>
      <c r="K39" s="59">
        <v>3.3</v>
      </c>
      <c r="L39" s="45">
        <v>34.1</v>
      </c>
      <c r="M39" s="59">
        <v>48.4</v>
      </c>
      <c r="N39" s="153">
        <v>78839</v>
      </c>
      <c r="O39" s="45">
        <v>-14.6</v>
      </c>
      <c r="P39" s="94">
        <v>1802955</v>
      </c>
      <c r="Q39" s="59">
        <v>-14.1</v>
      </c>
      <c r="R39" s="59">
        <v>4.4000000000000004</v>
      </c>
      <c r="S39" s="153">
        <v>236386</v>
      </c>
      <c r="T39" s="45">
        <v>-1.4</v>
      </c>
      <c r="U39" s="94">
        <v>5573551</v>
      </c>
      <c r="V39" s="59">
        <v>-2.2000000000000002</v>
      </c>
      <c r="W39" s="59">
        <v>4.2</v>
      </c>
      <c r="X39" s="231">
        <v>48899</v>
      </c>
      <c r="Y39" s="231">
        <v>61957</v>
      </c>
      <c r="Z39" s="163">
        <f t="shared" si="0"/>
        <v>-21.1</v>
      </c>
      <c r="AA39" s="47" t="s">
        <v>91</v>
      </c>
      <c r="AB39" s="48"/>
      <c r="AC39" s="122"/>
    </row>
    <row r="40" spans="1:29" s="42" customFormat="1" ht="12" customHeight="1">
      <c r="A40" s="43" t="s">
        <v>92</v>
      </c>
      <c r="B40" s="44"/>
      <c r="C40" s="189">
        <v>103.2</v>
      </c>
      <c r="D40" s="45">
        <v>4.4000000000000004</v>
      </c>
      <c r="E40" s="54">
        <v>95</v>
      </c>
      <c r="F40" s="53">
        <v>-2.9</v>
      </c>
      <c r="G40" s="153">
        <v>15237.671</v>
      </c>
      <c r="H40" s="45">
        <v>0.2</v>
      </c>
      <c r="I40" s="93">
        <v>415792.91499999998</v>
      </c>
      <c r="J40" s="53">
        <v>-8.1</v>
      </c>
      <c r="K40" s="53">
        <v>3.7</v>
      </c>
      <c r="L40" s="45">
        <v>38.6</v>
      </c>
      <c r="M40" s="53">
        <v>49.8</v>
      </c>
      <c r="N40" s="153">
        <v>86465</v>
      </c>
      <c r="O40" s="45">
        <v>-7</v>
      </c>
      <c r="P40" s="93">
        <v>1963938</v>
      </c>
      <c r="Q40" s="53">
        <v>-7.7</v>
      </c>
      <c r="R40" s="53">
        <v>4.4000000000000004</v>
      </c>
      <c r="S40" s="153">
        <v>235529</v>
      </c>
      <c r="T40" s="45">
        <v>-2.1</v>
      </c>
      <c r="U40" s="93">
        <v>5547268</v>
      </c>
      <c r="V40" s="53">
        <v>-3</v>
      </c>
      <c r="W40" s="53">
        <v>4.2</v>
      </c>
      <c r="X40" s="231">
        <v>64696</v>
      </c>
      <c r="Y40" s="231">
        <v>74955</v>
      </c>
      <c r="Z40" s="162">
        <f t="shared" si="0"/>
        <v>-13.7</v>
      </c>
      <c r="AA40" s="47" t="s">
        <v>92</v>
      </c>
      <c r="AB40" s="48"/>
      <c r="AC40" s="122"/>
    </row>
    <row r="41" spans="1:29" s="49" customFormat="1" ht="12" customHeight="1">
      <c r="A41" s="43" t="s">
        <v>93</v>
      </c>
      <c r="B41" s="44"/>
      <c r="C41" s="46">
        <v>112.9</v>
      </c>
      <c r="D41" s="45">
        <v>13.3</v>
      </c>
      <c r="E41" s="54">
        <v>108</v>
      </c>
      <c r="F41" s="53">
        <v>7.1</v>
      </c>
      <c r="G41" s="153">
        <v>16184.508</v>
      </c>
      <c r="H41" s="45">
        <v>5.0999999999999996</v>
      </c>
      <c r="I41" s="93">
        <v>463500.48300000001</v>
      </c>
      <c r="J41" s="53">
        <v>1.3</v>
      </c>
      <c r="K41" s="53">
        <v>3.5</v>
      </c>
      <c r="L41" s="45">
        <v>38.799999999999997</v>
      </c>
      <c r="M41" s="53">
        <v>50.8</v>
      </c>
      <c r="N41" s="153">
        <v>85072</v>
      </c>
      <c r="O41" s="45">
        <v>-2.6</v>
      </c>
      <c r="P41" s="93">
        <v>1998650</v>
      </c>
      <c r="Q41" s="53">
        <v>-3.1</v>
      </c>
      <c r="R41" s="53">
        <v>4.3</v>
      </c>
      <c r="S41" s="153">
        <v>234501</v>
      </c>
      <c r="T41" s="45">
        <v>-2.2000000000000002</v>
      </c>
      <c r="U41" s="93">
        <v>5531600</v>
      </c>
      <c r="V41" s="53">
        <v>-2.8</v>
      </c>
      <c r="W41" s="53">
        <v>4.2</v>
      </c>
      <c r="X41" s="231">
        <v>69017</v>
      </c>
      <c r="Y41" s="231">
        <v>83791</v>
      </c>
      <c r="Z41" s="162">
        <f t="shared" si="0"/>
        <v>-17.600000000000001</v>
      </c>
      <c r="AA41" s="47" t="s">
        <v>93</v>
      </c>
      <c r="AB41" s="48"/>
      <c r="AC41" s="122"/>
    </row>
    <row r="42" spans="1:29" s="49" customFormat="1" ht="12" customHeight="1">
      <c r="A42" s="43"/>
      <c r="B42" s="50"/>
      <c r="C42" s="52"/>
      <c r="D42" s="53"/>
      <c r="E42" s="54"/>
      <c r="F42" s="53"/>
      <c r="G42" s="93"/>
      <c r="H42" s="53"/>
      <c r="I42" s="93"/>
      <c r="J42" s="53"/>
      <c r="K42" s="53"/>
      <c r="L42" s="53"/>
      <c r="M42" s="53"/>
      <c r="N42" s="93"/>
      <c r="O42" s="53"/>
      <c r="P42" s="93"/>
      <c r="Q42" s="53"/>
      <c r="R42" s="53"/>
      <c r="S42" s="93"/>
      <c r="T42" s="53"/>
      <c r="U42" s="93"/>
      <c r="V42" s="53"/>
      <c r="W42" s="53"/>
      <c r="X42" s="231"/>
      <c r="Y42" s="231"/>
      <c r="Z42" s="162"/>
      <c r="AA42" s="51"/>
      <c r="AB42" s="48"/>
      <c r="AC42" s="122"/>
    </row>
    <row r="43" spans="1:29" s="49" customFormat="1" ht="12" customHeight="1">
      <c r="A43" s="43" t="s">
        <v>47</v>
      </c>
      <c r="B43" s="50"/>
      <c r="C43" s="189">
        <v>98.4</v>
      </c>
      <c r="D43" s="45">
        <v>-4.4000000000000004</v>
      </c>
      <c r="E43" s="54">
        <v>105.4</v>
      </c>
      <c r="F43" s="53">
        <v>-1.9</v>
      </c>
      <c r="G43" s="153">
        <v>4571.7359999999999</v>
      </c>
      <c r="H43" s="45">
        <v>-3.3</v>
      </c>
      <c r="I43" s="93">
        <v>141552.55799999999</v>
      </c>
      <c r="J43" s="53">
        <v>-2.8</v>
      </c>
      <c r="K43" s="53">
        <v>3.2</v>
      </c>
      <c r="L43" s="45">
        <v>36.299999999999997</v>
      </c>
      <c r="M43" s="53">
        <v>50.2</v>
      </c>
      <c r="N43" s="153">
        <v>32996</v>
      </c>
      <c r="O43" s="45">
        <v>-1.7</v>
      </c>
      <c r="P43" s="93">
        <v>729097</v>
      </c>
      <c r="Q43" s="53">
        <v>-3.6</v>
      </c>
      <c r="R43" s="53">
        <v>4.5</v>
      </c>
      <c r="S43" s="153">
        <v>238082</v>
      </c>
      <c r="T43" s="45">
        <v>-0.7</v>
      </c>
      <c r="U43" s="93">
        <v>5635930</v>
      </c>
      <c r="V43" s="53">
        <v>-0.8</v>
      </c>
      <c r="W43" s="53">
        <v>4.2</v>
      </c>
      <c r="X43" s="231">
        <v>19202</v>
      </c>
      <c r="Y43" s="231">
        <v>25116</v>
      </c>
      <c r="Z43" s="162">
        <f t="shared" si="0"/>
        <v>-23.5</v>
      </c>
      <c r="AA43" s="51" t="s">
        <v>47</v>
      </c>
      <c r="AB43" s="48"/>
      <c r="AC43" s="122"/>
    </row>
    <row r="44" spans="1:29" s="49" customFormat="1" ht="12" customHeight="1">
      <c r="A44" s="43" t="s">
        <v>49</v>
      </c>
      <c r="B44" s="50"/>
      <c r="C44" s="189">
        <v>102.7</v>
      </c>
      <c r="D44" s="45">
        <v>0.4</v>
      </c>
      <c r="E44" s="54">
        <v>100.7</v>
      </c>
      <c r="F44" s="53">
        <v>0.7</v>
      </c>
      <c r="G44" s="153">
        <v>4831.1360000000004</v>
      </c>
      <c r="H44" s="45">
        <v>-2.7</v>
      </c>
      <c r="I44" s="93">
        <v>144801.481</v>
      </c>
      <c r="J44" s="53">
        <v>-1.6</v>
      </c>
      <c r="K44" s="53">
        <v>3.3</v>
      </c>
      <c r="L44" s="45">
        <v>38.1</v>
      </c>
      <c r="M44" s="53">
        <v>51.5</v>
      </c>
      <c r="N44" s="153">
        <v>30605</v>
      </c>
      <c r="O44" s="45">
        <v>-0.7</v>
      </c>
      <c r="P44" s="93">
        <v>706328</v>
      </c>
      <c r="Q44" s="53">
        <v>-2.7</v>
      </c>
      <c r="R44" s="53">
        <v>4.3</v>
      </c>
      <c r="S44" s="153">
        <v>237818</v>
      </c>
      <c r="T44" s="45">
        <v>-0.8</v>
      </c>
      <c r="U44" s="93">
        <v>5632528</v>
      </c>
      <c r="V44" s="53">
        <v>-1.1000000000000001</v>
      </c>
      <c r="W44" s="53">
        <v>4.2</v>
      </c>
      <c r="X44" s="231">
        <v>20314</v>
      </c>
      <c r="Y44" s="231">
        <v>25708</v>
      </c>
      <c r="Z44" s="162">
        <f t="shared" si="0"/>
        <v>-21</v>
      </c>
      <c r="AA44" s="51" t="s">
        <v>49</v>
      </c>
      <c r="AB44" s="48"/>
      <c r="AC44" s="122"/>
    </row>
    <row r="45" spans="1:29" s="49" customFormat="1" ht="12" customHeight="1">
      <c r="A45" s="43" t="s">
        <v>51</v>
      </c>
      <c r="B45" s="50"/>
      <c r="C45" s="189">
        <v>84.5</v>
      </c>
      <c r="D45" s="45">
        <v>-19.8</v>
      </c>
      <c r="E45" s="54">
        <v>96.8</v>
      </c>
      <c r="F45" s="53">
        <v>-11.9</v>
      </c>
      <c r="G45" s="153">
        <v>4802.2489999999998</v>
      </c>
      <c r="H45" s="45">
        <v>-12</v>
      </c>
      <c r="I45" s="93">
        <v>150107.38500000001</v>
      </c>
      <c r="J45" s="53">
        <v>-7</v>
      </c>
      <c r="K45" s="53">
        <v>3.2</v>
      </c>
      <c r="L45" s="45">
        <v>37</v>
      </c>
      <c r="M45" s="53">
        <v>50.2</v>
      </c>
      <c r="N45" s="153">
        <v>31151</v>
      </c>
      <c r="O45" s="45">
        <v>-4.3</v>
      </c>
      <c r="P45" s="93">
        <v>720821</v>
      </c>
      <c r="Q45" s="53">
        <v>-3.3</v>
      </c>
      <c r="R45" s="53">
        <v>4.3</v>
      </c>
      <c r="S45" s="153">
        <v>237175</v>
      </c>
      <c r="T45" s="45">
        <v>-1</v>
      </c>
      <c r="U45" s="93">
        <v>5629279</v>
      </c>
      <c r="V45" s="53">
        <v>-1.3</v>
      </c>
      <c r="W45" s="53">
        <v>4.2</v>
      </c>
      <c r="X45" s="231">
        <v>20248</v>
      </c>
      <c r="Y45" s="231">
        <v>26665</v>
      </c>
      <c r="Z45" s="162">
        <f t="shared" si="0"/>
        <v>-24.1</v>
      </c>
      <c r="AA45" s="51" t="s">
        <v>51</v>
      </c>
      <c r="AB45" s="48"/>
      <c r="AC45" s="122"/>
    </row>
    <row r="46" spans="1:29" s="49" customFormat="1" ht="12" customHeight="1">
      <c r="A46" s="43" t="s">
        <v>53</v>
      </c>
      <c r="B46" s="50"/>
      <c r="C46" s="189">
        <v>55.4</v>
      </c>
      <c r="D46" s="45">
        <v>-43.6</v>
      </c>
      <c r="E46" s="54">
        <v>64</v>
      </c>
      <c r="F46" s="53">
        <v>-36.9</v>
      </c>
      <c r="G46" s="153">
        <v>3133.6239999999998</v>
      </c>
      <c r="H46" s="45">
        <v>-38</v>
      </c>
      <c r="I46" s="93">
        <v>102440.43700000001</v>
      </c>
      <c r="J46" s="53">
        <v>-32.9</v>
      </c>
      <c r="K46" s="53">
        <v>3.1</v>
      </c>
      <c r="L46" s="45">
        <v>33.799999999999997</v>
      </c>
      <c r="M46" s="53">
        <v>47.2</v>
      </c>
      <c r="N46" s="153">
        <v>24537</v>
      </c>
      <c r="O46" s="45">
        <v>-20.9</v>
      </c>
      <c r="P46" s="93">
        <v>586110</v>
      </c>
      <c r="Q46" s="53">
        <v>-17.899999999999999</v>
      </c>
      <c r="R46" s="53">
        <v>4.2</v>
      </c>
      <c r="S46" s="153">
        <v>237065</v>
      </c>
      <c r="T46" s="45">
        <v>-1.3</v>
      </c>
      <c r="U46" s="93">
        <v>5595043</v>
      </c>
      <c r="V46" s="53">
        <v>-1.9</v>
      </c>
      <c r="W46" s="53">
        <v>4.2</v>
      </c>
      <c r="X46" s="231">
        <v>13218</v>
      </c>
      <c r="Y46" s="231">
        <v>18309</v>
      </c>
      <c r="Z46" s="162">
        <f t="shared" si="0"/>
        <v>-27.8</v>
      </c>
      <c r="AA46" s="51" t="s">
        <v>53</v>
      </c>
      <c r="AB46" s="48"/>
      <c r="AC46" s="122"/>
    </row>
    <row r="47" spans="1:29" s="49" customFormat="1" ht="12" customHeight="1">
      <c r="A47" s="43" t="s">
        <v>55</v>
      </c>
      <c r="B47" s="50"/>
      <c r="C47" s="189">
        <v>70.8</v>
      </c>
      <c r="D47" s="45">
        <v>-30.6</v>
      </c>
      <c r="E47" s="54">
        <v>68</v>
      </c>
      <c r="F47" s="53">
        <v>-33.4</v>
      </c>
      <c r="G47" s="153">
        <v>3661.7809999999999</v>
      </c>
      <c r="H47" s="45">
        <v>-30.7</v>
      </c>
      <c r="I47" s="93">
        <v>109203.149</v>
      </c>
      <c r="J47" s="53">
        <v>-30.8</v>
      </c>
      <c r="K47" s="53">
        <v>3.4</v>
      </c>
      <c r="L47" s="45">
        <v>34</v>
      </c>
      <c r="M47" s="53">
        <v>47.6</v>
      </c>
      <c r="N47" s="153">
        <v>25323</v>
      </c>
      <c r="O47" s="45">
        <v>-21</v>
      </c>
      <c r="P47" s="93">
        <v>590755</v>
      </c>
      <c r="Q47" s="53">
        <v>-19.7</v>
      </c>
      <c r="R47" s="53">
        <v>4.3</v>
      </c>
      <c r="S47" s="153">
        <v>236254</v>
      </c>
      <c r="T47" s="45">
        <v>-1.5</v>
      </c>
      <c r="U47" s="93">
        <v>5569082</v>
      </c>
      <c r="V47" s="53">
        <v>-2.2000000000000002</v>
      </c>
      <c r="W47" s="53">
        <v>4.2</v>
      </c>
      <c r="X47" s="231">
        <v>15499</v>
      </c>
      <c r="Y47" s="231">
        <v>19609</v>
      </c>
      <c r="Z47" s="162">
        <f t="shared" si="0"/>
        <v>-21</v>
      </c>
      <c r="AA47" s="51" t="s">
        <v>55</v>
      </c>
      <c r="AB47" s="48"/>
      <c r="AC47" s="122"/>
    </row>
    <row r="48" spans="1:29" s="49" customFormat="1" ht="12" customHeight="1">
      <c r="A48" s="43" t="s">
        <v>57</v>
      </c>
      <c r="B48" s="50"/>
      <c r="C48" s="189">
        <v>100.5</v>
      </c>
      <c r="D48" s="45">
        <v>12</v>
      </c>
      <c r="E48" s="54">
        <v>93.7</v>
      </c>
      <c r="F48" s="53">
        <v>-5.4</v>
      </c>
      <c r="G48" s="153">
        <v>4763.5370000000003</v>
      </c>
      <c r="H48" s="45">
        <v>-0.1</v>
      </c>
      <c r="I48" s="93">
        <v>133679.35500000001</v>
      </c>
      <c r="J48" s="53">
        <v>-8.5</v>
      </c>
      <c r="K48" s="53">
        <v>3.6</v>
      </c>
      <c r="L48" s="45">
        <v>34.6</v>
      </c>
      <c r="M48" s="53">
        <v>50</v>
      </c>
      <c r="N48" s="153">
        <v>28979</v>
      </c>
      <c r="O48" s="45">
        <v>-0.9</v>
      </c>
      <c r="P48" s="93">
        <v>626090</v>
      </c>
      <c r="Q48" s="53">
        <v>-3.6</v>
      </c>
      <c r="R48" s="53">
        <v>4.5999999999999996</v>
      </c>
      <c r="S48" s="153">
        <v>235838</v>
      </c>
      <c r="T48" s="45">
        <v>-1.5</v>
      </c>
      <c r="U48" s="93">
        <v>5556527</v>
      </c>
      <c r="V48" s="53">
        <v>-2.4</v>
      </c>
      <c r="W48" s="53">
        <v>4.2</v>
      </c>
      <c r="X48" s="231">
        <v>20198</v>
      </c>
      <c r="Y48" s="231">
        <v>24058</v>
      </c>
      <c r="Z48" s="162">
        <f t="shared" si="0"/>
        <v>-16</v>
      </c>
      <c r="AA48" s="51" t="s">
        <v>57</v>
      </c>
      <c r="AB48" s="48"/>
      <c r="AC48" s="122"/>
    </row>
    <row r="49" spans="1:29" s="49" customFormat="1" ht="12" customHeight="1">
      <c r="A49" s="43" t="s">
        <v>59</v>
      </c>
      <c r="B49" s="50"/>
      <c r="C49" s="189">
        <v>101.7</v>
      </c>
      <c r="D49" s="45">
        <v>5.7</v>
      </c>
      <c r="E49" s="54">
        <v>95.7</v>
      </c>
      <c r="F49" s="53">
        <v>-6.8</v>
      </c>
      <c r="G49" s="153">
        <v>4748.1170000000002</v>
      </c>
      <c r="H49" s="45">
        <v>-3.2</v>
      </c>
      <c r="I49" s="93">
        <v>140022.503</v>
      </c>
      <c r="J49" s="53">
        <v>-9.9</v>
      </c>
      <c r="K49" s="53">
        <v>3.4</v>
      </c>
      <c r="L49" s="45">
        <v>34.5</v>
      </c>
      <c r="M49" s="53">
        <v>49.1</v>
      </c>
      <c r="N49" s="153">
        <v>29609</v>
      </c>
      <c r="O49" s="45">
        <v>-4.4000000000000004</v>
      </c>
      <c r="P49" s="93">
        <v>675964</v>
      </c>
      <c r="Q49" s="53">
        <v>-8.3000000000000007</v>
      </c>
      <c r="R49" s="53">
        <v>4.4000000000000004</v>
      </c>
      <c r="S49" s="153">
        <v>235489</v>
      </c>
      <c r="T49" s="45">
        <v>-1.9</v>
      </c>
      <c r="U49" s="93">
        <v>5542952</v>
      </c>
      <c r="V49" s="53">
        <v>-2.9</v>
      </c>
      <c r="W49" s="53">
        <v>4.2</v>
      </c>
      <c r="X49" s="231">
        <v>20163</v>
      </c>
      <c r="Y49" s="231">
        <v>25261</v>
      </c>
      <c r="Z49" s="162">
        <f t="shared" si="0"/>
        <v>-20.2</v>
      </c>
      <c r="AA49" s="51" t="s">
        <v>59</v>
      </c>
      <c r="AB49" s="48"/>
      <c r="AC49" s="122"/>
    </row>
    <row r="50" spans="1:29" s="49" customFormat="1" ht="12" customHeight="1">
      <c r="A50" s="43" t="s">
        <v>61</v>
      </c>
      <c r="B50" s="50"/>
      <c r="C50" s="189">
        <v>98.9</v>
      </c>
      <c r="D50" s="45">
        <v>2.6</v>
      </c>
      <c r="E50" s="54">
        <v>86.4</v>
      </c>
      <c r="F50" s="53">
        <v>-3.8</v>
      </c>
      <c r="G50" s="153">
        <v>4622.3760000000002</v>
      </c>
      <c r="H50" s="45">
        <v>-6.6</v>
      </c>
      <c r="I50" s="93">
        <v>123071.853</v>
      </c>
      <c r="J50" s="53">
        <v>-11.7</v>
      </c>
      <c r="K50" s="53">
        <v>3.8</v>
      </c>
      <c r="L50" s="45">
        <v>39.700000000000003</v>
      </c>
      <c r="M50" s="53">
        <v>49.2</v>
      </c>
      <c r="N50" s="153">
        <v>26353</v>
      </c>
      <c r="O50" s="45">
        <v>-13.6</v>
      </c>
      <c r="P50" s="93">
        <v>599569</v>
      </c>
      <c r="Q50" s="53">
        <v>-11.4</v>
      </c>
      <c r="R50" s="53">
        <v>4.4000000000000004</v>
      </c>
      <c r="S50" s="153">
        <v>235505</v>
      </c>
      <c r="T50" s="45">
        <v>-2.2000000000000002</v>
      </c>
      <c r="U50" s="93">
        <v>5541983</v>
      </c>
      <c r="V50" s="53">
        <v>-3.2</v>
      </c>
      <c r="W50" s="53">
        <v>4.2</v>
      </c>
      <c r="X50" s="231">
        <v>19628</v>
      </c>
      <c r="Y50" s="231">
        <v>22207</v>
      </c>
      <c r="Z50" s="162">
        <f t="shared" si="0"/>
        <v>-11.6</v>
      </c>
      <c r="AA50" s="51" t="s">
        <v>61</v>
      </c>
      <c r="AB50" s="48"/>
      <c r="AC50" s="122"/>
    </row>
    <row r="51" spans="1:29" s="49" customFormat="1" ht="12" customHeight="1">
      <c r="A51" s="43" t="s">
        <v>63</v>
      </c>
      <c r="B51" s="50"/>
      <c r="C51" s="189">
        <v>109</v>
      </c>
      <c r="D51" s="45">
        <v>4.8</v>
      </c>
      <c r="E51" s="54">
        <v>102.8</v>
      </c>
      <c r="F51" s="53">
        <v>1.9</v>
      </c>
      <c r="G51" s="153">
        <v>5867.1779999999999</v>
      </c>
      <c r="H51" s="45">
        <v>9.5</v>
      </c>
      <c r="I51" s="93">
        <v>152698.55900000001</v>
      </c>
      <c r="J51" s="53">
        <v>-3.2</v>
      </c>
      <c r="K51" s="53">
        <v>3.8</v>
      </c>
      <c r="L51" s="45">
        <v>41.6</v>
      </c>
      <c r="M51" s="53">
        <v>50.9</v>
      </c>
      <c r="N51" s="153">
        <v>30503</v>
      </c>
      <c r="O51" s="45">
        <v>-3.2</v>
      </c>
      <c r="P51" s="93">
        <v>688405</v>
      </c>
      <c r="Q51" s="53">
        <v>-3.6</v>
      </c>
      <c r="R51" s="53">
        <v>4.4000000000000004</v>
      </c>
      <c r="S51" s="153">
        <v>235594</v>
      </c>
      <c r="T51" s="45">
        <v>-2.2000000000000002</v>
      </c>
      <c r="U51" s="93">
        <v>5556869</v>
      </c>
      <c r="V51" s="53">
        <v>-3</v>
      </c>
      <c r="W51" s="53">
        <v>4.2</v>
      </c>
      <c r="X51" s="231">
        <v>24904</v>
      </c>
      <c r="Y51" s="231">
        <v>27479</v>
      </c>
      <c r="Z51" s="162">
        <f t="shared" si="0"/>
        <v>-9.4</v>
      </c>
      <c r="AA51" s="51" t="s">
        <v>63</v>
      </c>
      <c r="AB51" s="48"/>
      <c r="AC51" s="122"/>
    </row>
    <row r="52" spans="1:29" s="49" customFormat="1" ht="12" customHeight="1">
      <c r="A52" s="43" t="s">
        <v>65</v>
      </c>
      <c r="B52" s="50"/>
      <c r="C52" s="46">
        <v>121.4</v>
      </c>
      <c r="D52" s="45">
        <v>10.1</v>
      </c>
      <c r="E52" s="54">
        <v>107.3</v>
      </c>
      <c r="F52" s="53">
        <v>2.9</v>
      </c>
      <c r="G52" s="153">
        <v>5330.8469999999998</v>
      </c>
      <c r="H52" s="45">
        <v>0.1</v>
      </c>
      <c r="I52" s="93">
        <v>153186.71400000001</v>
      </c>
      <c r="J52" s="53">
        <v>-2.9</v>
      </c>
      <c r="K52" s="53">
        <v>3.5</v>
      </c>
      <c r="L52" s="45">
        <v>40.299999999999997</v>
      </c>
      <c r="M52" s="53">
        <v>51.3</v>
      </c>
      <c r="N52" s="153">
        <v>30489</v>
      </c>
      <c r="O52" s="45">
        <v>-1.9</v>
      </c>
      <c r="P52" s="93">
        <v>702363</v>
      </c>
      <c r="Q52" s="53">
        <v>-4.8</v>
      </c>
      <c r="R52" s="53">
        <v>4.3</v>
      </c>
      <c r="S52" s="153">
        <v>234532</v>
      </c>
      <c r="T52" s="45">
        <v>-2.5</v>
      </c>
      <c r="U52" s="93">
        <v>5544338</v>
      </c>
      <c r="V52" s="53">
        <v>-2.9</v>
      </c>
      <c r="W52" s="53">
        <v>4.2</v>
      </c>
      <c r="X52" s="231">
        <v>22730</v>
      </c>
      <c r="Y52" s="231">
        <v>27629</v>
      </c>
      <c r="Z52" s="162">
        <f t="shared" si="0"/>
        <v>-17.7</v>
      </c>
      <c r="AA52" s="51" t="s">
        <v>65</v>
      </c>
      <c r="AB52" s="48"/>
      <c r="AC52" s="122"/>
    </row>
    <row r="53" spans="1:29" s="49" customFormat="1" ht="12" customHeight="1">
      <c r="A53" s="50" t="s">
        <v>67</v>
      </c>
      <c r="B53" s="50"/>
      <c r="C53" s="46">
        <v>112.9</v>
      </c>
      <c r="D53" s="45">
        <v>14.6</v>
      </c>
      <c r="E53" s="54">
        <v>110.6</v>
      </c>
      <c r="F53" s="53">
        <v>8.9</v>
      </c>
      <c r="G53" s="153">
        <v>5604.2889999999998</v>
      </c>
      <c r="H53" s="45">
        <v>6.5</v>
      </c>
      <c r="I53" s="93">
        <v>158824.484</v>
      </c>
      <c r="J53" s="53">
        <v>1.8</v>
      </c>
      <c r="K53" s="53">
        <v>3.5</v>
      </c>
      <c r="L53" s="45">
        <v>38.6</v>
      </c>
      <c r="M53" s="53">
        <v>49.9</v>
      </c>
      <c r="N53" s="153">
        <v>29563</v>
      </c>
      <c r="O53" s="45">
        <v>-4.2</v>
      </c>
      <c r="P53" s="93">
        <v>703605</v>
      </c>
      <c r="Q53" s="53">
        <v>-3.3</v>
      </c>
      <c r="R53" s="53">
        <v>4.2</v>
      </c>
      <c r="S53" s="153">
        <v>234867</v>
      </c>
      <c r="T53" s="45">
        <v>-2.1</v>
      </c>
      <c r="U53" s="93">
        <v>5536387</v>
      </c>
      <c r="V53" s="53">
        <v>-2.8</v>
      </c>
      <c r="W53" s="53">
        <v>4.2</v>
      </c>
      <c r="X53" s="231">
        <v>23862</v>
      </c>
      <c r="Y53" s="231">
        <v>28687</v>
      </c>
      <c r="Z53" s="162">
        <f t="shared" si="0"/>
        <v>-16.8</v>
      </c>
      <c r="AA53" s="51" t="s">
        <v>67</v>
      </c>
      <c r="AB53" s="48"/>
      <c r="AC53" s="122"/>
    </row>
    <row r="54" spans="1:29" s="49" customFormat="1" ht="12" customHeight="1">
      <c r="A54" s="50" t="s">
        <v>69</v>
      </c>
      <c r="B54" s="50"/>
      <c r="C54" s="46">
        <v>104.5</v>
      </c>
      <c r="D54" s="45">
        <v>15.8</v>
      </c>
      <c r="E54" s="54">
        <v>106.2</v>
      </c>
      <c r="F54" s="53">
        <v>9.9</v>
      </c>
      <c r="G54" s="153">
        <v>5249.3720000000003</v>
      </c>
      <c r="H54" s="45">
        <v>9.1999999999999993</v>
      </c>
      <c r="I54" s="93">
        <v>151489.285</v>
      </c>
      <c r="J54" s="53">
        <v>5.2</v>
      </c>
      <c r="K54" s="53">
        <v>3.5</v>
      </c>
      <c r="L54" s="45">
        <v>37.5</v>
      </c>
      <c r="M54" s="53">
        <v>51.2</v>
      </c>
      <c r="N54" s="153">
        <v>25020</v>
      </c>
      <c r="O54" s="45">
        <v>-1.5</v>
      </c>
      <c r="P54" s="93">
        <v>592682</v>
      </c>
      <c r="Q54" s="53">
        <v>-0.9</v>
      </c>
      <c r="R54" s="53">
        <v>4.2</v>
      </c>
      <c r="S54" s="153">
        <v>234105</v>
      </c>
      <c r="T54" s="45">
        <v>-1.9</v>
      </c>
      <c r="U54" s="93">
        <v>5514074</v>
      </c>
      <c r="V54" s="53">
        <v>-2.7</v>
      </c>
      <c r="W54" s="53">
        <v>4.2</v>
      </c>
      <c r="X54" s="231">
        <v>22423</v>
      </c>
      <c r="Y54" s="231">
        <v>27473</v>
      </c>
      <c r="Z54" s="162">
        <f t="shared" si="0"/>
        <v>-18.399999999999999</v>
      </c>
      <c r="AA54" s="51" t="s">
        <v>69</v>
      </c>
      <c r="AB54" s="48"/>
      <c r="AC54" s="122"/>
    </row>
    <row r="55" spans="1:29" s="49" customFormat="1" ht="12" customHeight="1">
      <c r="A55" s="43"/>
      <c r="B55" s="50"/>
      <c r="C55" s="54"/>
      <c r="D55" s="53"/>
      <c r="E55" s="54"/>
      <c r="F55" s="53"/>
      <c r="G55" s="93"/>
      <c r="H55" s="53"/>
      <c r="I55" s="93"/>
      <c r="J55" s="53"/>
      <c r="K55" s="53"/>
      <c r="L55" s="53"/>
      <c r="M55" s="53"/>
      <c r="N55" s="93"/>
      <c r="O55" s="53"/>
      <c r="P55" s="93"/>
      <c r="Q55" s="53"/>
      <c r="R55" s="53"/>
      <c r="S55" s="93"/>
      <c r="T55" s="53"/>
      <c r="U55" s="93"/>
      <c r="V55" s="53"/>
      <c r="W55" s="53"/>
      <c r="X55" s="231"/>
      <c r="Y55" s="231"/>
      <c r="Z55" s="162"/>
      <c r="AA55" s="51"/>
      <c r="AB55" s="27"/>
      <c r="AC55" s="122"/>
    </row>
    <row r="56" spans="1:29" s="49" customFormat="1" ht="12" customHeight="1">
      <c r="A56" s="69" t="s">
        <v>174</v>
      </c>
      <c r="B56" s="70"/>
      <c r="C56" s="46">
        <v>96.7</v>
      </c>
      <c r="D56" s="45">
        <v>-3</v>
      </c>
      <c r="E56" s="54">
        <v>94.8</v>
      </c>
      <c r="F56" s="53">
        <v>-6.4</v>
      </c>
      <c r="G56" s="153">
        <v>57186.241999999998</v>
      </c>
      <c r="H56" s="45">
        <v>-6</v>
      </c>
      <c r="I56" s="93">
        <v>1661077.763</v>
      </c>
      <c r="J56" s="53">
        <v>-8.8000000000000007</v>
      </c>
      <c r="K56" s="53">
        <v>3.4</v>
      </c>
      <c r="L56" s="45">
        <v>37.5</v>
      </c>
      <c r="M56" s="53">
        <v>50</v>
      </c>
      <c r="N56" s="153">
        <v>345128</v>
      </c>
      <c r="O56" s="45">
        <v>-6.6</v>
      </c>
      <c r="P56" s="93">
        <v>7921789</v>
      </c>
      <c r="Q56" s="53">
        <v>-7</v>
      </c>
      <c r="R56" s="53">
        <v>4.4000000000000004</v>
      </c>
      <c r="S56" s="153">
        <v>236027</v>
      </c>
      <c r="T56" s="45">
        <v>-1.6</v>
      </c>
      <c r="U56" s="93">
        <v>5571249</v>
      </c>
      <c r="V56" s="53">
        <v>-2.2999999999999998</v>
      </c>
      <c r="W56" s="53">
        <v>4.2</v>
      </c>
      <c r="X56" s="231">
        <v>242287</v>
      </c>
      <c r="Y56" s="231">
        <v>298152</v>
      </c>
      <c r="Z56" s="162">
        <f t="shared" si="0"/>
        <v>-18.7</v>
      </c>
      <c r="AA56" s="51" t="s">
        <v>174</v>
      </c>
      <c r="AB56" s="27"/>
      <c r="AC56" s="122"/>
    </row>
    <row r="57" spans="1:29" s="49" customFormat="1" ht="12" customHeight="1">
      <c r="A57" s="65" t="s">
        <v>72</v>
      </c>
      <c r="B57" s="65"/>
      <c r="C57" s="66"/>
      <c r="D57" s="66"/>
      <c r="E57" s="66"/>
      <c r="F57" s="66"/>
      <c r="G57" s="66"/>
      <c r="H57" s="66"/>
      <c r="I57" s="66"/>
      <c r="J57" s="66"/>
      <c r="K57" s="66"/>
      <c r="L57" s="67"/>
      <c r="M57" s="67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7"/>
      <c r="Y57" s="67"/>
      <c r="Z57" s="66"/>
      <c r="AA57" s="27"/>
      <c r="AB57" s="27"/>
    </row>
    <row r="58" spans="1:29" s="49" customFormat="1" ht="12" customHeight="1">
      <c r="A58" s="68" t="s">
        <v>106</v>
      </c>
      <c r="B58" s="68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</row>
    <row r="59" spans="1:29" s="49" customFormat="1" ht="12" customHeight="1">
      <c r="A59" s="68" t="s">
        <v>616</v>
      </c>
      <c r="B59" s="68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</row>
    <row r="60" spans="1:29" s="49" customFormat="1" ht="12" customHeight="1">
      <c r="A60" s="65" t="s">
        <v>386</v>
      </c>
      <c r="B60" s="68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7"/>
      <c r="AB60" s="26"/>
    </row>
    <row r="61" spans="1:29" s="22" customFormat="1" ht="12" customHeight="1">
      <c r="A61" s="65" t="s">
        <v>615</v>
      </c>
      <c r="B61" s="25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</row>
    <row r="62" spans="1:29" s="22" customFormat="1" ht="12" customHeight="1">
      <c r="A62" s="65" t="s">
        <v>614</v>
      </c>
      <c r="B62" s="25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</row>
    <row r="63" spans="1:29" s="22" customFormat="1" ht="12" customHeight="1">
      <c r="A63" s="68" t="s">
        <v>609</v>
      </c>
      <c r="B63" s="25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</row>
    <row r="64" spans="1:29" s="22" customFormat="1" ht="12" customHeight="1">
      <c r="A64" s="68" t="s">
        <v>111</v>
      </c>
      <c r="B64" s="25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</row>
    <row r="65" spans="1:28" s="22" customFormat="1" ht="12" customHeight="1">
      <c r="A65" s="25"/>
      <c r="B65" s="25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</row>
  </sheetData>
  <customSheetViews>
    <customSheetView guid="{5DD711B4-4D49-40C2-8936-109F89833E80}" showGridLines="0">
      <selection activeCell="E20" sqref="E20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41">
    <mergeCell ref="AA12:AB12"/>
    <mergeCell ref="O8:O11"/>
    <mergeCell ref="P8:P11"/>
    <mergeCell ref="S8:S11"/>
    <mergeCell ref="T8:T11"/>
    <mergeCell ref="U8:U11"/>
    <mergeCell ref="AA6:AB11"/>
    <mergeCell ref="S7:T7"/>
    <mergeCell ref="S6:W6"/>
    <mergeCell ref="Q8:Q11"/>
    <mergeCell ref="P7:Q7"/>
    <mergeCell ref="R7:R11"/>
    <mergeCell ref="V8:V11"/>
    <mergeCell ref="U7:V7"/>
    <mergeCell ref="W7:W11"/>
    <mergeCell ref="X8:X11"/>
    <mergeCell ref="A6:B11"/>
    <mergeCell ref="C6:F6"/>
    <mergeCell ref="G6:K6"/>
    <mergeCell ref="L6:M6"/>
    <mergeCell ref="N6:R6"/>
    <mergeCell ref="D8:D11"/>
    <mergeCell ref="E8:E11"/>
    <mergeCell ref="G8:G11"/>
    <mergeCell ref="N8:N11"/>
    <mergeCell ref="C8:C11"/>
    <mergeCell ref="C7:D7"/>
    <mergeCell ref="H8:H11"/>
    <mergeCell ref="I8:I11"/>
    <mergeCell ref="L8:L11"/>
    <mergeCell ref="G7:H7"/>
    <mergeCell ref="N7:O7"/>
    <mergeCell ref="Y8:Y11"/>
    <mergeCell ref="Z7:Z11"/>
    <mergeCell ref="X6:Z6"/>
    <mergeCell ref="M8:M11"/>
    <mergeCell ref="F8:F11"/>
    <mergeCell ref="E7:F7"/>
    <mergeCell ref="J8:J11"/>
    <mergeCell ref="I7:J7"/>
    <mergeCell ref="K7:K11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  <colBreaks count="1" manualBreakCount="1">
    <brk id="18" max="62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60"/>
  <sheetViews>
    <sheetView showGridLines="0" zoomScaleNormal="100" workbookViewId="0"/>
  </sheetViews>
  <sheetFormatPr baseColWidth="10" defaultColWidth="11.42578125" defaultRowHeight="12.75"/>
  <cols>
    <col min="1" max="1" width="5.140625" style="98" customWidth="1"/>
    <col min="2" max="2" width="9" style="98" customWidth="1"/>
    <col min="3" max="16" width="10.140625" style="99" customWidth="1"/>
    <col min="17" max="17" width="5.140625" style="99" customWidth="1"/>
    <col min="18" max="18" width="9" style="99" customWidth="1"/>
    <col min="19" max="16384" width="11.42578125" style="99"/>
  </cols>
  <sheetData>
    <row r="1" spans="1:18" s="96" customFormat="1" ht="12" customHeight="1">
      <c r="A1" s="20" t="s">
        <v>2</v>
      </c>
      <c r="B1" s="95"/>
      <c r="M1" s="19"/>
      <c r="O1" s="19"/>
    </row>
    <row r="2" spans="1:18" s="96" customFormat="1" ht="12" customHeight="1">
      <c r="A2" s="19"/>
      <c r="B2" s="95"/>
      <c r="M2" s="19"/>
      <c r="O2" s="19"/>
    </row>
    <row r="3" spans="1:18" s="96" customFormat="1" ht="12" customHeight="1">
      <c r="A3" s="95" t="s">
        <v>173</v>
      </c>
      <c r="B3" s="95"/>
      <c r="M3" s="19"/>
      <c r="O3" s="19"/>
    </row>
    <row r="4" spans="1:18" ht="12" customHeight="1">
      <c r="A4" s="97" t="s">
        <v>85</v>
      </c>
      <c r="M4" s="100"/>
      <c r="O4" s="100"/>
    </row>
    <row r="5" spans="1:18" s="101" customFormat="1" ht="12" customHeight="1">
      <c r="A5" s="387" t="s">
        <v>46</v>
      </c>
      <c r="B5" s="388"/>
      <c r="C5" s="398" t="s">
        <v>176</v>
      </c>
      <c r="D5" s="399"/>
      <c r="E5" s="395" t="s">
        <v>177</v>
      </c>
      <c r="F5" s="396"/>
      <c r="G5" s="396"/>
      <c r="H5" s="396"/>
      <c r="I5" s="396"/>
      <c r="J5" s="396"/>
      <c r="K5" s="396"/>
      <c r="L5" s="396"/>
      <c r="M5" s="396"/>
      <c r="N5" s="396"/>
      <c r="O5" s="396"/>
      <c r="P5" s="396"/>
      <c r="Q5" s="308" t="s">
        <v>46</v>
      </c>
      <c r="R5" s="309"/>
    </row>
    <row r="6" spans="1:18" s="101" customFormat="1" ht="12" customHeight="1">
      <c r="A6" s="389"/>
      <c r="B6" s="390"/>
      <c r="C6" s="400"/>
      <c r="D6" s="401"/>
      <c r="E6" s="393" t="s">
        <v>113</v>
      </c>
      <c r="F6" s="394"/>
      <c r="G6" s="394"/>
      <c r="H6" s="394"/>
      <c r="I6" s="394"/>
      <c r="J6" s="394"/>
      <c r="K6" s="393" t="s">
        <v>114</v>
      </c>
      <c r="L6" s="394"/>
      <c r="M6" s="394"/>
      <c r="N6" s="394"/>
      <c r="O6" s="394"/>
      <c r="P6" s="394"/>
      <c r="Q6" s="310"/>
      <c r="R6" s="311"/>
    </row>
    <row r="7" spans="1:18" s="101" customFormat="1" ht="12" customHeight="1">
      <c r="A7" s="389"/>
      <c r="B7" s="390"/>
      <c r="C7" s="383" t="s">
        <v>110</v>
      </c>
      <c r="D7" s="357" t="s">
        <v>175</v>
      </c>
      <c r="E7" s="385" t="s">
        <v>115</v>
      </c>
      <c r="F7" s="397"/>
      <c r="G7" s="385" t="s">
        <v>116</v>
      </c>
      <c r="H7" s="397"/>
      <c r="I7" s="385" t="s">
        <v>178</v>
      </c>
      <c r="J7" s="386"/>
      <c r="K7" s="385" t="s">
        <v>115</v>
      </c>
      <c r="L7" s="386"/>
      <c r="M7" s="385" t="s">
        <v>116</v>
      </c>
      <c r="N7" s="397"/>
      <c r="O7" s="385" t="s">
        <v>178</v>
      </c>
      <c r="P7" s="386"/>
      <c r="Q7" s="310"/>
      <c r="R7" s="311"/>
    </row>
    <row r="8" spans="1:18" s="101" customFormat="1" ht="12" customHeight="1">
      <c r="A8" s="389"/>
      <c r="B8" s="390"/>
      <c r="C8" s="383"/>
      <c r="D8" s="358"/>
      <c r="E8" s="382" t="s">
        <v>110</v>
      </c>
      <c r="F8" s="357" t="s">
        <v>175</v>
      </c>
      <c r="G8" s="382" t="s">
        <v>117</v>
      </c>
      <c r="H8" s="357" t="s">
        <v>175</v>
      </c>
      <c r="I8" s="382" t="s">
        <v>179</v>
      </c>
      <c r="J8" s="317" t="s">
        <v>175</v>
      </c>
      <c r="K8" s="382" t="s">
        <v>110</v>
      </c>
      <c r="L8" s="357" t="s">
        <v>175</v>
      </c>
      <c r="M8" s="382" t="s">
        <v>117</v>
      </c>
      <c r="N8" s="357" t="s">
        <v>175</v>
      </c>
      <c r="O8" s="382" t="s">
        <v>179</v>
      </c>
      <c r="P8" s="317" t="s">
        <v>175</v>
      </c>
      <c r="Q8" s="310"/>
      <c r="R8" s="311"/>
    </row>
    <row r="9" spans="1:18" s="101" customFormat="1" ht="12" customHeight="1">
      <c r="A9" s="389"/>
      <c r="B9" s="390"/>
      <c r="C9" s="383"/>
      <c r="D9" s="358"/>
      <c r="E9" s="383"/>
      <c r="F9" s="358"/>
      <c r="G9" s="383"/>
      <c r="H9" s="358"/>
      <c r="I9" s="383"/>
      <c r="J9" s="325"/>
      <c r="K9" s="383"/>
      <c r="L9" s="358"/>
      <c r="M9" s="383"/>
      <c r="N9" s="358"/>
      <c r="O9" s="383"/>
      <c r="P9" s="325"/>
      <c r="Q9" s="310"/>
      <c r="R9" s="311"/>
    </row>
    <row r="10" spans="1:18" s="101" customFormat="1" ht="12" customHeight="1">
      <c r="A10" s="389"/>
      <c r="B10" s="390"/>
      <c r="C10" s="383"/>
      <c r="D10" s="358"/>
      <c r="E10" s="383"/>
      <c r="F10" s="358"/>
      <c r="G10" s="383"/>
      <c r="H10" s="358"/>
      <c r="I10" s="383"/>
      <c r="J10" s="325"/>
      <c r="K10" s="383"/>
      <c r="L10" s="358"/>
      <c r="M10" s="383"/>
      <c r="N10" s="358"/>
      <c r="O10" s="383"/>
      <c r="P10" s="325"/>
      <c r="Q10" s="310"/>
      <c r="R10" s="311"/>
    </row>
    <row r="11" spans="1:18" s="101" customFormat="1" ht="12" customHeight="1">
      <c r="A11" s="391"/>
      <c r="B11" s="392"/>
      <c r="C11" s="384"/>
      <c r="D11" s="359"/>
      <c r="E11" s="384"/>
      <c r="F11" s="359"/>
      <c r="G11" s="384"/>
      <c r="H11" s="359"/>
      <c r="I11" s="384"/>
      <c r="J11" s="370"/>
      <c r="K11" s="384"/>
      <c r="L11" s="359"/>
      <c r="M11" s="384"/>
      <c r="N11" s="359"/>
      <c r="O11" s="384"/>
      <c r="P11" s="370"/>
      <c r="Q11" s="312"/>
      <c r="R11" s="313"/>
    </row>
    <row r="12" spans="1:18" ht="12" customHeight="1">
      <c r="A12" s="381"/>
      <c r="B12" s="381"/>
      <c r="C12" s="102"/>
      <c r="D12" s="119"/>
      <c r="E12" s="119"/>
      <c r="F12" s="119"/>
      <c r="G12" s="119"/>
      <c r="H12" s="119"/>
      <c r="I12" s="119"/>
      <c r="J12" s="119"/>
      <c r="K12" s="100"/>
      <c r="L12" s="100"/>
      <c r="M12" s="100"/>
      <c r="N12" s="100"/>
      <c r="O12" s="100"/>
      <c r="P12" s="124"/>
      <c r="Q12" s="35"/>
      <c r="R12" s="30"/>
    </row>
    <row r="13" spans="1:18" s="106" customFormat="1" ht="12" customHeight="1">
      <c r="A13" s="103">
        <v>2015</v>
      </c>
      <c r="B13" s="104"/>
      <c r="C13" s="105">
        <v>10037</v>
      </c>
      <c r="D13" s="80">
        <v>2.1</v>
      </c>
      <c r="E13" s="128">
        <v>4124</v>
      </c>
      <c r="F13" s="80">
        <v>3.5</v>
      </c>
      <c r="G13" s="128">
        <v>2369</v>
      </c>
      <c r="H13" s="80">
        <v>4</v>
      </c>
      <c r="I13" s="128">
        <v>1218139</v>
      </c>
      <c r="J13" s="80">
        <v>1.1000000000000001</v>
      </c>
      <c r="K13" s="128">
        <v>1235</v>
      </c>
      <c r="L13" s="80">
        <v>-1</v>
      </c>
      <c r="M13" s="128">
        <v>10903</v>
      </c>
      <c r="N13" s="80">
        <v>19.7</v>
      </c>
      <c r="O13" s="128">
        <v>1024771</v>
      </c>
      <c r="P13" s="281">
        <v>35.799999999999997</v>
      </c>
      <c r="Q13" s="108">
        <v>2015</v>
      </c>
      <c r="R13" s="41"/>
    </row>
    <row r="14" spans="1:18" s="106" customFormat="1" ht="12" customHeight="1">
      <c r="A14" s="103">
        <v>2016</v>
      </c>
      <c r="B14" s="104"/>
      <c r="C14" s="105">
        <v>10781</v>
      </c>
      <c r="D14" s="80">
        <v>7.4</v>
      </c>
      <c r="E14" s="128">
        <v>4513</v>
      </c>
      <c r="F14" s="80">
        <v>9.4</v>
      </c>
      <c r="G14" s="128">
        <v>2530</v>
      </c>
      <c r="H14" s="80">
        <v>6.8</v>
      </c>
      <c r="I14" s="128">
        <v>1487401</v>
      </c>
      <c r="J14" s="80">
        <v>22.1</v>
      </c>
      <c r="K14" s="128">
        <v>1381</v>
      </c>
      <c r="L14" s="80">
        <v>11.8</v>
      </c>
      <c r="M14" s="128">
        <v>8781</v>
      </c>
      <c r="N14" s="80">
        <v>-19.5</v>
      </c>
      <c r="O14" s="128">
        <v>871205</v>
      </c>
      <c r="P14" s="281">
        <v>-15</v>
      </c>
      <c r="Q14" s="108">
        <v>2016</v>
      </c>
      <c r="R14" s="41"/>
    </row>
    <row r="15" spans="1:18" s="106" customFormat="1" ht="12" customHeight="1">
      <c r="A15" s="103">
        <v>2017</v>
      </c>
      <c r="B15" s="104"/>
      <c r="C15" s="105">
        <v>10172</v>
      </c>
      <c r="D15" s="80">
        <v>-5.6</v>
      </c>
      <c r="E15" s="128">
        <v>4257</v>
      </c>
      <c r="F15" s="80">
        <v>-5.7</v>
      </c>
      <c r="G15" s="128">
        <v>2570</v>
      </c>
      <c r="H15" s="80">
        <v>1.6</v>
      </c>
      <c r="I15" s="128">
        <v>1625058</v>
      </c>
      <c r="J15" s="80">
        <v>9.3000000000000007</v>
      </c>
      <c r="K15" s="128">
        <v>1428</v>
      </c>
      <c r="L15" s="80">
        <v>3.4</v>
      </c>
      <c r="M15" s="128">
        <v>12432</v>
      </c>
      <c r="N15" s="80">
        <v>41.6</v>
      </c>
      <c r="O15" s="128">
        <v>1267485</v>
      </c>
      <c r="P15" s="281">
        <v>45.5</v>
      </c>
      <c r="Q15" s="108">
        <v>2017</v>
      </c>
      <c r="R15" s="41"/>
    </row>
    <row r="16" spans="1:18" s="106" customFormat="1" ht="12" customHeight="1">
      <c r="A16" s="103">
        <v>2018</v>
      </c>
      <c r="B16" s="104"/>
      <c r="C16" s="105">
        <v>10336</v>
      </c>
      <c r="D16" s="80">
        <v>1.6</v>
      </c>
      <c r="E16" s="128">
        <v>4143</v>
      </c>
      <c r="F16" s="80">
        <v>-2.7</v>
      </c>
      <c r="G16" s="128">
        <v>2819</v>
      </c>
      <c r="H16" s="80">
        <v>9.6999999999999993</v>
      </c>
      <c r="I16" s="128">
        <v>1729808</v>
      </c>
      <c r="J16" s="80">
        <v>6.4</v>
      </c>
      <c r="K16" s="128">
        <v>1496</v>
      </c>
      <c r="L16" s="80">
        <v>4.8</v>
      </c>
      <c r="M16" s="128">
        <v>12420</v>
      </c>
      <c r="N16" s="80">
        <v>-0.1</v>
      </c>
      <c r="O16" s="128">
        <v>1079136</v>
      </c>
      <c r="P16" s="281">
        <v>-14.9</v>
      </c>
      <c r="Q16" s="108">
        <v>2018</v>
      </c>
      <c r="R16" s="41"/>
    </row>
    <row r="17" spans="1:18" s="106" customFormat="1" ht="12" customHeight="1">
      <c r="A17" s="103"/>
      <c r="B17" s="104"/>
      <c r="C17" s="107"/>
      <c r="D17" s="80"/>
      <c r="E17" s="128"/>
      <c r="F17" s="80"/>
      <c r="G17" s="128"/>
      <c r="H17" s="80"/>
      <c r="I17" s="128"/>
      <c r="J17" s="80"/>
      <c r="K17" s="129"/>
      <c r="L17" s="80"/>
      <c r="M17" s="129"/>
      <c r="N17" s="80"/>
      <c r="O17" s="129"/>
      <c r="P17" s="281"/>
      <c r="Q17" s="108"/>
      <c r="R17" s="41"/>
    </row>
    <row r="18" spans="1:18" s="106" customFormat="1" ht="12" customHeight="1">
      <c r="A18" s="103" t="s">
        <v>180</v>
      </c>
      <c r="B18" s="104"/>
      <c r="C18" s="105">
        <v>10617</v>
      </c>
      <c r="D18" s="80">
        <v>2.7</v>
      </c>
      <c r="E18" s="128">
        <v>4543</v>
      </c>
      <c r="F18" s="80">
        <v>9.6999999999999993</v>
      </c>
      <c r="G18" s="128">
        <v>2679</v>
      </c>
      <c r="H18" s="80">
        <v>-5</v>
      </c>
      <c r="I18" s="128">
        <v>1921812</v>
      </c>
      <c r="J18" s="80">
        <v>11.1</v>
      </c>
      <c r="K18" s="128">
        <v>1658</v>
      </c>
      <c r="L18" s="80">
        <v>10.8</v>
      </c>
      <c r="M18" s="128">
        <v>14911</v>
      </c>
      <c r="N18" s="80">
        <v>20.100000000000001</v>
      </c>
      <c r="O18" s="128">
        <v>1509823</v>
      </c>
      <c r="P18" s="281">
        <v>39.9</v>
      </c>
      <c r="Q18" s="126" t="s">
        <v>180</v>
      </c>
      <c r="R18" s="41"/>
    </row>
    <row r="19" spans="1:18" s="112" customFormat="1" ht="12" customHeight="1">
      <c r="A19" s="109" t="s">
        <v>118</v>
      </c>
      <c r="B19" s="110"/>
      <c r="C19" s="111">
        <v>2397</v>
      </c>
      <c r="D19" s="81">
        <v>2.1</v>
      </c>
      <c r="E19" s="130">
        <v>1114</v>
      </c>
      <c r="F19" s="81">
        <v>18</v>
      </c>
      <c r="G19" s="130">
        <v>609</v>
      </c>
      <c r="H19" s="81">
        <v>-17</v>
      </c>
      <c r="I19" s="130">
        <v>467151</v>
      </c>
      <c r="J19" s="81">
        <v>7.8</v>
      </c>
      <c r="K19" s="130">
        <v>336</v>
      </c>
      <c r="L19" s="81">
        <v>11.3</v>
      </c>
      <c r="M19" s="130">
        <v>3752</v>
      </c>
      <c r="N19" s="81">
        <v>60.3</v>
      </c>
      <c r="O19" s="130">
        <v>390201</v>
      </c>
      <c r="P19" s="280">
        <v>100.1</v>
      </c>
      <c r="Q19" s="123" t="s">
        <v>118</v>
      </c>
      <c r="R19" s="48"/>
    </row>
    <row r="20" spans="1:18" s="112" customFormat="1" ht="12" customHeight="1">
      <c r="A20" s="109" t="s">
        <v>119</v>
      </c>
      <c r="B20" s="110"/>
      <c r="C20" s="111">
        <v>2605</v>
      </c>
      <c r="D20" s="81">
        <v>-8.3000000000000007</v>
      </c>
      <c r="E20" s="130">
        <v>1145</v>
      </c>
      <c r="F20" s="81">
        <v>-1.2</v>
      </c>
      <c r="G20" s="130">
        <v>585</v>
      </c>
      <c r="H20" s="81">
        <v>-25.1</v>
      </c>
      <c r="I20" s="130">
        <v>515827</v>
      </c>
      <c r="J20" s="81">
        <v>12.8</v>
      </c>
      <c r="K20" s="130">
        <v>396</v>
      </c>
      <c r="L20" s="81">
        <v>1.3</v>
      </c>
      <c r="M20" s="130">
        <v>3027</v>
      </c>
      <c r="N20" s="81">
        <v>11.4</v>
      </c>
      <c r="O20" s="130">
        <v>292859</v>
      </c>
      <c r="P20" s="280">
        <v>42.2</v>
      </c>
      <c r="Q20" s="123" t="s">
        <v>119</v>
      </c>
      <c r="R20" s="48"/>
    </row>
    <row r="21" spans="1:18" s="112" customFormat="1" ht="12" customHeight="1">
      <c r="A21" s="109" t="s">
        <v>120</v>
      </c>
      <c r="B21" s="110"/>
      <c r="C21" s="111">
        <v>2972</v>
      </c>
      <c r="D21" s="81">
        <v>10.6</v>
      </c>
      <c r="E21" s="130">
        <v>1214</v>
      </c>
      <c r="F21" s="81">
        <v>17.7</v>
      </c>
      <c r="G21" s="130">
        <v>887</v>
      </c>
      <c r="H21" s="81">
        <v>38.299999999999997</v>
      </c>
      <c r="I21" s="130">
        <v>539311</v>
      </c>
      <c r="J21" s="81">
        <v>30.3</v>
      </c>
      <c r="K21" s="130">
        <v>476</v>
      </c>
      <c r="L21" s="81">
        <v>16.399999999999999</v>
      </c>
      <c r="M21" s="130">
        <v>4432</v>
      </c>
      <c r="N21" s="81">
        <v>5.5</v>
      </c>
      <c r="O21" s="130">
        <v>520390</v>
      </c>
      <c r="P21" s="280">
        <v>26.3</v>
      </c>
      <c r="Q21" s="123" t="s">
        <v>120</v>
      </c>
      <c r="R21" s="48"/>
    </row>
    <row r="22" spans="1:18" s="112" customFormat="1" ht="12" customHeight="1">
      <c r="A22" s="109" t="s">
        <v>121</v>
      </c>
      <c r="B22" s="110"/>
      <c r="C22" s="111">
        <v>2643</v>
      </c>
      <c r="D22" s="81">
        <v>7.4</v>
      </c>
      <c r="E22" s="130">
        <v>1070</v>
      </c>
      <c r="F22" s="81">
        <v>6</v>
      </c>
      <c r="G22" s="130">
        <v>597</v>
      </c>
      <c r="H22" s="81">
        <v>-11</v>
      </c>
      <c r="I22" s="130">
        <v>399523</v>
      </c>
      <c r="J22" s="81">
        <v>-6</v>
      </c>
      <c r="K22" s="130">
        <v>451</v>
      </c>
      <c r="L22" s="81">
        <v>14.5</v>
      </c>
      <c r="M22" s="130">
        <v>3700</v>
      </c>
      <c r="N22" s="81">
        <v>17.100000000000001</v>
      </c>
      <c r="O22" s="130">
        <v>306398</v>
      </c>
      <c r="P22" s="280">
        <v>15</v>
      </c>
      <c r="Q22" s="123" t="s">
        <v>121</v>
      </c>
      <c r="R22" s="48"/>
    </row>
    <row r="23" spans="1:18" s="112" customFormat="1" ht="12" customHeight="1">
      <c r="A23" s="109"/>
      <c r="B23" s="113"/>
      <c r="C23" s="111"/>
      <c r="D23" s="81"/>
      <c r="E23" s="130"/>
      <c r="F23" s="81"/>
      <c r="G23" s="130"/>
      <c r="H23" s="81"/>
      <c r="I23" s="130"/>
      <c r="J23" s="81"/>
      <c r="K23" s="130"/>
      <c r="L23" s="81"/>
      <c r="M23" s="130"/>
      <c r="N23" s="81"/>
      <c r="O23" s="130"/>
      <c r="P23" s="280"/>
      <c r="Q23" s="114"/>
      <c r="R23" s="48"/>
    </row>
    <row r="24" spans="1:18" s="112" customFormat="1" ht="12" customHeight="1">
      <c r="A24" s="109" t="s">
        <v>47</v>
      </c>
      <c r="B24" s="113"/>
      <c r="C24" s="111">
        <v>809</v>
      </c>
      <c r="D24" s="81">
        <v>3.7</v>
      </c>
      <c r="E24" s="130">
        <v>340</v>
      </c>
      <c r="F24" s="81">
        <v>18.5</v>
      </c>
      <c r="G24" s="130">
        <v>240</v>
      </c>
      <c r="H24" s="81">
        <v>53.8</v>
      </c>
      <c r="I24" s="130">
        <v>180843</v>
      </c>
      <c r="J24" s="81">
        <v>77.2</v>
      </c>
      <c r="K24" s="130">
        <v>125</v>
      </c>
      <c r="L24" s="81">
        <v>20.2</v>
      </c>
      <c r="M24" s="130">
        <v>1952</v>
      </c>
      <c r="N24" s="81">
        <v>154.5</v>
      </c>
      <c r="O24" s="130">
        <v>157721</v>
      </c>
      <c r="P24" s="280">
        <v>150.1</v>
      </c>
      <c r="Q24" s="114" t="s">
        <v>48</v>
      </c>
      <c r="R24" s="48"/>
    </row>
    <row r="25" spans="1:18" s="112" customFormat="1" ht="12" customHeight="1">
      <c r="A25" s="109" t="s">
        <v>49</v>
      </c>
      <c r="B25" s="113"/>
      <c r="C25" s="111">
        <v>682</v>
      </c>
      <c r="D25" s="81">
        <v>-9.1</v>
      </c>
      <c r="E25" s="130">
        <v>302</v>
      </c>
      <c r="F25" s="81">
        <v>-2.6</v>
      </c>
      <c r="G25" s="130">
        <v>162</v>
      </c>
      <c r="H25" s="81">
        <v>-50</v>
      </c>
      <c r="I25" s="130">
        <v>108153</v>
      </c>
      <c r="J25" s="81">
        <v>-24.7</v>
      </c>
      <c r="K25" s="130">
        <v>89</v>
      </c>
      <c r="L25" s="81">
        <v>4.7</v>
      </c>
      <c r="M25" s="130">
        <v>616</v>
      </c>
      <c r="N25" s="81">
        <v>44.6</v>
      </c>
      <c r="O25" s="130">
        <v>42644</v>
      </c>
      <c r="P25" s="280">
        <v>20.5</v>
      </c>
      <c r="Q25" s="114" t="s">
        <v>50</v>
      </c>
      <c r="R25" s="48"/>
    </row>
    <row r="26" spans="1:18" s="112" customFormat="1" ht="12" customHeight="1">
      <c r="A26" s="109" t="s">
        <v>51</v>
      </c>
      <c r="B26" s="113"/>
      <c r="C26" s="111">
        <v>906</v>
      </c>
      <c r="D26" s="81">
        <v>10.8</v>
      </c>
      <c r="E26" s="130">
        <v>472</v>
      </c>
      <c r="F26" s="81">
        <v>36</v>
      </c>
      <c r="G26" s="130">
        <v>208</v>
      </c>
      <c r="H26" s="81">
        <v>-18.399999999999999</v>
      </c>
      <c r="I26" s="130">
        <v>178155</v>
      </c>
      <c r="J26" s="81">
        <v>-5.0999999999999996</v>
      </c>
      <c r="K26" s="130">
        <v>122</v>
      </c>
      <c r="L26" s="81">
        <v>8</v>
      </c>
      <c r="M26" s="130">
        <v>1184</v>
      </c>
      <c r="N26" s="81">
        <v>3.1</v>
      </c>
      <c r="O26" s="130">
        <v>189836</v>
      </c>
      <c r="P26" s="280">
        <v>96.6</v>
      </c>
      <c r="Q26" s="114" t="s">
        <v>52</v>
      </c>
      <c r="R26" s="48"/>
    </row>
    <row r="27" spans="1:18" s="112" customFormat="1" ht="12" customHeight="1">
      <c r="A27" s="109" t="s">
        <v>53</v>
      </c>
      <c r="B27" s="113"/>
      <c r="C27" s="111">
        <v>823</v>
      </c>
      <c r="D27" s="81">
        <v>-7.6</v>
      </c>
      <c r="E27" s="130">
        <v>361</v>
      </c>
      <c r="F27" s="81">
        <v>-2.4</v>
      </c>
      <c r="G27" s="130">
        <v>153</v>
      </c>
      <c r="H27" s="81">
        <v>-55</v>
      </c>
      <c r="I27" s="130">
        <v>120352</v>
      </c>
      <c r="J27" s="81">
        <v>-38.299999999999997</v>
      </c>
      <c r="K27" s="130">
        <v>123</v>
      </c>
      <c r="L27" s="81">
        <v>2.5</v>
      </c>
      <c r="M27" s="130">
        <v>947</v>
      </c>
      <c r="N27" s="81">
        <v>-25.6</v>
      </c>
      <c r="O27" s="130">
        <v>95319</v>
      </c>
      <c r="P27" s="280">
        <v>13.7</v>
      </c>
      <c r="Q27" s="114" t="s">
        <v>54</v>
      </c>
      <c r="R27" s="48"/>
    </row>
    <row r="28" spans="1:18" s="112" customFormat="1" ht="12" customHeight="1">
      <c r="A28" s="109" t="s">
        <v>55</v>
      </c>
      <c r="B28" s="113"/>
      <c r="C28" s="111">
        <v>900</v>
      </c>
      <c r="D28" s="81">
        <v>8.4</v>
      </c>
      <c r="E28" s="130">
        <v>384</v>
      </c>
      <c r="F28" s="81">
        <v>15.3</v>
      </c>
      <c r="G28" s="130">
        <v>216</v>
      </c>
      <c r="H28" s="81">
        <v>39.4</v>
      </c>
      <c r="I28" s="130">
        <v>173102</v>
      </c>
      <c r="J28" s="81">
        <v>80.5</v>
      </c>
      <c r="K28" s="130">
        <v>125</v>
      </c>
      <c r="L28" s="81">
        <v>1.6</v>
      </c>
      <c r="M28" s="193">
        <v>762</v>
      </c>
      <c r="N28" s="81">
        <v>7.3</v>
      </c>
      <c r="O28" s="193">
        <v>86247</v>
      </c>
      <c r="P28" s="280">
        <v>74</v>
      </c>
      <c r="Q28" s="114" t="s">
        <v>56</v>
      </c>
      <c r="R28" s="48"/>
    </row>
    <row r="29" spans="1:18" s="112" customFormat="1" ht="12" customHeight="1">
      <c r="A29" s="109" t="s">
        <v>57</v>
      </c>
      <c r="B29" s="113"/>
      <c r="C29" s="111">
        <v>882</v>
      </c>
      <c r="D29" s="81">
        <v>-21.3</v>
      </c>
      <c r="E29" s="130">
        <v>400</v>
      </c>
      <c r="F29" s="81">
        <v>-12.3</v>
      </c>
      <c r="G29" s="130">
        <v>216</v>
      </c>
      <c r="H29" s="81">
        <v>-24.5</v>
      </c>
      <c r="I29" s="130">
        <v>222373</v>
      </c>
      <c r="J29" s="81">
        <v>33.6</v>
      </c>
      <c r="K29" s="130">
        <v>148</v>
      </c>
      <c r="L29" s="59" t="s">
        <v>357</v>
      </c>
      <c r="M29" s="130">
        <v>1318</v>
      </c>
      <c r="N29" s="81">
        <v>79.3</v>
      </c>
      <c r="O29" s="130">
        <v>111293</v>
      </c>
      <c r="P29" s="280">
        <v>53.5</v>
      </c>
      <c r="Q29" s="114" t="s">
        <v>58</v>
      </c>
      <c r="R29" s="48"/>
    </row>
    <row r="30" spans="1:18" s="112" customFormat="1" ht="12" customHeight="1">
      <c r="A30" s="109" t="s">
        <v>59</v>
      </c>
      <c r="B30" s="113"/>
      <c r="C30" s="111">
        <v>1010</v>
      </c>
      <c r="D30" s="81">
        <v>8</v>
      </c>
      <c r="E30" s="130">
        <v>436</v>
      </c>
      <c r="F30" s="81">
        <v>26</v>
      </c>
      <c r="G30" s="130">
        <v>414</v>
      </c>
      <c r="H30" s="81">
        <v>81.599999999999994</v>
      </c>
      <c r="I30" s="130">
        <v>210912</v>
      </c>
      <c r="J30" s="81">
        <v>52.8</v>
      </c>
      <c r="K30" s="130">
        <v>166</v>
      </c>
      <c r="L30" s="81">
        <v>16.100000000000001</v>
      </c>
      <c r="M30" s="130">
        <v>1485</v>
      </c>
      <c r="N30" s="81">
        <v>0.9</v>
      </c>
      <c r="O30" s="130">
        <v>116929</v>
      </c>
      <c r="P30" s="280">
        <v>-23.9</v>
      </c>
      <c r="Q30" s="114" t="s">
        <v>60</v>
      </c>
      <c r="R30" s="48"/>
    </row>
    <row r="31" spans="1:18" s="112" customFormat="1" ht="12" customHeight="1">
      <c r="A31" s="109" t="s">
        <v>61</v>
      </c>
      <c r="B31" s="113"/>
      <c r="C31" s="111">
        <v>920</v>
      </c>
      <c r="D31" s="81">
        <v>5.4</v>
      </c>
      <c r="E31" s="130">
        <v>354</v>
      </c>
      <c r="F31" s="81">
        <v>-1.9</v>
      </c>
      <c r="G31" s="130">
        <v>243</v>
      </c>
      <c r="H31" s="81">
        <v>34.299999999999997</v>
      </c>
      <c r="I31" s="130">
        <v>137258</v>
      </c>
      <c r="J31" s="81">
        <v>2.4</v>
      </c>
      <c r="K31" s="130">
        <v>148</v>
      </c>
      <c r="L31" s="81">
        <v>13.8</v>
      </c>
      <c r="M31" s="130">
        <v>1214</v>
      </c>
      <c r="N31" s="81">
        <v>-8.4</v>
      </c>
      <c r="O31" s="130">
        <v>165502</v>
      </c>
      <c r="P31" s="280">
        <v>76.099999999999994</v>
      </c>
      <c r="Q31" s="114" t="s">
        <v>62</v>
      </c>
      <c r="R31" s="48"/>
    </row>
    <row r="32" spans="1:18" s="112" customFormat="1" ht="12" customHeight="1">
      <c r="A32" s="109" t="s">
        <v>63</v>
      </c>
      <c r="B32" s="113"/>
      <c r="C32" s="111">
        <v>1042</v>
      </c>
      <c r="D32" s="81">
        <v>18.5</v>
      </c>
      <c r="E32" s="130">
        <v>424</v>
      </c>
      <c r="F32" s="81">
        <v>30.9</v>
      </c>
      <c r="G32" s="130">
        <v>231</v>
      </c>
      <c r="H32" s="81">
        <v>-0.9</v>
      </c>
      <c r="I32" s="130">
        <v>191141</v>
      </c>
      <c r="J32" s="81">
        <v>34.700000000000003</v>
      </c>
      <c r="K32" s="130">
        <v>162</v>
      </c>
      <c r="L32" s="81">
        <v>19.100000000000001</v>
      </c>
      <c r="M32" s="130">
        <v>1733</v>
      </c>
      <c r="N32" s="81">
        <v>23.4</v>
      </c>
      <c r="O32" s="130">
        <v>237959</v>
      </c>
      <c r="P32" s="280">
        <v>44.8</v>
      </c>
      <c r="Q32" s="114" t="s">
        <v>64</v>
      </c>
      <c r="R32" s="48"/>
    </row>
    <row r="33" spans="1:18" s="112" customFormat="1" ht="12" customHeight="1">
      <c r="A33" s="109" t="s">
        <v>65</v>
      </c>
      <c r="B33" s="113"/>
      <c r="C33" s="111">
        <v>960</v>
      </c>
      <c r="D33" s="81">
        <v>17.8</v>
      </c>
      <c r="E33" s="130">
        <v>373</v>
      </c>
      <c r="F33" s="81">
        <v>10</v>
      </c>
      <c r="G33" s="130">
        <v>234</v>
      </c>
      <c r="H33" s="81">
        <v>-13.7</v>
      </c>
      <c r="I33" s="130">
        <v>151808</v>
      </c>
      <c r="J33" s="81">
        <v>17.8</v>
      </c>
      <c r="K33" s="130">
        <v>172</v>
      </c>
      <c r="L33" s="81">
        <v>59.3</v>
      </c>
      <c r="M33" s="130">
        <v>1151</v>
      </c>
      <c r="N33" s="81">
        <v>41.2</v>
      </c>
      <c r="O33" s="130">
        <v>66990</v>
      </c>
      <c r="P33" s="280">
        <v>-5</v>
      </c>
      <c r="Q33" s="114" t="s">
        <v>66</v>
      </c>
      <c r="R33" s="48"/>
    </row>
    <row r="34" spans="1:18" s="112" customFormat="1" ht="12" customHeight="1">
      <c r="A34" s="109" t="s">
        <v>67</v>
      </c>
      <c r="B34" s="113"/>
      <c r="C34" s="111">
        <v>760</v>
      </c>
      <c r="D34" s="81">
        <v>1.9</v>
      </c>
      <c r="E34" s="130">
        <v>315</v>
      </c>
      <c r="F34" s="81">
        <v>4.7</v>
      </c>
      <c r="G34" s="130">
        <v>158</v>
      </c>
      <c r="H34" s="81">
        <v>-5.4</v>
      </c>
      <c r="I34" s="130">
        <v>114049</v>
      </c>
      <c r="J34" s="81">
        <v>-11.9</v>
      </c>
      <c r="K34" s="118">
        <v>115</v>
      </c>
      <c r="L34" s="81">
        <v>-8.6999999999999993</v>
      </c>
      <c r="M34" s="130">
        <v>1085</v>
      </c>
      <c r="N34" s="81">
        <v>11.3</v>
      </c>
      <c r="O34" s="130">
        <v>67277</v>
      </c>
      <c r="P34" s="280">
        <v>3.9</v>
      </c>
      <c r="Q34" s="114" t="s">
        <v>68</v>
      </c>
      <c r="R34" s="48"/>
    </row>
    <row r="35" spans="1:18" s="112" customFormat="1" ht="12" customHeight="1">
      <c r="A35" s="109" t="s">
        <v>69</v>
      </c>
      <c r="B35" s="113"/>
      <c r="C35" s="111">
        <v>923</v>
      </c>
      <c r="D35" s="81">
        <v>2.7</v>
      </c>
      <c r="E35" s="130">
        <v>382</v>
      </c>
      <c r="F35" s="81">
        <v>3.5</v>
      </c>
      <c r="G35" s="130">
        <v>205</v>
      </c>
      <c r="H35" s="81">
        <v>-12</v>
      </c>
      <c r="I35" s="130">
        <v>133666</v>
      </c>
      <c r="J35" s="81">
        <v>-19.8</v>
      </c>
      <c r="K35" s="118">
        <v>164</v>
      </c>
      <c r="L35" s="81">
        <v>2.5</v>
      </c>
      <c r="M35" s="130">
        <v>1464</v>
      </c>
      <c r="N35" s="81">
        <v>6.9</v>
      </c>
      <c r="O35" s="130">
        <v>172131</v>
      </c>
      <c r="P35" s="280">
        <v>31.3</v>
      </c>
      <c r="Q35" s="114" t="s">
        <v>70</v>
      </c>
      <c r="R35" s="48"/>
    </row>
    <row r="36" spans="1:18" s="112" customFormat="1" ht="12" customHeight="1">
      <c r="A36" s="109"/>
      <c r="B36" s="113"/>
      <c r="C36" s="111"/>
      <c r="D36" s="81"/>
      <c r="E36" s="130"/>
      <c r="F36" s="81"/>
      <c r="G36" s="130"/>
      <c r="H36" s="81"/>
      <c r="I36" s="130"/>
      <c r="J36" s="81"/>
      <c r="K36" s="131"/>
      <c r="L36" s="81"/>
      <c r="M36" s="131"/>
      <c r="N36" s="81"/>
      <c r="O36" s="131"/>
      <c r="P36" s="280"/>
      <c r="Q36" s="114"/>
      <c r="R36" s="48"/>
    </row>
    <row r="37" spans="1:18" s="106" customFormat="1" ht="12" customHeight="1">
      <c r="A37" s="103" t="s">
        <v>181</v>
      </c>
      <c r="B37" s="104"/>
      <c r="C37" s="105">
        <v>10627</v>
      </c>
      <c r="D37" s="80">
        <v>0.1</v>
      </c>
      <c r="E37" s="128">
        <v>4560</v>
      </c>
      <c r="F37" s="80">
        <v>0.4</v>
      </c>
      <c r="G37" s="128">
        <v>2855</v>
      </c>
      <c r="H37" s="84">
        <v>6.6</v>
      </c>
      <c r="I37" s="128">
        <v>2016690</v>
      </c>
      <c r="J37" s="80">
        <v>4.9000000000000004</v>
      </c>
      <c r="K37" s="128">
        <v>1529</v>
      </c>
      <c r="L37" s="80">
        <v>-7.8</v>
      </c>
      <c r="M37" s="128">
        <v>13249</v>
      </c>
      <c r="N37" s="80">
        <v>-11.1</v>
      </c>
      <c r="O37" s="128">
        <v>1291499</v>
      </c>
      <c r="P37" s="281">
        <v>-14.5</v>
      </c>
      <c r="Q37" s="126" t="s">
        <v>181</v>
      </c>
      <c r="R37" s="41"/>
    </row>
    <row r="38" spans="1:18" s="112" customFormat="1" ht="12" customHeight="1">
      <c r="A38" s="109" t="s">
        <v>118</v>
      </c>
      <c r="B38" s="110"/>
      <c r="C38" s="111">
        <v>2094</v>
      </c>
      <c r="D38" s="81">
        <v>-12.6</v>
      </c>
      <c r="E38" s="130">
        <v>908</v>
      </c>
      <c r="F38" s="81">
        <v>-18.5</v>
      </c>
      <c r="G38" s="130">
        <v>468</v>
      </c>
      <c r="H38" s="59">
        <v>-23.2</v>
      </c>
      <c r="I38" s="130">
        <v>338128</v>
      </c>
      <c r="J38" s="81">
        <v>-27.6</v>
      </c>
      <c r="K38" s="118">
        <v>283</v>
      </c>
      <c r="L38" s="81">
        <v>-15.8</v>
      </c>
      <c r="M38" s="130">
        <v>1897</v>
      </c>
      <c r="N38" s="81">
        <v>-49.4</v>
      </c>
      <c r="O38" s="130">
        <v>236428</v>
      </c>
      <c r="P38" s="280">
        <v>-39.4</v>
      </c>
      <c r="Q38" s="123" t="s">
        <v>118</v>
      </c>
      <c r="R38" s="48"/>
    </row>
    <row r="39" spans="1:18" s="112" customFormat="1" ht="12" customHeight="1">
      <c r="A39" s="109" t="s">
        <v>119</v>
      </c>
      <c r="B39" s="110"/>
      <c r="C39" s="191">
        <v>2810</v>
      </c>
      <c r="D39" s="81">
        <v>7.9</v>
      </c>
      <c r="E39" s="192">
        <v>1175</v>
      </c>
      <c r="F39" s="81">
        <v>2.6</v>
      </c>
      <c r="G39" s="192">
        <v>733</v>
      </c>
      <c r="H39" s="59">
        <v>25.3</v>
      </c>
      <c r="I39" s="192">
        <v>515264</v>
      </c>
      <c r="J39" s="81">
        <v>-0.1</v>
      </c>
      <c r="K39" s="115">
        <v>436</v>
      </c>
      <c r="L39" s="81">
        <v>10.1</v>
      </c>
      <c r="M39" s="192">
        <v>4232</v>
      </c>
      <c r="N39" s="81">
        <v>39.799999999999997</v>
      </c>
      <c r="O39" s="192">
        <v>391222</v>
      </c>
      <c r="P39" s="280">
        <v>33.6</v>
      </c>
      <c r="Q39" s="123" t="s">
        <v>119</v>
      </c>
      <c r="R39" s="48"/>
    </row>
    <row r="40" spans="1:18" s="112" customFormat="1" ht="12" customHeight="1">
      <c r="A40" s="109" t="s">
        <v>120</v>
      </c>
      <c r="B40" s="110"/>
      <c r="C40" s="111">
        <v>2882</v>
      </c>
      <c r="D40" s="81">
        <v>-3</v>
      </c>
      <c r="E40" s="130">
        <v>1144</v>
      </c>
      <c r="F40" s="81">
        <v>-5.8</v>
      </c>
      <c r="G40" s="130">
        <v>776</v>
      </c>
      <c r="H40" s="59">
        <v>-12.5</v>
      </c>
      <c r="I40" s="130">
        <v>468617</v>
      </c>
      <c r="J40" s="81">
        <v>-13.1</v>
      </c>
      <c r="K40" s="118">
        <v>414</v>
      </c>
      <c r="L40" s="81">
        <v>-13</v>
      </c>
      <c r="M40" s="130">
        <v>3336</v>
      </c>
      <c r="N40" s="81">
        <v>-24.7</v>
      </c>
      <c r="O40" s="130">
        <v>276356</v>
      </c>
      <c r="P40" s="280">
        <v>-46.9</v>
      </c>
      <c r="Q40" s="123" t="s">
        <v>120</v>
      </c>
      <c r="R40" s="48"/>
    </row>
    <row r="41" spans="1:18" s="112" customFormat="1" ht="12" customHeight="1">
      <c r="A41" s="109" t="s">
        <v>121</v>
      </c>
      <c r="B41" s="110"/>
      <c r="C41" s="111">
        <v>2842</v>
      </c>
      <c r="D41" s="81">
        <v>7.5</v>
      </c>
      <c r="E41" s="130">
        <v>1333</v>
      </c>
      <c r="F41" s="81">
        <v>24.6</v>
      </c>
      <c r="G41" s="130">
        <v>878</v>
      </c>
      <c r="H41" s="59">
        <v>47.1</v>
      </c>
      <c r="I41" s="130">
        <v>694681</v>
      </c>
      <c r="J41" s="81">
        <v>73.900000000000006</v>
      </c>
      <c r="K41" s="118">
        <v>396</v>
      </c>
      <c r="L41" s="81">
        <v>-12.2</v>
      </c>
      <c r="M41" s="130">
        <v>3784</v>
      </c>
      <c r="N41" s="81">
        <v>2.2999999999999998</v>
      </c>
      <c r="O41" s="130">
        <v>387588</v>
      </c>
      <c r="P41" s="280">
        <v>26.5</v>
      </c>
      <c r="Q41" s="123" t="s">
        <v>121</v>
      </c>
      <c r="R41" s="48"/>
    </row>
    <row r="42" spans="1:18" s="112" customFormat="1" ht="12" customHeight="1">
      <c r="A42" s="109"/>
      <c r="B42" s="113"/>
      <c r="C42" s="111"/>
      <c r="D42" s="86"/>
      <c r="E42" s="130"/>
      <c r="F42" s="86"/>
      <c r="G42" s="130"/>
      <c r="H42" s="86"/>
      <c r="I42" s="130"/>
      <c r="J42" s="86"/>
      <c r="K42" s="130"/>
      <c r="L42" s="86"/>
      <c r="M42" s="130"/>
      <c r="N42" s="86"/>
      <c r="O42" s="130"/>
      <c r="P42" s="280"/>
      <c r="Q42" s="114"/>
      <c r="R42" s="48"/>
    </row>
    <row r="43" spans="1:18" s="112" customFormat="1" ht="12" customHeight="1">
      <c r="A43" s="109" t="s">
        <v>47</v>
      </c>
      <c r="B43" s="113"/>
      <c r="C43" s="111">
        <v>782</v>
      </c>
      <c r="D43" s="86">
        <v>-3.3</v>
      </c>
      <c r="E43" s="130">
        <v>356</v>
      </c>
      <c r="F43" s="86">
        <v>4.7</v>
      </c>
      <c r="G43" s="130">
        <v>220</v>
      </c>
      <c r="H43" s="72">
        <v>-8.3000000000000007</v>
      </c>
      <c r="I43" s="130">
        <v>128973</v>
      </c>
      <c r="J43" s="86">
        <v>-28.7</v>
      </c>
      <c r="K43" s="130">
        <v>109</v>
      </c>
      <c r="L43" s="86">
        <v>-12.8</v>
      </c>
      <c r="M43" s="130">
        <v>987</v>
      </c>
      <c r="N43" s="86">
        <v>-49.4</v>
      </c>
      <c r="O43" s="130">
        <v>126087</v>
      </c>
      <c r="P43" s="280">
        <v>-20.100000000000001</v>
      </c>
      <c r="Q43" s="114" t="s">
        <v>48</v>
      </c>
      <c r="R43" s="48"/>
    </row>
    <row r="44" spans="1:18" s="112" customFormat="1" ht="12" customHeight="1">
      <c r="A44" s="109" t="s">
        <v>49</v>
      </c>
      <c r="B44" s="113"/>
      <c r="C44" s="111">
        <v>608</v>
      </c>
      <c r="D44" s="86">
        <v>-10.9</v>
      </c>
      <c r="E44" s="130">
        <v>247</v>
      </c>
      <c r="F44" s="86">
        <v>-18.2</v>
      </c>
      <c r="G44" s="130">
        <v>102</v>
      </c>
      <c r="H44" s="72">
        <v>-37</v>
      </c>
      <c r="I44" s="130">
        <v>87209</v>
      </c>
      <c r="J44" s="86">
        <v>-19.399999999999999</v>
      </c>
      <c r="K44" s="118">
        <v>89</v>
      </c>
      <c r="L44" s="72" t="s">
        <v>357</v>
      </c>
      <c r="M44" s="130">
        <v>447</v>
      </c>
      <c r="N44" s="86">
        <v>-27.4</v>
      </c>
      <c r="O44" s="130">
        <v>62054</v>
      </c>
      <c r="P44" s="280">
        <v>45.5</v>
      </c>
      <c r="Q44" s="114" t="s">
        <v>50</v>
      </c>
      <c r="R44" s="48"/>
    </row>
    <row r="45" spans="1:18" s="112" customFormat="1" ht="12" customHeight="1">
      <c r="A45" s="109" t="s">
        <v>51</v>
      </c>
      <c r="B45" s="113"/>
      <c r="C45" s="111">
        <v>704</v>
      </c>
      <c r="D45" s="86">
        <v>-22.3</v>
      </c>
      <c r="E45" s="130">
        <v>305</v>
      </c>
      <c r="F45" s="86">
        <v>-35.4</v>
      </c>
      <c r="G45" s="130">
        <v>146</v>
      </c>
      <c r="H45" s="72">
        <v>-29.8</v>
      </c>
      <c r="I45" s="130">
        <v>121946</v>
      </c>
      <c r="J45" s="86">
        <v>-31.6</v>
      </c>
      <c r="K45" s="118">
        <v>85</v>
      </c>
      <c r="L45" s="86">
        <v>-30.3</v>
      </c>
      <c r="M45" s="193">
        <v>463</v>
      </c>
      <c r="N45" s="86">
        <v>-60.9</v>
      </c>
      <c r="O45" s="193">
        <v>48287</v>
      </c>
      <c r="P45" s="280">
        <v>-74.599999999999994</v>
      </c>
      <c r="Q45" s="114" t="s">
        <v>52</v>
      </c>
      <c r="R45" s="48"/>
    </row>
    <row r="46" spans="1:18" s="112" customFormat="1" ht="12" customHeight="1">
      <c r="A46" s="109" t="s">
        <v>53</v>
      </c>
      <c r="B46" s="113"/>
      <c r="C46" s="111">
        <v>806</v>
      </c>
      <c r="D46" s="86">
        <v>-2.1</v>
      </c>
      <c r="E46" s="130">
        <v>358</v>
      </c>
      <c r="F46" s="86">
        <v>-0.8</v>
      </c>
      <c r="G46" s="130">
        <v>193</v>
      </c>
      <c r="H46" s="72">
        <v>26.1</v>
      </c>
      <c r="I46" s="130">
        <v>149591</v>
      </c>
      <c r="J46" s="86">
        <v>24.3</v>
      </c>
      <c r="K46" s="118">
        <v>121</v>
      </c>
      <c r="L46" s="86">
        <v>-1.6</v>
      </c>
      <c r="M46" s="130">
        <v>1043</v>
      </c>
      <c r="N46" s="86">
        <v>10.1</v>
      </c>
      <c r="O46" s="130">
        <v>101719</v>
      </c>
      <c r="P46" s="280">
        <v>6.7</v>
      </c>
      <c r="Q46" s="114" t="s">
        <v>54</v>
      </c>
      <c r="R46" s="48"/>
    </row>
    <row r="47" spans="1:18" s="112" customFormat="1" ht="12" customHeight="1">
      <c r="A47" s="109" t="s">
        <v>55</v>
      </c>
      <c r="B47" s="113"/>
      <c r="C47" s="111">
        <v>1002</v>
      </c>
      <c r="D47" s="86">
        <v>11.3</v>
      </c>
      <c r="E47" s="130">
        <v>397</v>
      </c>
      <c r="F47" s="86">
        <v>3.4</v>
      </c>
      <c r="G47" s="130">
        <v>270</v>
      </c>
      <c r="H47" s="72">
        <v>25</v>
      </c>
      <c r="I47" s="130">
        <v>174028</v>
      </c>
      <c r="J47" s="86">
        <v>0.5</v>
      </c>
      <c r="K47" s="118">
        <v>156</v>
      </c>
      <c r="L47" s="86">
        <v>24.8</v>
      </c>
      <c r="M47" s="130">
        <v>1946</v>
      </c>
      <c r="N47" s="86">
        <v>155.4</v>
      </c>
      <c r="O47" s="130">
        <v>129571</v>
      </c>
      <c r="P47" s="280">
        <v>50.2</v>
      </c>
      <c r="Q47" s="114" t="s">
        <v>56</v>
      </c>
      <c r="R47" s="48"/>
    </row>
    <row r="48" spans="1:18" s="112" customFormat="1" ht="12" customHeight="1">
      <c r="A48" s="109" t="s">
        <v>57</v>
      </c>
      <c r="B48" s="113"/>
      <c r="C48" s="111">
        <v>1002</v>
      </c>
      <c r="D48" s="86">
        <v>13.6</v>
      </c>
      <c r="E48" s="130">
        <v>420</v>
      </c>
      <c r="F48" s="86">
        <v>5</v>
      </c>
      <c r="G48" s="130">
        <v>269</v>
      </c>
      <c r="H48" s="72">
        <v>24.5</v>
      </c>
      <c r="I48" s="130">
        <v>191645</v>
      </c>
      <c r="J48" s="86">
        <v>-13.8</v>
      </c>
      <c r="K48" s="118">
        <v>159</v>
      </c>
      <c r="L48" s="86">
        <v>7.4</v>
      </c>
      <c r="M48" s="130">
        <v>1243</v>
      </c>
      <c r="N48" s="86">
        <v>-5.7</v>
      </c>
      <c r="O48" s="130">
        <v>159932</v>
      </c>
      <c r="P48" s="280">
        <v>43.7</v>
      </c>
      <c r="Q48" s="114" t="s">
        <v>58</v>
      </c>
      <c r="R48" s="48"/>
    </row>
    <row r="49" spans="1:18" s="112" customFormat="1" ht="12" customHeight="1">
      <c r="A49" s="109" t="s">
        <v>59</v>
      </c>
      <c r="B49" s="113"/>
      <c r="C49" s="111">
        <v>1088</v>
      </c>
      <c r="D49" s="86">
        <v>7.7</v>
      </c>
      <c r="E49" s="130">
        <v>415</v>
      </c>
      <c r="F49" s="86">
        <v>-4.8</v>
      </c>
      <c r="G49" s="130">
        <v>318</v>
      </c>
      <c r="H49" s="72">
        <v>-23.2</v>
      </c>
      <c r="I49" s="130">
        <v>170158</v>
      </c>
      <c r="J49" s="86">
        <v>-19.3</v>
      </c>
      <c r="K49" s="118">
        <v>174</v>
      </c>
      <c r="L49" s="86">
        <v>4.8</v>
      </c>
      <c r="M49" s="130">
        <v>1593</v>
      </c>
      <c r="N49" s="86">
        <v>7.3</v>
      </c>
      <c r="O49" s="130">
        <v>151795</v>
      </c>
      <c r="P49" s="280">
        <v>29.8</v>
      </c>
      <c r="Q49" s="114" t="s">
        <v>60</v>
      </c>
      <c r="R49" s="48"/>
    </row>
    <row r="50" spans="1:18" s="112" customFormat="1" ht="12" customHeight="1">
      <c r="A50" s="109" t="s">
        <v>61</v>
      </c>
      <c r="B50" s="113"/>
      <c r="C50" s="111">
        <v>933</v>
      </c>
      <c r="D50" s="86">
        <v>1.4</v>
      </c>
      <c r="E50" s="130">
        <v>385</v>
      </c>
      <c r="F50" s="86">
        <v>8.8000000000000007</v>
      </c>
      <c r="G50" s="130">
        <v>247</v>
      </c>
      <c r="H50" s="72">
        <v>1.6</v>
      </c>
      <c r="I50" s="130">
        <v>166721</v>
      </c>
      <c r="J50" s="86">
        <v>21.5</v>
      </c>
      <c r="K50" s="118">
        <v>118</v>
      </c>
      <c r="L50" s="86">
        <v>-20.3</v>
      </c>
      <c r="M50" s="130">
        <v>633</v>
      </c>
      <c r="N50" s="86">
        <v>-47.9</v>
      </c>
      <c r="O50" s="130">
        <v>50781</v>
      </c>
      <c r="P50" s="280">
        <v>-69.3</v>
      </c>
      <c r="Q50" s="114" t="s">
        <v>62</v>
      </c>
      <c r="R50" s="48"/>
    </row>
    <row r="51" spans="1:18" s="112" customFormat="1" ht="12" customHeight="1">
      <c r="A51" s="109" t="s">
        <v>63</v>
      </c>
      <c r="B51" s="113"/>
      <c r="C51" s="111">
        <v>861</v>
      </c>
      <c r="D51" s="86">
        <v>-17.399999999999999</v>
      </c>
      <c r="E51" s="130">
        <v>344</v>
      </c>
      <c r="F51" s="86">
        <v>-18.899999999999999</v>
      </c>
      <c r="G51" s="130">
        <v>211</v>
      </c>
      <c r="H51" s="72">
        <v>-8.6999999999999993</v>
      </c>
      <c r="I51" s="130">
        <v>131738</v>
      </c>
      <c r="J51" s="86">
        <v>-31.1</v>
      </c>
      <c r="K51" s="118">
        <v>122</v>
      </c>
      <c r="L51" s="86">
        <v>-24.7</v>
      </c>
      <c r="M51" s="130">
        <v>1110</v>
      </c>
      <c r="N51" s="86">
        <v>-35.9</v>
      </c>
      <c r="O51" s="130">
        <v>73780</v>
      </c>
      <c r="P51" s="280">
        <v>-69</v>
      </c>
      <c r="Q51" s="114" t="s">
        <v>64</v>
      </c>
      <c r="R51" s="48"/>
    </row>
    <row r="52" spans="1:18" s="112" customFormat="1" ht="12" customHeight="1">
      <c r="A52" s="109" t="s">
        <v>65</v>
      </c>
      <c r="B52" s="113"/>
      <c r="C52" s="111">
        <v>925</v>
      </c>
      <c r="D52" s="86">
        <v>-3.6</v>
      </c>
      <c r="E52" s="130">
        <v>409</v>
      </c>
      <c r="F52" s="86">
        <v>9.6999999999999993</v>
      </c>
      <c r="G52" s="130">
        <v>302</v>
      </c>
      <c r="H52" s="72">
        <v>29.1</v>
      </c>
      <c r="I52" s="130">
        <v>201461</v>
      </c>
      <c r="J52" s="86">
        <v>32.700000000000003</v>
      </c>
      <c r="K52" s="118">
        <v>151</v>
      </c>
      <c r="L52" s="86">
        <v>-12.2</v>
      </c>
      <c r="M52" s="130">
        <v>1501</v>
      </c>
      <c r="N52" s="86">
        <v>30.4</v>
      </c>
      <c r="O52" s="130">
        <v>144743</v>
      </c>
      <c r="P52" s="280">
        <v>116.1</v>
      </c>
      <c r="Q52" s="114" t="s">
        <v>66</v>
      </c>
      <c r="R52" s="48"/>
    </row>
    <row r="53" spans="1:18" s="112" customFormat="1" ht="12" customHeight="1">
      <c r="A53" s="113" t="s">
        <v>67</v>
      </c>
      <c r="B53" s="109"/>
      <c r="C53" s="111">
        <v>958</v>
      </c>
      <c r="D53" s="86">
        <v>26.1</v>
      </c>
      <c r="E53" s="130">
        <v>429</v>
      </c>
      <c r="F53" s="86">
        <v>36.200000000000003</v>
      </c>
      <c r="G53" s="130">
        <v>158</v>
      </c>
      <c r="H53" s="72">
        <v>0</v>
      </c>
      <c r="I53" s="130">
        <v>147106</v>
      </c>
      <c r="J53" s="86">
        <v>29</v>
      </c>
      <c r="K53" s="118">
        <v>121</v>
      </c>
      <c r="L53" s="86">
        <v>5.2</v>
      </c>
      <c r="M53" s="130">
        <v>966</v>
      </c>
      <c r="N53" s="86">
        <v>-11</v>
      </c>
      <c r="O53" s="130">
        <v>82837</v>
      </c>
      <c r="P53" s="280">
        <v>23.1</v>
      </c>
      <c r="Q53" s="114" t="s">
        <v>68</v>
      </c>
      <c r="R53" s="48"/>
    </row>
    <row r="54" spans="1:18" s="112" customFormat="1" ht="12" customHeight="1">
      <c r="A54" s="113" t="s">
        <v>69</v>
      </c>
      <c r="B54" s="109"/>
      <c r="C54" s="111">
        <v>959</v>
      </c>
      <c r="D54" s="86">
        <v>3.9</v>
      </c>
      <c r="E54" s="130">
        <v>495</v>
      </c>
      <c r="F54" s="86">
        <v>29.6</v>
      </c>
      <c r="G54" s="130">
        <v>418</v>
      </c>
      <c r="H54" s="72">
        <v>103.9</v>
      </c>
      <c r="I54" s="130">
        <v>346114</v>
      </c>
      <c r="J54" s="86">
        <v>158.9</v>
      </c>
      <c r="K54" s="118">
        <v>124</v>
      </c>
      <c r="L54" s="86">
        <v>-24.4</v>
      </c>
      <c r="M54" s="130">
        <v>1317</v>
      </c>
      <c r="N54" s="86">
        <v>-10</v>
      </c>
      <c r="O54" s="130">
        <v>160008</v>
      </c>
      <c r="P54" s="280">
        <v>-7</v>
      </c>
      <c r="Q54" s="114" t="s">
        <v>70</v>
      </c>
      <c r="R54" s="48"/>
    </row>
    <row r="55" spans="1:18" s="112" customFormat="1" ht="12" customHeight="1">
      <c r="A55" s="109"/>
      <c r="B55" s="113"/>
      <c r="C55" s="118"/>
      <c r="D55" s="80"/>
      <c r="E55" s="118"/>
      <c r="F55" s="80"/>
      <c r="G55" s="118"/>
      <c r="H55" s="80"/>
      <c r="I55" s="118"/>
      <c r="J55" s="80"/>
      <c r="K55" s="118"/>
      <c r="L55" s="80"/>
      <c r="M55" s="118"/>
      <c r="N55" s="80"/>
      <c r="O55" s="118"/>
      <c r="P55" s="281"/>
      <c r="Q55" s="114"/>
      <c r="R55" s="48"/>
    </row>
    <row r="56" spans="1:18" s="112" customFormat="1" ht="12" customHeight="1">
      <c r="A56" s="109" t="s">
        <v>174</v>
      </c>
      <c r="B56" s="113"/>
      <c r="C56" s="111">
        <v>10628</v>
      </c>
      <c r="D56" s="81">
        <v>0.1</v>
      </c>
      <c r="E56" s="130">
        <v>4560</v>
      </c>
      <c r="F56" s="81">
        <v>0.4</v>
      </c>
      <c r="G56" s="130">
        <f>SUM(G43:G54)</f>
        <v>2854</v>
      </c>
      <c r="H56" s="81">
        <v>6.5</v>
      </c>
      <c r="I56" s="130">
        <v>2016690</v>
      </c>
      <c r="J56" s="81">
        <v>4.9000000000000004</v>
      </c>
      <c r="K56" s="118">
        <v>1529</v>
      </c>
      <c r="L56" s="81">
        <v>-7.8</v>
      </c>
      <c r="M56" s="130">
        <v>13249</v>
      </c>
      <c r="N56" s="81">
        <v>-11.1</v>
      </c>
      <c r="O56" s="130">
        <v>1291594</v>
      </c>
      <c r="P56" s="280">
        <v>-14.5</v>
      </c>
      <c r="Q56" s="114" t="s">
        <v>174</v>
      </c>
      <c r="R56" s="75"/>
    </row>
    <row r="57" spans="1:18" s="96" customFormat="1" ht="12" customHeight="1">
      <c r="A57" s="110" t="s">
        <v>72</v>
      </c>
      <c r="B57" s="110"/>
      <c r="C57" s="116"/>
      <c r="D57" s="116"/>
      <c r="E57" s="132"/>
      <c r="F57" s="132"/>
      <c r="G57" s="132"/>
      <c r="H57" s="132"/>
      <c r="I57" s="132"/>
      <c r="J57" s="132"/>
      <c r="K57" s="125"/>
      <c r="L57" s="125"/>
      <c r="M57" s="125"/>
      <c r="N57" s="125"/>
      <c r="O57" s="125"/>
      <c r="P57" s="125"/>
      <c r="Q57" s="27"/>
      <c r="R57" s="27"/>
    </row>
    <row r="58" spans="1:18" s="96" customFormat="1" ht="12" customHeight="1">
      <c r="A58" s="22" t="s">
        <v>384</v>
      </c>
      <c r="B58" s="117"/>
      <c r="E58" s="100"/>
      <c r="F58" s="100"/>
      <c r="G58" s="100"/>
      <c r="H58" s="100"/>
      <c r="I58" s="100"/>
      <c r="J58" s="100"/>
      <c r="K58" s="100"/>
      <c r="L58" s="125"/>
      <c r="M58" s="100"/>
      <c r="N58" s="100"/>
      <c r="O58" s="195"/>
      <c r="P58" s="100"/>
      <c r="Q58" s="27"/>
      <c r="R58" s="27"/>
    </row>
    <row r="59" spans="1:18" ht="12" customHeight="1">
      <c r="A59" s="117" t="s">
        <v>617</v>
      </c>
      <c r="O59" s="196"/>
      <c r="Q59" s="27"/>
      <c r="R59" s="27"/>
    </row>
    <row r="60" spans="1:18">
      <c r="Q60" s="27"/>
      <c r="R60" s="27"/>
    </row>
  </sheetData>
  <customSheetViews>
    <customSheetView guid="{5DD711B4-4D49-40C2-8936-109F89833E80}" showGridLines="0">
      <selection activeCell="P25" sqref="P25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27">
    <mergeCell ref="Q5:R11"/>
    <mergeCell ref="M7:N7"/>
    <mergeCell ref="M8:M11"/>
    <mergeCell ref="D7:D11"/>
    <mergeCell ref="C5:D6"/>
    <mergeCell ref="G8:G11"/>
    <mergeCell ref="H8:H11"/>
    <mergeCell ref="J8:J11"/>
    <mergeCell ref="L8:L11"/>
    <mergeCell ref="N8:N11"/>
    <mergeCell ref="P8:P11"/>
    <mergeCell ref="A12:B12"/>
    <mergeCell ref="I8:I11"/>
    <mergeCell ref="K7:L7"/>
    <mergeCell ref="K8:K11"/>
    <mergeCell ref="A5:B11"/>
    <mergeCell ref="E6:J6"/>
    <mergeCell ref="K6:P6"/>
    <mergeCell ref="C7:C11"/>
    <mergeCell ref="F8:F11"/>
    <mergeCell ref="O7:P7"/>
    <mergeCell ref="O8:O11"/>
    <mergeCell ref="E5:P5"/>
    <mergeCell ref="E7:F7"/>
    <mergeCell ref="E8:E11"/>
    <mergeCell ref="I7:J7"/>
    <mergeCell ref="G7:H7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B60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4" width="9.140625" style="26" customWidth="1"/>
    <col min="5" max="5" width="6" style="26" customWidth="1"/>
    <col min="6" max="6" width="2.7109375" style="26" customWidth="1"/>
    <col min="7" max="8" width="9.140625" style="26" customWidth="1"/>
    <col min="9" max="9" width="6" style="26" customWidth="1"/>
    <col min="10" max="10" width="2.7109375" style="26" customWidth="1"/>
    <col min="11" max="12" width="9.140625" style="26" customWidth="1"/>
    <col min="13" max="13" width="6" style="26" customWidth="1"/>
    <col min="14" max="14" width="2.7109375" style="26" customWidth="1"/>
    <col min="15" max="16" width="9.140625" style="26" customWidth="1"/>
    <col min="17" max="17" width="6" style="26" customWidth="1"/>
    <col min="18" max="18" width="2.7109375" style="26" customWidth="1"/>
    <col min="19" max="20" width="9.140625" style="26" customWidth="1"/>
    <col min="21" max="21" width="6" style="26" customWidth="1"/>
    <col min="22" max="22" width="2.7109375" style="26" customWidth="1"/>
    <col min="23" max="24" width="9.140625" style="26" customWidth="1"/>
    <col min="25" max="25" width="6" style="26" customWidth="1"/>
    <col min="26" max="26" width="2.7109375" style="26" customWidth="1"/>
    <col min="27" max="27" width="5.140625" style="26" customWidth="1"/>
    <col min="28" max="28" width="9.140625" style="26" customWidth="1"/>
    <col min="29" max="16384" width="11.42578125" style="26"/>
  </cols>
  <sheetData>
    <row r="1" spans="1:28" s="22" customFormat="1" ht="12" customHeight="1">
      <c r="A1" s="20" t="s">
        <v>2</v>
      </c>
      <c r="B1" s="21"/>
      <c r="AA1" s="23"/>
      <c r="AB1" s="19"/>
    </row>
    <row r="2" spans="1:28" s="22" customFormat="1" ht="12" customHeight="1">
      <c r="A2" s="20"/>
      <c r="B2" s="21"/>
      <c r="AA2" s="23"/>
      <c r="AB2" s="19"/>
    </row>
    <row r="3" spans="1:28" s="22" customFormat="1" ht="12" customHeight="1">
      <c r="A3" s="21" t="s">
        <v>125</v>
      </c>
      <c r="B3" s="21"/>
      <c r="P3" s="77"/>
      <c r="AA3" s="23"/>
      <c r="AB3" s="19"/>
    </row>
    <row r="4" spans="1:28" ht="12" customHeight="1">
      <c r="A4" s="24" t="s">
        <v>85</v>
      </c>
      <c r="AA4" s="27"/>
      <c r="AB4" s="27"/>
    </row>
    <row r="5" spans="1:28" s="28" customFormat="1" ht="12" customHeight="1">
      <c r="A5" s="309" t="s">
        <v>46</v>
      </c>
      <c r="B5" s="329"/>
      <c r="C5" s="332" t="s">
        <v>73</v>
      </c>
      <c r="D5" s="333"/>
      <c r="E5" s="333"/>
      <c r="F5" s="333"/>
      <c r="G5" s="332" t="s">
        <v>182</v>
      </c>
      <c r="H5" s="333"/>
      <c r="I5" s="333"/>
      <c r="J5" s="333"/>
      <c r="K5" s="333"/>
      <c r="L5" s="333"/>
      <c r="M5" s="333"/>
      <c r="N5" s="333"/>
      <c r="O5" s="332" t="s">
        <v>183</v>
      </c>
      <c r="P5" s="333"/>
      <c r="Q5" s="333"/>
      <c r="R5" s="333"/>
      <c r="S5" s="333"/>
      <c r="T5" s="333"/>
      <c r="U5" s="333"/>
      <c r="V5" s="333"/>
      <c r="W5" s="333"/>
      <c r="X5" s="333"/>
      <c r="Y5" s="333"/>
      <c r="Z5" s="333"/>
      <c r="AA5" s="308" t="s">
        <v>46</v>
      </c>
      <c r="AB5" s="309"/>
    </row>
    <row r="6" spans="1:28" s="28" customFormat="1" ht="12" customHeight="1">
      <c r="A6" s="311"/>
      <c r="B6" s="330"/>
      <c r="C6" s="314" t="s">
        <v>74</v>
      </c>
      <c r="D6" s="317" t="s">
        <v>75</v>
      </c>
      <c r="E6" s="318"/>
      <c r="F6" s="318"/>
      <c r="G6" s="323" t="s">
        <v>184</v>
      </c>
      <c r="H6" s="324"/>
      <c r="I6" s="324"/>
      <c r="J6" s="324"/>
      <c r="K6" s="324" t="s">
        <v>131</v>
      </c>
      <c r="L6" s="324"/>
      <c r="M6" s="324"/>
      <c r="N6" s="324"/>
      <c r="O6" s="323" t="s">
        <v>185</v>
      </c>
      <c r="P6" s="324"/>
      <c r="Q6" s="324"/>
      <c r="R6" s="324"/>
      <c r="S6" s="323" t="s">
        <v>186</v>
      </c>
      <c r="T6" s="324"/>
      <c r="U6" s="324"/>
      <c r="V6" s="324"/>
      <c r="W6" s="334" t="s">
        <v>187</v>
      </c>
      <c r="X6" s="335"/>
      <c r="Y6" s="335"/>
      <c r="Z6" s="335"/>
      <c r="AA6" s="310"/>
      <c r="AB6" s="311"/>
    </row>
    <row r="7" spans="1:28" s="28" customFormat="1" ht="12" customHeight="1">
      <c r="A7" s="311"/>
      <c r="B7" s="330"/>
      <c r="C7" s="315"/>
      <c r="D7" s="319"/>
      <c r="E7" s="320"/>
      <c r="F7" s="320"/>
      <c r="G7" s="314" t="s">
        <v>74</v>
      </c>
      <c r="H7" s="317" t="s">
        <v>75</v>
      </c>
      <c r="I7" s="318"/>
      <c r="J7" s="318"/>
      <c r="K7" s="314" t="s">
        <v>74</v>
      </c>
      <c r="L7" s="317" t="s">
        <v>75</v>
      </c>
      <c r="M7" s="318"/>
      <c r="N7" s="318"/>
      <c r="O7" s="314" t="s">
        <v>74</v>
      </c>
      <c r="P7" s="317" t="s">
        <v>75</v>
      </c>
      <c r="Q7" s="318"/>
      <c r="R7" s="318"/>
      <c r="S7" s="314" t="s">
        <v>74</v>
      </c>
      <c r="T7" s="317" t="s">
        <v>75</v>
      </c>
      <c r="U7" s="318"/>
      <c r="V7" s="318"/>
      <c r="W7" s="314" t="s">
        <v>74</v>
      </c>
      <c r="X7" s="317" t="s">
        <v>75</v>
      </c>
      <c r="Y7" s="318"/>
      <c r="Z7" s="318"/>
      <c r="AA7" s="310"/>
      <c r="AB7" s="311"/>
    </row>
    <row r="8" spans="1:28" s="28" customFormat="1" ht="12" customHeight="1">
      <c r="A8" s="311"/>
      <c r="B8" s="330"/>
      <c r="C8" s="315"/>
      <c r="D8" s="319"/>
      <c r="E8" s="320"/>
      <c r="F8" s="320"/>
      <c r="G8" s="315"/>
      <c r="H8" s="325"/>
      <c r="I8" s="326"/>
      <c r="J8" s="326"/>
      <c r="K8" s="315"/>
      <c r="L8" s="325"/>
      <c r="M8" s="326"/>
      <c r="N8" s="326"/>
      <c r="O8" s="315"/>
      <c r="P8" s="325"/>
      <c r="Q8" s="326"/>
      <c r="R8" s="326"/>
      <c r="S8" s="315"/>
      <c r="T8" s="325"/>
      <c r="U8" s="326"/>
      <c r="V8" s="326"/>
      <c r="W8" s="315"/>
      <c r="X8" s="325"/>
      <c r="Y8" s="326"/>
      <c r="Z8" s="326"/>
      <c r="AA8" s="310"/>
      <c r="AB8" s="311"/>
    </row>
    <row r="9" spans="1:28" s="28" customFormat="1" ht="12" customHeight="1">
      <c r="A9" s="311"/>
      <c r="B9" s="330"/>
      <c r="C9" s="315"/>
      <c r="D9" s="321"/>
      <c r="E9" s="322"/>
      <c r="F9" s="322"/>
      <c r="G9" s="315"/>
      <c r="H9" s="327"/>
      <c r="I9" s="328"/>
      <c r="J9" s="328"/>
      <c r="K9" s="315"/>
      <c r="L9" s="327"/>
      <c r="M9" s="328"/>
      <c r="N9" s="328"/>
      <c r="O9" s="315"/>
      <c r="P9" s="327"/>
      <c r="Q9" s="328"/>
      <c r="R9" s="328"/>
      <c r="S9" s="315"/>
      <c r="T9" s="327"/>
      <c r="U9" s="328"/>
      <c r="V9" s="328"/>
      <c r="W9" s="315"/>
      <c r="X9" s="327"/>
      <c r="Y9" s="328"/>
      <c r="Z9" s="328"/>
      <c r="AA9" s="310"/>
      <c r="AB9" s="311"/>
    </row>
    <row r="10" spans="1:28" s="28" customFormat="1" ht="12" customHeight="1">
      <c r="A10" s="313"/>
      <c r="B10" s="331"/>
      <c r="C10" s="316"/>
      <c r="D10" s="29" t="s">
        <v>83</v>
      </c>
      <c r="E10" s="336" t="s">
        <v>89</v>
      </c>
      <c r="F10" s="338"/>
      <c r="G10" s="316"/>
      <c r="H10" s="29" t="s">
        <v>83</v>
      </c>
      <c r="I10" s="336" t="s">
        <v>89</v>
      </c>
      <c r="J10" s="338"/>
      <c r="K10" s="316"/>
      <c r="L10" s="29" t="s">
        <v>83</v>
      </c>
      <c r="M10" s="336" t="s">
        <v>89</v>
      </c>
      <c r="N10" s="337"/>
      <c r="O10" s="316"/>
      <c r="P10" s="29" t="s">
        <v>83</v>
      </c>
      <c r="Q10" s="336" t="s">
        <v>89</v>
      </c>
      <c r="R10" s="338"/>
      <c r="S10" s="316"/>
      <c r="T10" s="29" t="s">
        <v>83</v>
      </c>
      <c r="U10" s="336" t="s">
        <v>89</v>
      </c>
      <c r="V10" s="338"/>
      <c r="W10" s="316"/>
      <c r="X10" s="29" t="s">
        <v>83</v>
      </c>
      <c r="Y10" s="336" t="s">
        <v>89</v>
      </c>
      <c r="Z10" s="338"/>
      <c r="AA10" s="312"/>
      <c r="AB10" s="313"/>
    </row>
    <row r="11" spans="1:28" ht="12" customHeight="1">
      <c r="A11" s="30"/>
      <c r="B11" s="31"/>
      <c r="C11" s="32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4"/>
      <c r="P11" s="34"/>
      <c r="Q11" s="33"/>
      <c r="R11" s="33"/>
      <c r="S11" s="34"/>
      <c r="T11" s="34"/>
      <c r="U11" s="33"/>
      <c r="V11" s="33"/>
      <c r="W11" s="34"/>
      <c r="X11" s="34"/>
      <c r="Y11" s="33"/>
      <c r="Z11" s="33"/>
      <c r="AA11" s="35"/>
      <c r="AB11" s="30"/>
    </row>
    <row r="12" spans="1:28" s="42" customFormat="1" ht="12" customHeight="1">
      <c r="A12" s="36">
        <v>2015</v>
      </c>
      <c r="B12" s="37"/>
      <c r="C12" s="150">
        <v>100</v>
      </c>
      <c r="D12" s="80">
        <v>4.5999999999999996</v>
      </c>
      <c r="E12" s="171">
        <v>5</v>
      </c>
      <c r="F12" s="173" t="s">
        <v>374</v>
      </c>
      <c r="G12" s="152">
        <v>100</v>
      </c>
      <c r="H12" s="39">
        <v>5.6</v>
      </c>
      <c r="I12" s="171">
        <v>4.2</v>
      </c>
      <c r="J12" s="173" t="s">
        <v>374</v>
      </c>
      <c r="K12" s="152">
        <v>100</v>
      </c>
      <c r="L12" s="39">
        <v>4</v>
      </c>
      <c r="M12" s="171">
        <v>4.4000000000000004</v>
      </c>
      <c r="N12" s="173" t="s">
        <v>374</v>
      </c>
      <c r="O12" s="152">
        <v>100</v>
      </c>
      <c r="P12" s="39">
        <v>2.2000000000000002</v>
      </c>
      <c r="Q12" s="171">
        <v>4.4000000000000004</v>
      </c>
      <c r="R12" s="173" t="s">
        <v>374</v>
      </c>
      <c r="S12" s="152">
        <v>100</v>
      </c>
      <c r="T12" s="39">
        <v>11</v>
      </c>
      <c r="U12" s="171">
        <v>7</v>
      </c>
      <c r="V12" s="173" t="s">
        <v>374</v>
      </c>
      <c r="W12" s="152">
        <v>100</v>
      </c>
      <c r="X12" s="39">
        <v>5.4</v>
      </c>
      <c r="Y12" s="171">
        <v>5.5</v>
      </c>
      <c r="Z12" s="173" t="s">
        <v>374</v>
      </c>
      <c r="AA12" s="40">
        <v>2015</v>
      </c>
      <c r="AB12" s="41"/>
    </row>
    <row r="13" spans="1:28" s="42" customFormat="1" ht="12" customHeight="1">
      <c r="A13" s="36">
        <v>2016</v>
      </c>
      <c r="B13" s="37"/>
      <c r="C13" s="79">
        <v>114.1</v>
      </c>
      <c r="D13" s="80">
        <v>14.1</v>
      </c>
      <c r="E13" s="171">
        <v>12</v>
      </c>
      <c r="F13" s="173" t="s">
        <v>374</v>
      </c>
      <c r="G13" s="38">
        <v>112</v>
      </c>
      <c r="H13" s="39">
        <v>12</v>
      </c>
      <c r="I13" s="171">
        <v>12.9</v>
      </c>
      <c r="J13" s="173" t="s">
        <v>374</v>
      </c>
      <c r="K13" s="38">
        <v>115.4</v>
      </c>
      <c r="L13" s="39">
        <v>15.4</v>
      </c>
      <c r="M13" s="171">
        <v>13.8</v>
      </c>
      <c r="N13" s="173" t="s">
        <v>376</v>
      </c>
      <c r="O13" s="38">
        <v>118.9</v>
      </c>
      <c r="P13" s="39">
        <v>18.899999999999999</v>
      </c>
      <c r="Q13" s="171">
        <v>12.3</v>
      </c>
      <c r="R13" s="173" t="s">
        <v>374</v>
      </c>
      <c r="S13" s="38">
        <v>97.2</v>
      </c>
      <c r="T13" s="39">
        <v>-2.8</v>
      </c>
      <c r="U13" s="171">
        <v>4.2</v>
      </c>
      <c r="V13" s="173" t="s">
        <v>374</v>
      </c>
      <c r="W13" s="38">
        <v>114</v>
      </c>
      <c r="X13" s="39">
        <v>14</v>
      </c>
      <c r="Y13" s="171">
        <v>13.4</v>
      </c>
      <c r="Z13" s="173" t="s">
        <v>374</v>
      </c>
      <c r="AA13" s="40">
        <v>2016</v>
      </c>
      <c r="AB13" s="41"/>
    </row>
    <row r="14" spans="1:28" s="42" customFormat="1" ht="12" customHeight="1">
      <c r="A14" s="36">
        <v>2017</v>
      </c>
      <c r="B14" s="37"/>
      <c r="C14" s="79">
        <v>128.30000000000001</v>
      </c>
      <c r="D14" s="80">
        <v>12.4</v>
      </c>
      <c r="E14" s="171">
        <v>8.1999999999999993</v>
      </c>
      <c r="F14" s="173" t="s">
        <v>374</v>
      </c>
      <c r="G14" s="38">
        <v>128.69999999999999</v>
      </c>
      <c r="H14" s="39">
        <v>14.9</v>
      </c>
      <c r="I14" s="171">
        <v>13.2</v>
      </c>
      <c r="J14" s="173" t="s">
        <v>374</v>
      </c>
      <c r="K14" s="38">
        <v>128</v>
      </c>
      <c r="L14" s="39">
        <v>10.9</v>
      </c>
      <c r="M14" s="171">
        <v>6.7</v>
      </c>
      <c r="N14" s="173" t="s">
        <v>374</v>
      </c>
      <c r="O14" s="38">
        <v>126.5</v>
      </c>
      <c r="P14" s="39">
        <v>6.4</v>
      </c>
      <c r="Q14" s="171">
        <v>10.199999999999999</v>
      </c>
      <c r="R14" s="173" t="s">
        <v>374</v>
      </c>
      <c r="S14" s="38">
        <v>121.5</v>
      </c>
      <c r="T14" s="39">
        <v>25</v>
      </c>
      <c r="U14" s="171">
        <v>12.2</v>
      </c>
      <c r="V14" s="173" t="s">
        <v>374</v>
      </c>
      <c r="W14" s="38">
        <v>131.9</v>
      </c>
      <c r="X14" s="39">
        <v>15.7</v>
      </c>
      <c r="Y14" s="171">
        <v>5.5</v>
      </c>
      <c r="Z14" s="173" t="s">
        <v>374</v>
      </c>
      <c r="AA14" s="40">
        <v>2017</v>
      </c>
      <c r="AB14" s="41"/>
    </row>
    <row r="15" spans="1:28" s="42" customFormat="1" ht="12" customHeight="1">
      <c r="A15" s="36">
        <v>2018</v>
      </c>
      <c r="B15" s="37"/>
      <c r="C15" s="79">
        <v>140.6</v>
      </c>
      <c r="D15" s="80">
        <v>9.6</v>
      </c>
      <c r="E15" s="171">
        <v>12.5</v>
      </c>
      <c r="F15" s="173" t="s">
        <v>374</v>
      </c>
      <c r="G15" s="38">
        <v>141.19999999999999</v>
      </c>
      <c r="H15" s="39">
        <v>9.6999999999999993</v>
      </c>
      <c r="I15" s="171">
        <v>10.4</v>
      </c>
      <c r="J15" s="173" t="s">
        <v>374</v>
      </c>
      <c r="K15" s="38">
        <v>140.19999999999999</v>
      </c>
      <c r="L15" s="39">
        <v>9.5</v>
      </c>
      <c r="M15" s="171">
        <v>11.6</v>
      </c>
      <c r="N15" s="173" t="s">
        <v>374</v>
      </c>
      <c r="O15" s="38">
        <v>153.69999999999999</v>
      </c>
      <c r="P15" s="39">
        <v>21.5</v>
      </c>
      <c r="Q15" s="171">
        <v>19.399999999999999</v>
      </c>
      <c r="R15" s="173" t="s">
        <v>374</v>
      </c>
      <c r="S15" s="38">
        <v>121.7</v>
      </c>
      <c r="T15" s="39">
        <v>0.2</v>
      </c>
      <c r="U15" s="171">
        <v>1.7</v>
      </c>
      <c r="V15" s="173" t="s">
        <v>374</v>
      </c>
      <c r="W15" s="38">
        <v>132.9</v>
      </c>
      <c r="X15" s="39">
        <v>0.7</v>
      </c>
      <c r="Y15" s="171">
        <v>8.8000000000000007</v>
      </c>
      <c r="Z15" s="173" t="s">
        <v>374</v>
      </c>
      <c r="AA15" s="40">
        <v>2018</v>
      </c>
      <c r="AB15" s="41"/>
    </row>
    <row r="16" spans="1:28" s="42" customFormat="1" ht="12" customHeight="1">
      <c r="A16" s="36"/>
      <c r="B16" s="37"/>
      <c r="C16" s="79"/>
      <c r="D16" s="80"/>
      <c r="E16" s="171"/>
      <c r="F16" s="174"/>
      <c r="G16" s="38"/>
      <c r="H16" s="39"/>
      <c r="I16" s="171"/>
      <c r="J16" s="174"/>
      <c r="K16" s="38"/>
      <c r="L16" s="39"/>
      <c r="M16" s="171"/>
      <c r="N16" s="174"/>
      <c r="O16" s="38"/>
      <c r="P16" s="39"/>
      <c r="Q16" s="171"/>
      <c r="R16" s="174"/>
      <c r="S16" s="38"/>
      <c r="T16" s="39"/>
      <c r="U16" s="171"/>
      <c r="V16" s="174"/>
      <c r="W16" s="38"/>
      <c r="X16" s="39"/>
      <c r="Y16" s="171"/>
      <c r="Z16" s="174"/>
      <c r="AA16" s="40"/>
      <c r="AB16" s="41"/>
    </row>
    <row r="17" spans="1:28" s="42" customFormat="1" ht="12" customHeight="1">
      <c r="A17" s="36">
        <v>2019</v>
      </c>
      <c r="B17" s="37"/>
      <c r="C17" s="79">
        <v>153</v>
      </c>
      <c r="D17" s="80">
        <v>8.8000000000000007</v>
      </c>
      <c r="E17" s="171">
        <v>7</v>
      </c>
      <c r="F17" s="173" t="s">
        <v>374</v>
      </c>
      <c r="G17" s="38">
        <v>152.1</v>
      </c>
      <c r="H17" s="39">
        <v>7.7</v>
      </c>
      <c r="I17" s="171">
        <v>5.9</v>
      </c>
      <c r="J17" s="173" t="s">
        <v>374</v>
      </c>
      <c r="K17" s="38">
        <v>153.5</v>
      </c>
      <c r="L17" s="39">
        <v>9.5</v>
      </c>
      <c r="M17" s="171">
        <v>7</v>
      </c>
      <c r="N17" s="173" t="s">
        <v>376</v>
      </c>
      <c r="O17" s="38">
        <v>157.5</v>
      </c>
      <c r="P17" s="39">
        <v>2.5</v>
      </c>
      <c r="Q17" s="171">
        <v>1.6</v>
      </c>
      <c r="R17" s="173" t="s">
        <v>376</v>
      </c>
      <c r="S17" s="38">
        <v>142.9</v>
      </c>
      <c r="T17" s="39">
        <v>17.399999999999999</v>
      </c>
      <c r="U17" s="171">
        <v>22</v>
      </c>
      <c r="V17" s="173" t="s">
        <v>374</v>
      </c>
      <c r="W17" s="38">
        <v>151.30000000000001</v>
      </c>
      <c r="X17" s="39">
        <v>13.8</v>
      </c>
      <c r="Y17" s="171">
        <v>7.2</v>
      </c>
      <c r="Z17" s="173" t="s">
        <v>374</v>
      </c>
      <c r="AA17" s="40">
        <v>2019</v>
      </c>
      <c r="AB17" s="41"/>
    </row>
    <row r="18" spans="1:28" s="49" customFormat="1" ht="12" customHeight="1">
      <c r="A18" s="43" t="s">
        <v>90</v>
      </c>
      <c r="B18" s="44"/>
      <c r="C18" s="82">
        <v>154.5</v>
      </c>
      <c r="D18" s="81">
        <v>22.9</v>
      </c>
      <c r="E18" s="86">
        <v>12.3</v>
      </c>
      <c r="F18" s="173" t="s">
        <v>374</v>
      </c>
      <c r="G18" s="46">
        <v>134.9</v>
      </c>
      <c r="H18" s="45">
        <v>6.2</v>
      </c>
      <c r="I18" s="86">
        <v>7.7</v>
      </c>
      <c r="J18" s="173" t="s">
        <v>374</v>
      </c>
      <c r="K18" s="46">
        <v>167.4</v>
      </c>
      <c r="L18" s="45">
        <v>34</v>
      </c>
      <c r="M18" s="86">
        <v>13.8</v>
      </c>
      <c r="N18" s="173" t="s">
        <v>374</v>
      </c>
      <c r="O18" s="46">
        <v>145.9</v>
      </c>
      <c r="P18" s="45">
        <v>4</v>
      </c>
      <c r="Q18" s="86">
        <v>11</v>
      </c>
      <c r="R18" s="173" t="s">
        <v>376</v>
      </c>
      <c r="S18" s="46">
        <v>147.6</v>
      </c>
      <c r="T18" s="45">
        <v>38.200000000000003</v>
      </c>
      <c r="U18" s="86">
        <v>16</v>
      </c>
      <c r="V18" s="173" t="s">
        <v>374</v>
      </c>
      <c r="W18" s="46">
        <v>165</v>
      </c>
      <c r="X18" s="45">
        <v>41.4</v>
      </c>
      <c r="Y18" s="86">
        <v>14.3</v>
      </c>
      <c r="Z18" s="173" t="s">
        <v>374</v>
      </c>
      <c r="AA18" s="47" t="s">
        <v>90</v>
      </c>
      <c r="AB18" s="48"/>
    </row>
    <row r="19" spans="1:28" s="49" customFormat="1" ht="12" customHeight="1">
      <c r="A19" s="43" t="s">
        <v>91</v>
      </c>
      <c r="B19" s="44"/>
      <c r="C19" s="82">
        <v>161</v>
      </c>
      <c r="D19" s="81">
        <v>2.4</v>
      </c>
      <c r="E19" s="86">
        <v>9.1999999999999993</v>
      </c>
      <c r="F19" s="173" t="s">
        <v>374</v>
      </c>
      <c r="G19" s="46">
        <v>170.3</v>
      </c>
      <c r="H19" s="45">
        <v>6.1</v>
      </c>
      <c r="I19" s="86">
        <v>7</v>
      </c>
      <c r="J19" s="173" t="s">
        <v>374</v>
      </c>
      <c r="K19" s="46">
        <v>154.9</v>
      </c>
      <c r="L19" s="45">
        <v>-0.2</v>
      </c>
      <c r="M19" s="86">
        <v>11.1</v>
      </c>
      <c r="N19" s="173" t="s">
        <v>374</v>
      </c>
      <c r="O19" s="46">
        <v>170.4</v>
      </c>
      <c r="P19" s="45">
        <v>5.6</v>
      </c>
      <c r="Q19" s="86">
        <v>5.4</v>
      </c>
      <c r="R19" s="173" t="s">
        <v>376</v>
      </c>
      <c r="S19" s="46">
        <v>147.69999999999999</v>
      </c>
      <c r="T19" s="45">
        <v>-1.6</v>
      </c>
      <c r="U19" s="86">
        <v>26.2</v>
      </c>
      <c r="V19" s="173" t="s">
        <v>374</v>
      </c>
      <c r="W19" s="46">
        <v>155.4</v>
      </c>
      <c r="X19" s="45">
        <v>0.1</v>
      </c>
      <c r="Y19" s="86">
        <v>10.199999999999999</v>
      </c>
      <c r="Z19" s="173" t="s">
        <v>374</v>
      </c>
      <c r="AA19" s="47" t="s">
        <v>91</v>
      </c>
      <c r="AB19" s="48"/>
    </row>
    <row r="20" spans="1:28" s="49" customFormat="1" ht="12" customHeight="1">
      <c r="A20" s="43" t="s">
        <v>92</v>
      </c>
      <c r="B20" s="44"/>
      <c r="C20" s="82">
        <v>155.19999999999999</v>
      </c>
      <c r="D20" s="81">
        <v>9.8000000000000007</v>
      </c>
      <c r="E20" s="86">
        <v>5.2</v>
      </c>
      <c r="F20" s="173" t="s">
        <v>374</v>
      </c>
      <c r="G20" s="46">
        <v>150.80000000000001</v>
      </c>
      <c r="H20" s="45">
        <v>18.600000000000001</v>
      </c>
      <c r="I20" s="86">
        <v>5.3</v>
      </c>
      <c r="J20" s="173" t="s">
        <v>376</v>
      </c>
      <c r="K20" s="46">
        <v>158.1</v>
      </c>
      <c r="L20" s="45">
        <v>4.9000000000000004</v>
      </c>
      <c r="M20" s="86">
        <v>5.3</v>
      </c>
      <c r="N20" s="173" t="s">
        <v>376</v>
      </c>
      <c r="O20" s="46">
        <v>152.6</v>
      </c>
      <c r="P20" s="45">
        <v>1</v>
      </c>
      <c r="Q20" s="86">
        <v>-1.5</v>
      </c>
      <c r="R20" s="172" t="s">
        <v>373</v>
      </c>
      <c r="S20" s="46">
        <v>135.19999999999999</v>
      </c>
      <c r="T20" s="45">
        <v>24.5</v>
      </c>
      <c r="U20" s="86">
        <v>27.1</v>
      </c>
      <c r="V20" s="173" t="s">
        <v>374</v>
      </c>
      <c r="W20" s="46">
        <v>163.4</v>
      </c>
      <c r="X20" s="45">
        <v>16</v>
      </c>
      <c r="Y20" s="86">
        <v>4.3</v>
      </c>
      <c r="Z20" s="173" t="s">
        <v>376</v>
      </c>
      <c r="AA20" s="47" t="s">
        <v>92</v>
      </c>
      <c r="AB20" s="48"/>
    </row>
    <row r="21" spans="1:28" s="49" customFormat="1" ht="12" customHeight="1">
      <c r="A21" s="43" t="s">
        <v>93</v>
      </c>
      <c r="B21" s="44"/>
      <c r="C21" s="82">
        <v>141.1</v>
      </c>
      <c r="D21" s="81">
        <v>2.2000000000000002</v>
      </c>
      <c r="E21" s="86">
        <v>2</v>
      </c>
      <c r="F21" s="173" t="s">
        <v>376</v>
      </c>
      <c r="G21" s="46">
        <v>152.4</v>
      </c>
      <c r="H21" s="45">
        <v>1.4</v>
      </c>
      <c r="I21" s="86">
        <v>3.8</v>
      </c>
      <c r="J21" s="173" t="s">
        <v>374</v>
      </c>
      <c r="K21" s="46">
        <v>133.69999999999999</v>
      </c>
      <c r="L21" s="45">
        <v>2.9</v>
      </c>
      <c r="M21" s="86">
        <v>-1.4</v>
      </c>
      <c r="N21" s="172" t="s">
        <v>373</v>
      </c>
      <c r="O21" s="46">
        <v>161.19999999999999</v>
      </c>
      <c r="P21" s="45">
        <v>-0.5</v>
      </c>
      <c r="Q21" s="86">
        <v>-7.2</v>
      </c>
      <c r="R21" s="172" t="s">
        <v>373</v>
      </c>
      <c r="S21" s="46">
        <v>141</v>
      </c>
      <c r="T21" s="45">
        <v>16.100000000000001</v>
      </c>
      <c r="U21" s="86">
        <v>18.8</v>
      </c>
      <c r="V21" s="173" t="s">
        <v>376</v>
      </c>
      <c r="W21" s="46">
        <v>121.2</v>
      </c>
      <c r="X21" s="45">
        <v>1.9</v>
      </c>
      <c r="Y21" s="86">
        <v>0.8</v>
      </c>
      <c r="Z21" s="173" t="s">
        <v>376</v>
      </c>
      <c r="AA21" s="47" t="s">
        <v>93</v>
      </c>
      <c r="AB21" s="48"/>
    </row>
    <row r="22" spans="1:28" s="49" customFormat="1" ht="12" customHeight="1">
      <c r="A22" s="43"/>
      <c r="B22" s="50"/>
      <c r="C22" s="82"/>
      <c r="D22" s="81"/>
      <c r="E22" s="86"/>
      <c r="F22" s="174"/>
      <c r="G22" s="46"/>
      <c r="H22" s="45"/>
      <c r="I22" s="86"/>
      <c r="J22" s="174"/>
      <c r="K22" s="46"/>
      <c r="L22" s="45"/>
      <c r="M22" s="86"/>
      <c r="N22" s="174"/>
      <c r="O22" s="46"/>
      <c r="P22" s="45"/>
      <c r="Q22" s="86"/>
      <c r="R22" s="174"/>
      <c r="S22" s="46"/>
      <c r="T22" s="45"/>
      <c r="U22" s="86"/>
      <c r="V22" s="174"/>
      <c r="W22" s="46"/>
      <c r="X22" s="45"/>
      <c r="Y22" s="86"/>
      <c r="Z22" s="174"/>
      <c r="AA22" s="51"/>
      <c r="AB22" s="48"/>
    </row>
    <row r="23" spans="1:28" s="49" customFormat="1" ht="12" customHeight="1">
      <c r="A23" s="43" t="s">
        <v>47</v>
      </c>
      <c r="B23" s="50"/>
      <c r="C23" s="82">
        <v>110.7</v>
      </c>
      <c r="D23" s="81">
        <v>2.4</v>
      </c>
      <c r="E23" s="86">
        <v>13.3</v>
      </c>
      <c r="F23" s="173" t="s">
        <v>374</v>
      </c>
      <c r="G23" s="46">
        <v>119.1</v>
      </c>
      <c r="H23" s="45">
        <v>-10.5</v>
      </c>
      <c r="I23" s="86">
        <v>7.5</v>
      </c>
      <c r="J23" s="173" t="s">
        <v>374</v>
      </c>
      <c r="K23" s="46">
        <v>105.2</v>
      </c>
      <c r="L23" s="45">
        <v>14.6</v>
      </c>
      <c r="M23" s="86">
        <v>14.2</v>
      </c>
      <c r="N23" s="173" t="s">
        <v>374</v>
      </c>
      <c r="O23" s="46">
        <v>122.3</v>
      </c>
      <c r="P23" s="45">
        <v>-7.9</v>
      </c>
      <c r="Q23" s="86">
        <v>12.7</v>
      </c>
      <c r="R23" s="173" t="s">
        <v>376</v>
      </c>
      <c r="S23" s="46">
        <v>109.9</v>
      </c>
      <c r="T23" s="45">
        <v>41.1</v>
      </c>
      <c r="U23" s="86">
        <v>10.8</v>
      </c>
      <c r="V23" s="173" t="s">
        <v>374</v>
      </c>
      <c r="W23" s="46">
        <v>99.5</v>
      </c>
      <c r="X23" s="45">
        <v>7.9</v>
      </c>
      <c r="Y23" s="86">
        <v>14.9</v>
      </c>
      <c r="Z23" s="173" t="s">
        <v>374</v>
      </c>
      <c r="AA23" s="51" t="s">
        <v>48</v>
      </c>
      <c r="AB23" s="48"/>
    </row>
    <row r="24" spans="1:28" s="49" customFormat="1" ht="12" customHeight="1">
      <c r="A24" s="43" t="s">
        <v>49</v>
      </c>
      <c r="B24" s="50"/>
      <c r="C24" s="82">
        <v>125.4</v>
      </c>
      <c r="D24" s="81">
        <v>24</v>
      </c>
      <c r="E24" s="86">
        <v>12.4</v>
      </c>
      <c r="F24" s="173" t="s">
        <v>374</v>
      </c>
      <c r="G24" s="46">
        <v>114.7</v>
      </c>
      <c r="H24" s="45">
        <v>28.3</v>
      </c>
      <c r="I24" s="86">
        <v>8.1999999999999993</v>
      </c>
      <c r="J24" s="173" t="s">
        <v>374</v>
      </c>
      <c r="K24" s="46">
        <v>132.5</v>
      </c>
      <c r="L24" s="45">
        <v>21.7</v>
      </c>
      <c r="M24" s="86">
        <v>14.1</v>
      </c>
      <c r="N24" s="173" t="s">
        <v>374</v>
      </c>
      <c r="O24" s="46">
        <v>115.5</v>
      </c>
      <c r="P24" s="45">
        <v>2.5</v>
      </c>
      <c r="Q24" s="86">
        <v>11.2</v>
      </c>
      <c r="R24" s="173" t="s">
        <v>376</v>
      </c>
      <c r="S24" s="46">
        <v>108.3</v>
      </c>
      <c r="T24" s="45">
        <v>41.2</v>
      </c>
      <c r="U24" s="86">
        <v>16.8</v>
      </c>
      <c r="V24" s="173" t="s">
        <v>374</v>
      </c>
      <c r="W24" s="46">
        <v>140.19999999999999</v>
      </c>
      <c r="X24" s="45">
        <v>45.1</v>
      </c>
      <c r="Y24" s="86">
        <v>14.8</v>
      </c>
      <c r="Z24" s="173" t="s">
        <v>374</v>
      </c>
      <c r="AA24" s="51" t="s">
        <v>50</v>
      </c>
      <c r="AB24" s="48"/>
    </row>
    <row r="25" spans="1:28" s="49" customFormat="1" ht="12" customHeight="1">
      <c r="A25" s="43" t="s">
        <v>51</v>
      </c>
      <c r="B25" s="50"/>
      <c r="C25" s="82">
        <v>227.4</v>
      </c>
      <c r="D25" s="81">
        <v>35.4</v>
      </c>
      <c r="E25" s="86">
        <v>11.1</v>
      </c>
      <c r="F25" s="173" t="s">
        <v>374</v>
      </c>
      <c r="G25" s="46">
        <v>170.8</v>
      </c>
      <c r="H25" s="45">
        <v>7.7</v>
      </c>
      <c r="I25" s="86">
        <v>7.5</v>
      </c>
      <c r="J25" s="173" t="s">
        <v>374</v>
      </c>
      <c r="K25" s="46">
        <v>264.5</v>
      </c>
      <c r="L25" s="45">
        <v>51.8</v>
      </c>
      <c r="M25" s="86">
        <v>13.2</v>
      </c>
      <c r="N25" s="173" t="s">
        <v>374</v>
      </c>
      <c r="O25" s="46">
        <v>200</v>
      </c>
      <c r="P25" s="45">
        <v>14</v>
      </c>
      <c r="Q25" s="86">
        <v>9.1999999999999993</v>
      </c>
      <c r="R25" s="173" t="s">
        <v>376</v>
      </c>
      <c r="S25" s="46">
        <v>224.5</v>
      </c>
      <c r="T25" s="45">
        <v>35.5</v>
      </c>
      <c r="U25" s="86">
        <v>20.6</v>
      </c>
      <c r="V25" s="173" t="s">
        <v>374</v>
      </c>
      <c r="W25" s="46">
        <v>255.4</v>
      </c>
      <c r="X25" s="45">
        <v>58.4</v>
      </c>
      <c r="Y25" s="86">
        <v>13.2</v>
      </c>
      <c r="Z25" s="173" t="s">
        <v>374</v>
      </c>
      <c r="AA25" s="51" t="s">
        <v>52</v>
      </c>
      <c r="AB25" s="48"/>
    </row>
    <row r="26" spans="1:28" s="49" customFormat="1" ht="12" customHeight="1">
      <c r="A26" s="43" t="s">
        <v>53</v>
      </c>
      <c r="B26" s="50"/>
      <c r="C26" s="82">
        <v>147.4</v>
      </c>
      <c r="D26" s="81">
        <v>-19.5</v>
      </c>
      <c r="E26" s="86">
        <v>9.8000000000000007</v>
      </c>
      <c r="F26" s="173" t="s">
        <v>374</v>
      </c>
      <c r="G26" s="46">
        <v>162.19999999999999</v>
      </c>
      <c r="H26" s="45">
        <v>-25</v>
      </c>
      <c r="I26" s="86">
        <v>6.7</v>
      </c>
      <c r="J26" s="173" t="s">
        <v>374</v>
      </c>
      <c r="K26" s="46">
        <v>137.69999999999999</v>
      </c>
      <c r="L26" s="45">
        <v>-14.6</v>
      </c>
      <c r="M26" s="86">
        <v>12.4</v>
      </c>
      <c r="N26" s="173" t="s">
        <v>374</v>
      </c>
      <c r="O26" s="46">
        <v>173.4</v>
      </c>
      <c r="P26" s="45">
        <v>-6.6</v>
      </c>
      <c r="Q26" s="86">
        <v>7.3</v>
      </c>
      <c r="R26" s="173" t="s">
        <v>376</v>
      </c>
      <c r="S26" s="46">
        <v>132.6</v>
      </c>
      <c r="T26" s="45">
        <v>-43.2</v>
      </c>
      <c r="U26" s="86">
        <v>22.9</v>
      </c>
      <c r="V26" s="173" t="s">
        <v>374</v>
      </c>
      <c r="W26" s="46">
        <v>125.9</v>
      </c>
      <c r="X26" s="45">
        <v>-24.2</v>
      </c>
      <c r="Y26" s="86">
        <v>11.7</v>
      </c>
      <c r="Z26" s="173" t="s">
        <v>374</v>
      </c>
      <c r="AA26" s="51" t="s">
        <v>54</v>
      </c>
      <c r="AB26" s="48"/>
    </row>
    <row r="27" spans="1:28" s="49" customFormat="1" ht="12" customHeight="1">
      <c r="A27" s="43" t="s">
        <v>55</v>
      </c>
      <c r="B27" s="50"/>
      <c r="C27" s="82">
        <v>170.4</v>
      </c>
      <c r="D27" s="81">
        <v>15.9</v>
      </c>
      <c r="E27" s="86">
        <v>9.1999999999999993</v>
      </c>
      <c r="F27" s="173" t="s">
        <v>374</v>
      </c>
      <c r="G27" s="46">
        <v>168.1</v>
      </c>
      <c r="H27" s="45">
        <v>25.4</v>
      </c>
      <c r="I27" s="86">
        <v>7.1</v>
      </c>
      <c r="J27" s="173" t="s">
        <v>374</v>
      </c>
      <c r="K27" s="46">
        <v>171.9</v>
      </c>
      <c r="L27" s="45">
        <v>10.5</v>
      </c>
      <c r="M27" s="86">
        <v>11.1</v>
      </c>
      <c r="N27" s="173" t="s">
        <v>374</v>
      </c>
      <c r="O27" s="46">
        <v>189.4</v>
      </c>
      <c r="P27" s="45">
        <v>30.1</v>
      </c>
      <c r="Q27" s="86">
        <v>5.5</v>
      </c>
      <c r="R27" s="173" t="s">
        <v>376</v>
      </c>
      <c r="S27" s="46">
        <v>106.4</v>
      </c>
      <c r="T27" s="45">
        <v>-14.1</v>
      </c>
      <c r="U27" s="86">
        <v>27</v>
      </c>
      <c r="V27" s="173" t="s">
        <v>374</v>
      </c>
      <c r="W27" s="46">
        <v>169.6</v>
      </c>
      <c r="X27" s="45">
        <v>9.4</v>
      </c>
      <c r="Y27" s="86">
        <v>10.199999999999999</v>
      </c>
      <c r="Z27" s="173" t="s">
        <v>374</v>
      </c>
      <c r="AA27" s="51" t="s">
        <v>56</v>
      </c>
      <c r="AB27" s="48"/>
    </row>
    <row r="28" spans="1:28" s="49" customFormat="1" ht="12" customHeight="1">
      <c r="A28" s="43" t="s">
        <v>57</v>
      </c>
      <c r="B28" s="50"/>
      <c r="C28" s="82">
        <v>165.2</v>
      </c>
      <c r="D28" s="81">
        <v>16.399999999999999</v>
      </c>
      <c r="E28" s="86">
        <v>8.6</v>
      </c>
      <c r="F28" s="173" t="s">
        <v>374</v>
      </c>
      <c r="G28" s="46">
        <v>180.7</v>
      </c>
      <c r="H28" s="45">
        <v>37.6</v>
      </c>
      <c r="I28" s="86">
        <v>7.4</v>
      </c>
      <c r="J28" s="173" t="s">
        <v>374</v>
      </c>
      <c r="K28" s="46">
        <v>155</v>
      </c>
      <c r="L28" s="45">
        <v>4.0999999999999996</v>
      </c>
      <c r="M28" s="86">
        <v>9.8000000000000007</v>
      </c>
      <c r="N28" s="173" t="s">
        <v>374</v>
      </c>
      <c r="O28" s="46">
        <v>148.30000000000001</v>
      </c>
      <c r="P28" s="45">
        <v>-3.1</v>
      </c>
      <c r="Q28" s="86">
        <v>3.4</v>
      </c>
      <c r="R28" s="173" t="s">
        <v>376</v>
      </c>
      <c r="S28" s="46">
        <v>204.1</v>
      </c>
      <c r="T28" s="45">
        <v>119.5</v>
      </c>
      <c r="U28" s="86">
        <v>28.8</v>
      </c>
      <c r="V28" s="173" t="s">
        <v>374</v>
      </c>
      <c r="W28" s="46">
        <v>170.8</v>
      </c>
      <c r="X28" s="45">
        <v>18.100000000000001</v>
      </c>
      <c r="Y28" s="86">
        <v>8.6</v>
      </c>
      <c r="Z28" s="173" t="s">
        <v>376</v>
      </c>
      <c r="AA28" s="51" t="s">
        <v>58</v>
      </c>
      <c r="AB28" s="48"/>
    </row>
    <row r="29" spans="1:28" s="49" customFormat="1" ht="12" customHeight="1">
      <c r="A29" s="43" t="s">
        <v>59</v>
      </c>
      <c r="B29" s="50"/>
      <c r="C29" s="82">
        <v>163</v>
      </c>
      <c r="D29" s="81">
        <v>34.799999999999997</v>
      </c>
      <c r="E29" s="86">
        <v>7.2</v>
      </c>
      <c r="F29" s="173" t="s">
        <v>374</v>
      </c>
      <c r="G29" s="46">
        <v>136.5</v>
      </c>
      <c r="H29" s="45">
        <v>21.8</v>
      </c>
      <c r="I29" s="86">
        <v>6.5</v>
      </c>
      <c r="J29" s="173" t="s">
        <v>376</v>
      </c>
      <c r="K29" s="46">
        <v>180.5</v>
      </c>
      <c r="L29" s="45">
        <v>42.5</v>
      </c>
      <c r="M29" s="86">
        <v>7.9</v>
      </c>
      <c r="N29" s="173" t="s">
        <v>376</v>
      </c>
      <c r="O29" s="46">
        <v>148.9</v>
      </c>
      <c r="P29" s="45">
        <v>21.2</v>
      </c>
      <c r="Q29" s="86">
        <v>0.8</v>
      </c>
      <c r="R29" s="173" t="s">
        <v>376</v>
      </c>
      <c r="S29" s="46">
        <v>103.8</v>
      </c>
      <c r="T29" s="45">
        <v>3.9</v>
      </c>
      <c r="U29" s="86">
        <v>28.1</v>
      </c>
      <c r="V29" s="173" t="s">
        <v>374</v>
      </c>
      <c r="W29" s="46">
        <v>193.9</v>
      </c>
      <c r="X29" s="45">
        <v>55.2</v>
      </c>
      <c r="Y29" s="86">
        <v>6.7</v>
      </c>
      <c r="Z29" s="173" t="s">
        <v>376</v>
      </c>
      <c r="AA29" s="51" t="s">
        <v>60</v>
      </c>
      <c r="AB29" s="48"/>
    </row>
    <row r="30" spans="1:28" s="49" customFormat="1" ht="12" customHeight="1">
      <c r="A30" s="43" t="s">
        <v>61</v>
      </c>
      <c r="B30" s="50"/>
      <c r="C30" s="82">
        <v>145.69999999999999</v>
      </c>
      <c r="D30" s="81">
        <v>-4.7</v>
      </c>
      <c r="E30" s="86">
        <v>5.2</v>
      </c>
      <c r="F30" s="173" t="s">
        <v>376</v>
      </c>
      <c r="G30" s="46">
        <v>145.69999999999999</v>
      </c>
      <c r="H30" s="45">
        <v>15.2</v>
      </c>
      <c r="I30" s="86">
        <v>5.2</v>
      </c>
      <c r="J30" s="173" t="s">
        <v>376</v>
      </c>
      <c r="K30" s="46">
        <v>145.6</v>
      </c>
      <c r="L30" s="45">
        <v>-14.5</v>
      </c>
      <c r="M30" s="86">
        <v>5.2</v>
      </c>
      <c r="N30" s="173" t="s">
        <v>376</v>
      </c>
      <c r="O30" s="46">
        <v>153.30000000000001</v>
      </c>
      <c r="P30" s="45">
        <v>-14.7</v>
      </c>
      <c r="Q30" s="86">
        <v>-1.4</v>
      </c>
      <c r="R30" s="172" t="s">
        <v>373</v>
      </c>
      <c r="S30" s="46">
        <v>95.2</v>
      </c>
      <c r="T30" s="45">
        <v>2.1</v>
      </c>
      <c r="U30" s="86">
        <v>27.3</v>
      </c>
      <c r="V30" s="173" t="s">
        <v>374</v>
      </c>
      <c r="W30" s="46">
        <v>152.4</v>
      </c>
      <c r="X30" s="45">
        <v>6.5</v>
      </c>
      <c r="Y30" s="86">
        <v>4</v>
      </c>
      <c r="Z30" s="173" t="s">
        <v>376</v>
      </c>
      <c r="AA30" s="51" t="s">
        <v>62</v>
      </c>
      <c r="AB30" s="48"/>
    </row>
    <row r="31" spans="1:28" s="49" customFormat="1" ht="12" customHeight="1">
      <c r="A31" s="43" t="s">
        <v>63</v>
      </c>
      <c r="B31" s="50"/>
      <c r="C31" s="82">
        <v>156.9</v>
      </c>
      <c r="D31" s="81">
        <v>4.5</v>
      </c>
      <c r="E31" s="86">
        <v>3.5</v>
      </c>
      <c r="F31" s="173" t="s">
        <v>376</v>
      </c>
      <c r="G31" s="46">
        <v>170.2</v>
      </c>
      <c r="H31" s="45">
        <v>19.3</v>
      </c>
      <c r="I31" s="86">
        <v>4.2</v>
      </c>
      <c r="J31" s="173" t="s">
        <v>376</v>
      </c>
      <c r="K31" s="46">
        <v>148.1</v>
      </c>
      <c r="L31" s="45">
        <v>-4.5</v>
      </c>
      <c r="M31" s="86">
        <v>2.7</v>
      </c>
      <c r="N31" s="173" t="s">
        <v>376</v>
      </c>
      <c r="O31" s="46">
        <v>155.6</v>
      </c>
      <c r="P31" s="45">
        <v>3.3</v>
      </c>
      <c r="Q31" s="86">
        <v>-3.8</v>
      </c>
      <c r="R31" s="172" t="s">
        <v>373</v>
      </c>
      <c r="S31" s="46">
        <v>206.7</v>
      </c>
      <c r="T31" s="45">
        <v>55.6</v>
      </c>
      <c r="U31" s="86">
        <v>25.9</v>
      </c>
      <c r="V31" s="173" t="s">
        <v>374</v>
      </c>
      <c r="W31" s="46">
        <v>144</v>
      </c>
      <c r="X31" s="45">
        <v>-6.8</v>
      </c>
      <c r="Y31" s="86">
        <v>2.2999999999999998</v>
      </c>
      <c r="Z31" s="173" t="s">
        <v>376</v>
      </c>
      <c r="AA31" s="51" t="s">
        <v>64</v>
      </c>
      <c r="AB31" s="48"/>
    </row>
    <row r="32" spans="1:28" s="49" customFormat="1" ht="12" customHeight="1">
      <c r="A32" s="43" t="s">
        <v>65</v>
      </c>
      <c r="B32" s="50"/>
      <c r="C32" s="82">
        <v>127.1</v>
      </c>
      <c r="D32" s="81">
        <v>-3.9</v>
      </c>
      <c r="E32" s="86">
        <v>2.6</v>
      </c>
      <c r="F32" s="173" t="s">
        <v>376</v>
      </c>
      <c r="G32" s="46">
        <v>117.5</v>
      </c>
      <c r="H32" s="45">
        <v>-23.2</v>
      </c>
      <c r="I32" s="86">
        <v>3.5</v>
      </c>
      <c r="J32" s="173" t="s">
        <v>374</v>
      </c>
      <c r="K32" s="46">
        <v>133.30000000000001</v>
      </c>
      <c r="L32" s="45">
        <v>12.5</v>
      </c>
      <c r="M32" s="86">
        <v>0.6</v>
      </c>
      <c r="N32" s="173" t="s">
        <v>376</v>
      </c>
      <c r="O32" s="46">
        <v>124.1</v>
      </c>
      <c r="P32" s="45">
        <v>-25.1</v>
      </c>
      <c r="Q32" s="86">
        <v>-5.6</v>
      </c>
      <c r="R32" s="172" t="s">
        <v>373</v>
      </c>
      <c r="S32" s="46">
        <v>93.5</v>
      </c>
      <c r="T32" s="45">
        <v>14.6</v>
      </c>
      <c r="U32" s="86">
        <v>22.4</v>
      </c>
      <c r="V32" s="173" t="s">
        <v>376</v>
      </c>
      <c r="W32" s="46">
        <v>139.5</v>
      </c>
      <c r="X32" s="45">
        <v>23.2</v>
      </c>
      <c r="Y32" s="86">
        <v>1.3</v>
      </c>
      <c r="Z32" s="173" t="s">
        <v>376</v>
      </c>
      <c r="AA32" s="51" t="s">
        <v>66</v>
      </c>
      <c r="AB32" s="48"/>
    </row>
    <row r="33" spans="1:28" s="49" customFormat="1" ht="12" customHeight="1">
      <c r="A33" s="43" t="s">
        <v>67</v>
      </c>
      <c r="B33" s="50"/>
      <c r="C33" s="82">
        <v>112.6</v>
      </c>
      <c r="D33" s="81">
        <v>-17.600000000000001</v>
      </c>
      <c r="E33" s="86">
        <v>2.1</v>
      </c>
      <c r="F33" s="173" t="s">
        <v>376</v>
      </c>
      <c r="G33" s="54">
        <v>102.6</v>
      </c>
      <c r="H33" s="45">
        <v>-30.9</v>
      </c>
      <c r="I33" s="86">
        <v>3.5</v>
      </c>
      <c r="J33" s="173" t="s">
        <v>374</v>
      </c>
      <c r="K33" s="54">
        <v>119.2</v>
      </c>
      <c r="L33" s="45">
        <v>-7.5</v>
      </c>
      <c r="M33" s="86">
        <v>-1.3</v>
      </c>
      <c r="N33" s="172" t="s">
        <v>373</v>
      </c>
      <c r="O33" s="54">
        <v>127.3</v>
      </c>
      <c r="P33" s="45">
        <v>-16.899999999999999</v>
      </c>
      <c r="Q33" s="86">
        <v>-7.3</v>
      </c>
      <c r="R33" s="172" t="s">
        <v>373</v>
      </c>
      <c r="S33" s="54">
        <v>110.1</v>
      </c>
      <c r="T33" s="45">
        <v>-14.5</v>
      </c>
      <c r="U33" s="86">
        <v>19.3</v>
      </c>
      <c r="V33" s="173" t="s">
        <v>376</v>
      </c>
      <c r="W33" s="54">
        <v>98.7</v>
      </c>
      <c r="X33" s="45">
        <v>-19.5</v>
      </c>
      <c r="Y33" s="86">
        <v>0.7</v>
      </c>
      <c r="Z33" s="173" t="s">
        <v>376</v>
      </c>
      <c r="AA33" s="51" t="s">
        <v>68</v>
      </c>
      <c r="AB33" s="48"/>
    </row>
    <row r="34" spans="1:28" s="49" customFormat="1" ht="12" customHeight="1">
      <c r="A34" s="43" t="s">
        <v>69</v>
      </c>
      <c r="B34" s="50"/>
      <c r="C34" s="82">
        <v>183.7</v>
      </c>
      <c r="D34" s="81">
        <v>26.4</v>
      </c>
      <c r="E34" s="86">
        <v>1.5</v>
      </c>
      <c r="F34" s="173" t="s">
        <v>376</v>
      </c>
      <c r="G34" s="54">
        <v>237.1</v>
      </c>
      <c r="H34" s="45">
        <v>58.5</v>
      </c>
      <c r="I34" s="86">
        <v>4.5</v>
      </c>
      <c r="J34" s="173" t="s">
        <v>374</v>
      </c>
      <c r="K34" s="54">
        <v>148.69999999999999</v>
      </c>
      <c r="L34" s="45">
        <v>4.4000000000000004</v>
      </c>
      <c r="M34" s="86">
        <v>-3.4</v>
      </c>
      <c r="N34" s="172" t="s">
        <v>373</v>
      </c>
      <c r="O34" s="54">
        <v>232.3</v>
      </c>
      <c r="P34" s="45">
        <v>38.700000000000003</v>
      </c>
      <c r="Q34" s="86">
        <v>-8.8000000000000007</v>
      </c>
      <c r="R34" s="172" t="s">
        <v>373</v>
      </c>
      <c r="S34" s="54">
        <v>219.3</v>
      </c>
      <c r="T34" s="45">
        <v>42.6</v>
      </c>
      <c r="U34" s="86">
        <v>14.9</v>
      </c>
      <c r="V34" s="173" t="s">
        <v>376</v>
      </c>
      <c r="W34" s="54">
        <v>125.4</v>
      </c>
      <c r="X34" s="45">
        <v>3.7</v>
      </c>
      <c r="Y34" s="86">
        <v>0.6</v>
      </c>
      <c r="Z34" s="173" t="s">
        <v>374</v>
      </c>
      <c r="AA34" s="51" t="s">
        <v>70</v>
      </c>
      <c r="AB34" s="48"/>
    </row>
    <row r="35" spans="1:28" s="49" customFormat="1" ht="12" customHeight="1">
      <c r="A35" s="43"/>
      <c r="B35" s="50"/>
      <c r="C35" s="82"/>
      <c r="D35" s="81"/>
      <c r="E35" s="86"/>
      <c r="F35" s="174"/>
      <c r="G35" s="46"/>
      <c r="H35" s="45"/>
      <c r="I35" s="86"/>
      <c r="J35" s="174"/>
      <c r="K35" s="46"/>
      <c r="L35" s="45"/>
      <c r="M35" s="86"/>
      <c r="N35" s="174"/>
      <c r="O35" s="46"/>
      <c r="P35" s="45"/>
      <c r="Q35" s="86"/>
      <c r="R35" s="174"/>
      <c r="S35" s="46"/>
      <c r="T35" s="45"/>
      <c r="U35" s="86"/>
      <c r="V35" s="174"/>
      <c r="W35" s="46"/>
      <c r="X35" s="45"/>
      <c r="Y35" s="86"/>
      <c r="Z35" s="174"/>
      <c r="AA35" s="51"/>
      <c r="AB35" s="48"/>
    </row>
    <row r="36" spans="1:28" s="42" customFormat="1" ht="12" customHeight="1">
      <c r="A36" s="36">
        <v>2020</v>
      </c>
      <c r="B36" s="37"/>
      <c r="C36" s="83">
        <v>150.69999999999999</v>
      </c>
      <c r="D36" s="80">
        <v>-1.5</v>
      </c>
      <c r="E36" s="171">
        <v>-1</v>
      </c>
      <c r="F36" s="172" t="s">
        <v>375</v>
      </c>
      <c r="G36" s="57">
        <v>170.8</v>
      </c>
      <c r="H36" s="39">
        <v>12.3</v>
      </c>
      <c r="I36" s="171">
        <v>9.8000000000000007</v>
      </c>
      <c r="J36" s="173" t="s">
        <v>374</v>
      </c>
      <c r="K36" s="57">
        <v>137.4</v>
      </c>
      <c r="L36" s="39">
        <v>-10.5</v>
      </c>
      <c r="M36" s="171">
        <v>-7.9</v>
      </c>
      <c r="N36" s="172" t="s">
        <v>373</v>
      </c>
      <c r="O36" s="57">
        <v>158.69999999999999</v>
      </c>
      <c r="P36" s="39">
        <v>0.7</v>
      </c>
      <c r="Q36" s="171">
        <v>-8.8000000000000007</v>
      </c>
      <c r="R36" s="172" t="s">
        <v>375</v>
      </c>
      <c r="S36" s="57">
        <v>151.5</v>
      </c>
      <c r="T36" s="39">
        <v>6</v>
      </c>
      <c r="U36" s="171">
        <v>5.9</v>
      </c>
      <c r="V36" s="173" t="s">
        <v>374</v>
      </c>
      <c r="W36" s="57">
        <v>142.5</v>
      </c>
      <c r="X36" s="39">
        <v>-5.8</v>
      </c>
      <c r="Y36" s="171">
        <v>-2.2000000000000002</v>
      </c>
      <c r="Z36" s="172" t="s">
        <v>373</v>
      </c>
      <c r="AA36" s="40">
        <v>2020</v>
      </c>
      <c r="AB36" s="41"/>
    </row>
    <row r="37" spans="1:28" s="49" customFormat="1" ht="12" customHeight="1">
      <c r="A37" s="43" t="s">
        <v>90</v>
      </c>
      <c r="B37" s="44"/>
      <c r="C37" s="58">
        <v>137.1</v>
      </c>
      <c r="D37" s="81">
        <v>-11.3</v>
      </c>
      <c r="E37" s="86">
        <v>0.3</v>
      </c>
      <c r="F37" s="175" t="s">
        <v>376</v>
      </c>
      <c r="G37" s="54">
        <v>154</v>
      </c>
      <c r="H37" s="45">
        <v>14.2</v>
      </c>
      <c r="I37" s="86">
        <v>5.8</v>
      </c>
      <c r="J37" s="173" t="s">
        <v>374</v>
      </c>
      <c r="K37" s="54">
        <v>126</v>
      </c>
      <c r="L37" s="45">
        <v>-24.7</v>
      </c>
      <c r="M37" s="86">
        <v>-7.2</v>
      </c>
      <c r="N37" s="172" t="s">
        <v>373</v>
      </c>
      <c r="O37" s="54">
        <v>146.9</v>
      </c>
      <c r="P37" s="45">
        <v>0.7</v>
      </c>
      <c r="Q37" s="86">
        <v>-10.8</v>
      </c>
      <c r="R37" s="172" t="s">
        <v>373</v>
      </c>
      <c r="S37" s="54">
        <v>166.3</v>
      </c>
      <c r="T37" s="45">
        <v>12.7</v>
      </c>
      <c r="U37" s="86">
        <v>8.3000000000000007</v>
      </c>
      <c r="V37" s="173" t="s">
        <v>376</v>
      </c>
      <c r="W37" s="54">
        <v>119.1</v>
      </c>
      <c r="X37" s="45">
        <v>-27.8</v>
      </c>
      <c r="Y37" s="86">
        <v>-0.4</v>
      </c>
      <c r="Z37" s="175" t="s">
        <v>375</v>
      </c>
      <c r="AA37" s="47" t="s">
        <v>90</v>
      </c>
      <c r="AB37" s="48"/>
    </row>
    <row r="38" spans="1:28" s="49" customFormat="1" ht="12" customHeight="1">
      <c r="A38" s="43" t="s">
        <v>91</v>
      </c>
      <c r="B38" s="44"/>
      <c r="C38" s="58">
        <v>163.9</v>
      </c>
      <c r="D38" s="81">
        <v>1.8</v>
      </c>
      <c r="E38" s="86">
        <v>-2.2000000000000002</v>
      </c>
      <c r="F38" s="172" t="s">
        <v>373</v>
      </c>
      <c r="G38" s="60">
        <v>203.1</v>
      </c>
      <c r="H38" s="81">
        <v>19.2</v>
      </c>
      <c r="I38" s="86">
        <v>8</v>
      </c>
      <c r="J38" s="173" t="s">
        <v>374</v>
      </c>
      <c r="K38" s="60">
        <v>138.1</v>
      </c>
      <c r="L38" s="81">
        <v>-10.8</v>
      </c>
      <c r="M38" s="86">
        <v>-11.2</v>
      </c>
      <c r="N38" s="172" t="s">
        <v>373</v>
      </c>
      <c r="O38" s="60">
        <v>179.7</v>
      </c>
      <c r="P38" s="81">
        <v>5.5</v>
      </c>
      <c r="Q38" s="86">
        <v>-13</v>
      </c>
      <c r="R38" s="172" t="s">
        <v>373</v>
      </c>
      <c r="S38" s="60">
        <v>120</v>
      </c>
      <c r="T38" s="81">
        <v>-18.8</v>
      </c>
      <c r="U38" s="86">
        <v>0.7</v>
      </c>
      <c r="V38" s="173" t="s">
        <v>376</v>
      </c>
      <c r="W38" s="60">
        <v>160.6</v>
      </c>
      <c r="X38" s="81">
        <v>3.3</v>
      </c>
      <c r="Y38" s="86">
        <v>-1</v>
      </c>
      <c r="Z38" s="172" t="s">
        <v>375</v>
      </c>
      <c r="AA38" s="47" t="s">
        <v>91</v>
      </c>
      <c r="AB38" s="48"/>
    </row>
    <row r="39" spans="1:28" s="49" customFormat="1" ht="12" customHeight="1">
      <c r="A39" s="43" t="s">
        <v>92</v>
      </c>
      <c r="B39" s="44"/>
      <c r="C39" s="58">
        <v>161.9</v>
      </c>
      <c r="D39" s="81">
        <v>4.3</v>
      </c>
      <c r="E39" s="86">
        <v>-2</v>
      </c>
      <c r="F39" s="172" t="s">
        <v>375</v>
      </c>
      <c r="G39" s="62">
        <v>183</v>
      </c>
      <c r="H39" s="63">
        <v>21.3</v>
      </c>
      <c r="I39" s="86">
        <v>11.8</v>
      </c>
      <c r="J39" s="173" t="s">
        <v>374</v>
      </c>
      <c r="K39" s="62">
        <v>148.1</v>
      </c>
      <c r="L39" s="63">
        <v>-6.3</v>
      </c>
      <c r="M39" s="86">
        <v>-9.4</v>
      </c>
      <c r="N39" s="172" t="s">
        <v>375</v>
      </c>
      <c r="O39" s="62">
        <v>160</v>
      </c>
      <c r="P39" s="63">
        <v>4.8</v>
      </c>
      <c r="Q39" s="86">
        <v>-10</v>
      </c>
      <c r="R39" s="172" t="s">
        <v>375</v>
      </c>
      <c r="S39" s="62">
        <v>147.19999999999999</v>
      </c>
      <c r="T39" s="63">
        <v>8.8000000000000007</v>
      </c>
      <c r="U39" s="86">
        <v>2.2000000000000002</v>
      </c>
      <c r="V39" s="173" t="s">
        <v>374</v>
      </c>
      <c r="W39" s="62">
        <v>168.1</v>
      </c>
      <c r="X39" s="63">
        <v>2.8</v>
      </c>
      <c r="Y39" s="86">
        <v>-1.6</v>
      </c>
      <c r="Z39" s="172" t="s">
        <v>373</v>
      </c>
      <c r="AA39" s="47" t="s">
        <v>92</v>
      </c>
      <c r="AB39" s="48"/>
    </row>
    <row r="40" spans="1:28" s="49" customFormat="1" ht="12" customHeight="1">
      <c r="A40" s="43" t="s">
        <v>93</v>
      </c>
      <c r="B40" s="44"/>
      <c r="C40" s="58">
        <v>139.69999999999999</v>
      </c>
      <c r="D40" s="81">
        <v>-1</v>
      </c>
      <c r="E40" s="86">
        <v>-0.2</v>
      </c>
      <c r="F40" s="175" t="s">
        <v>375</v>
      </c>
      <c r="G40" s="62">
        <v>143.30000000000001</v>
      </c>
      <c r="H40" s="63">
        <v>-6</v>
      </c>
      <c r="I40" s="86">
        <v>13.4</v>
      </c>
      <c r="J40" s="173" t="s">
        <v>374</v>
      </c>
      <c r="K40" s="62">
        <v>137.4</v>
      </c>
      <c r="L40" s="63">
        <v>2.8</v>
      </c>
      <c r="M40" s="86">
        <v>-3.5</v>
      </c>
      <c r="N40" s="172" t="s">
        <v>375</v>
      </c>
      <c r="O40" s="62">
        <v>148.1</v>
      </c>
      <c r="P40" s="63">
        <v>-8.1</v>
      </c>
      <c r="Q40" s="86">
        <v>-1.1000000000000001</v>
      </c>
      <c r="R40" s="172" t="s">
        <v>375</v>
      </c>
      <c r="S40" s="62">
        <v>172.4</v>
      </c>
      <c r="T40" s="63">
        <v>22.3</v>
      </c>
      <c r="U40" s="86">
        <v>12.3</v>
      </c>
      <c r="V40" s="173" t="s">
        <v>374</v>
      </c>
      <c r="W40" s="62">
        <v>122.1</v>
      </c>
      <c r="X40" s="63">
        <v>0.8</v>
      </c>
      <c r="Y40" s="86">
        <v>-6.1</v>
      </c>
      <c r="Z40" s="172" t="s">
        <v>373</v>
      </c>
      <c r="AA40" s="47" t="s">
        <v>93</v>
      </c>
      <c r="AB40" s="48"/>
    </row>
    <row r="41" spans="1:28" s="49" customFormat="1" ht="12" customHeight="1">
      <c r="A41" s="43"/>
      <c r="B41" s="50"/>
      <c r="C41" s="85"/>
      <c r="D41" s="86"/>
      <c r="E41" s="86"/>
      <c r="F41" s="174"/>
      <c r="G41" s="64"/>
      <c r="H41" s="63"/>
      <c r="I41" s="86"/>
      <c r="J41" s="174"/>
      <c r="K41" s="64"/>
      <c r="L41" s="63"/>
      <c r="M41" s="86"/>
      <c r="N41" s="174"/>
      <c r="O41" s="64"/>
      <c r="P41" s="63"/>
      <c r="Q41" s="86"/>
      <c r="R41" s="174"/>
      <c r="S41" s="64"/>
      <c r="T41" s="63"/>
      <c r="U41" s="86"/>
      <c r="V41" s="174"/>
      <c r="W41" s="64"/>
      <c r="X41" s="63"/>
      <c r="Y41" s="86"/>
      <c r="Z41" s="174"/>
      <c r="AA41" s="51"/>
      <c r="AB41" s="48"/>
    </row>
    <row r="42" spans="1:28" s="49" customFormat="1" ht="12" customHeight="1">
      <c r="A42" s="43" t="s">
        <v>47</v>
      </c>
      <c r="B42" s="50"/>
      <c r="C42" s="58">
        <v>119.3</v>
      </c>
      <c r="D42" s="86">
        <v>7.8</v>
      </c>
      <c r="E42" s="86">
        <v>1.1000000000000001</v>
      </c>
      <c r="F42" s="173" t="s">
        <v>376</v>
      </c>
      <c r="G42" s="64">
        <v>142.80000000000001</v>
      </c>
      <c r="H42" s="63">
        <v>19.899999999999999</v>
      </c>
      <c r="I42" s="86">
        <v>5.5</v>
      </c>
      <c r="J42" s="173" t="s">
        <v>374</v>
      </c>
      <c r="K42" s="64">
        <v>103.9</v>
      </c>
      <c r="L42" s="63">
        <v>-1.2</v>
      </c>
      <c r="M42" s="86">
        <v>-5.3</v>
      </c>
      <c r="N42" s="172" t="s">
        <v>373</v>
      </c>
      <c r="O42" s="64">
        <v>146.1</v>
      </c>
      <c r="P42" s="63">
        <v>19.5</v>
      </c>
      <c r="Q42" s="86">
        <v>-9.8000000000000007</v>
      </c>
      <c r="R42" s="172" t="s">
        <v>373</v>
      </c>
      <c r="S42" s="64">
        <v>111.7</v>
      </c>
      <c r="T42" s="63">
        <v>1.6</v>
      </c>
      <c r="U42" s="86">
        <v>11.7</v>
      </c>
      <c r="V42" s="173" t="s">
        <v>376</v>
      </c>
      <c r="W42" s="64">
        <v>95</v>
      </c>
      <c r="X42" s="63">
        <v>-4.5999999999999996</v>
      </c>
      <c r="Y42" s="86">
        <v>0.2</v>
      </c>
      <c r="Z42" s="175" t="s">
        <v>374</v>
      </c>
      <c r="AA42" s="51" t="s">
        <v>48</v>
      </c>
      <c r="AB42" s="48"/>
    </row>
    <row r="43" spans="1:28" s="49" customFormat="1" ht="12" customHeight="1">
      <c r="A43" s="43" t="s">
        <v>49</v>
      </c>
      <c r="B43" s="50"/>
      <c r="C43" s="58">
        <v>129.19999999999999</v>
      </c>
      <c r="D43" s="86">
        <v>3</v>
      </c>
      <c r="E43" s="86">
        <v>0.4</v>
      </c>
      <c r="F43" s="175" t="s">
        <v>376</v>
      </c>
      <c r="G43" s="62">
        <v>163.6</v>
      </c>
      <c r="H43" s="63">
        <v>42.6</v>
      </c>
      <c r="I43" s="86">
        <v>5.7</v>
      </c>
      <c r="J43" s="173" t="s">
        <v>374</v>
      </c>
      <c r="K43" s="62">
        <v>106.7</v>
      </c>
      <c r="L43" s="63">
        <v>-19.5</v>
      </c>
      <c r="M43" s="86">
        <v>-7.3</v>
      </c>
      <c r="N43" s="172" t="s">
        <v>373</v>
      </c>
      <c r="O43" s="62">
        <v>122.9</v>
      </c>
      <c r="P43" s="63">
        <v>6.5</v>
      </c>
      <c r="Q43" s="86">
        <v>-10.9</v>
      </c>
      <c r="R43" s="172" t="s">
        <v>373</v>
      </c>
      <c r="S43" s="62">
        <v>219.4</v>
      </c>
      <c r="T43" s="63">
        <v>102.6</v>
      </c>
      <c r="U43" s="86">
        <v>8.1999999999999993</v>
      </c>
      <c r="V43" s="173" t="s">
        <v>376</v>
      </c>
      <c r="W43" s="62">
        <v>109.9</v>
      </c>
      <c r="X43" s="63">
        <v>-21.6</v>
      </c>
      <c r="Y43" s="86">
        <v>-0.6</v>
      </c>
      <c r="Z43" s="172" t="s">
        <v>373</v>
      </c>
      <c r="AA43" s="51" t="s">
        <v>50</v>
      </c>
      <c r="AB43" s="48"/>
    </row>
    <row r="44" spans="1:28" s="49" customFormat="1" ht="12" customHeight="1">
      <c r="A44" s="43" t="s">
        <v>51</v>
      </c>
      <c r="B44" s="50"/>
      <c r="C44" s="58">
        <v>162.80000000000001</v>
      </c>
      <c r="D44" s="86">
        <v>-28.4</v>
      </c>
      <c r="E44" s="86">
        <v>-0.5</v>
      </c>
      <c r="F44" s="172" t="s">
        <v>373</v>
      </c>
      <c r="G44" s="62">
        <v>155.69999999999999</v>
      </c>
      <c r="H44" s="63">
        <v>-8.8000000000000007</v>
      </c>
      <c r="I44" s="86">
        <v>6.2</v>
      </c>
      <c r="J44" s="173" t="s">
        <v>374</v>
      </c>
      <c r="K44" s="62">
        <v>167.4</v>
      </c>
      <c r="L44" s="63">
        <v>-36.700000000000003</v>
      </c>
      <c r="M44" s="86">
        <v>-8.9</v>
      </c>
      <c r="N44" s="172" t="s">
        <v>373</v>
      </c>
      <c r="O44" s="62">
        <v>171.7</v>
      </c>
      <c r="P44" s="63">
        <v>-14.1</v>
      </c>
      <c r="Q44" s="86">
        <v>-11.7</v>
      </c>
      <c r="R44" s="172" t="s">
        <v>373</v>
      </c>
      <c r="S44" s="62">
        <v>167.9</v>
      </c>
      <c r="T44" s="63">
        <v>-25.2</v>
      </c>
      <c r="U44" s="86">
        <v>5.2</v>
      </c>
      <c r="V44" s="173" t="s">
        <v>376</v>
      </c>
      <c r="W44" s="62">
        <v>152.4</v>
      </c>
      <c r="X44" s="63">
        <v>-40.299999999999997</v>
      </c>
      <c r="Y44" s="86">
        <v>-0.9</v>
      </c>
      <c r="Z44" s="172" t="s">
        <v>373</v>
      </c>
      <c r="AA44" s="51" t="s">
        <v>52</v>
      </c>
      <c r="AB44" s="48"/>
    </row>
    <row r="45" spans="1:28" s="49" customFormat="1" ht="12" customHeight="1">
      <c r="A45" s="43" t="s">
        <v>53</v>
      </c>
      <c r="B45" s="50"/>
      <c r="C45" s="58">
        <v>158.69999999999999</v>
      </c>
      <c r="D45" s="86">
        <v>7.7</v>
      </c>
      <c r="E45" s="86">
        <v>-1.3</v>
      </c>
      <c r="F45" s="172" t="s">
        <v>373</v>
      </c>
      <c r="G45" s="62">
        <v>197.4</v>
      </c>
      <c r="H45" s="63">
        <v>21.7</v>
      </c>
      <c r="I45" s="86">
        <v>7.2</v>
      </c>
      <c r="J45" s="173" t="s">
        <v>374</v>
      </c>
      <c r="K45" s="62">
        <v>133.19999999999999</v>
      </c>
      <c r="L45" s="63">
        <v>-3.3</v>
      </c>
      <c r="M45" s="86">
        <v>-10.3</v>
      </c>
      <c r="N45" s="172" t="s">
        <v>373</v>
      </c>
      <c r="O45" s="62">
        <v>171.9</v>
      </c>
      <c r="P45" s="63">
        <v>-0.8</v>
      </c>
      <c r="Q45" s="86">
        <v>-12.4</v>
      </c>
      <c r="R45" s="172" t="s">
        <v>373</v>
      </c>
      <c r="S45" s="62">
        <v>113.7</v>
      </c>
      <c r="T45" s="63">
        <v>-14.3</v>
      </c>
      <c r="U45" s="86">
        <v>2.8</v>
      </c>
      <c r="V45" s="173" t="s">
        <v>376</v>
      </c>
      <c r="W45" s="62">
        <v>158.19999999999999</v>
      </c>
      <c r="X45" s="63">
        <v>25.7</v>
      </c>
      <c r="Y45" s="86">
        <v>-1</v>
      </c>
      <c r="Z45" s="172" t="s">
        <v>375</v>
      </c>
      <c r="AA45" s="51" t="s">
        <v>54</v>
      </c>
      <c r="AB45" s="48"/>
    </row>
    <row r="46" spans="1:28" s="49" customFormat="1" ht="12" customHeight="1">
      <c r="A46" s="43" t="s">
        <v>55</v>
      </c>
      <c r="B46" s="50"/>
      <c r="C46" s="58">
        <v>124.4</v>
      </c>
      <c r="D46" s="86">
        <v>-27</v>
      </c>
      <c r="E46" s="86">
        <v>-2.4</v>
      </c>
      <c r="F46" s="172" t="s">
        <v>373</v>
      </c>
      <c r="G46" s="62">
        <v>134.5</v>
      </c>
      <c r="H46" s="63">
        <v>-20</v>
      </c>
      <c r="I46" s="86">
        <v>8</v>
      </c>
      <c r="J46" s="173" t="s">
        <v>374</v>
      </c>
      <c r="K46" s="62">
        <v>117.7</v>
      </c>
      <c r="L46" s="63">
        <v>-31.5</v>
      </c>
      <c r="M46" s="86">
        <v>-11.4</v>
      </c>
      <c r="N46" s="172" t="s">
        <v>373</v>
      </c>
      <c r="O46" s="62">
        <v>124.5</v>
      </c>
      <c r="P46" s="63">
        <v>-34.299999999999997</v>
      </c>
      <c r="Q46" s="86">
        <v>-13</v>
      </c>
      <c r="R46" s="172" t="s">
        <v>373</v>
      </c>
      <c r="S46" s="62">
        <v>97</v>
      </c>
      <c r="T46" s="63">
        <v>-8.8000000000000007</v>
      </c>
      <c r="U46" s="86">
        <v>0.6</v>
      </c>
      <c r="V46" s="173" t="s">
        <v>374</v>
      </c>
      <c r="W46" s="62">
        <v>132.1</v>
      </c>
      <c r="X46" s="63">
        <v>-22.1</v>
      </c>
      <c r="Y46" s="86">
        <v>-1.2</v>
      </c>
      <c r="Z46" s="172" t="s">
        <v>375</v>
      </c>
      <c r="AA46" s="51" t="s">
        <v>56</v>
      </c>
      <c r="AB46" s="48"/>
    </row>
    <row r="47" spans="1:28" s="49" customFormat="1" ht="12" customHeight="1">
      <c r="A47" s="43" t="s">
        <v>57</v>
      </c>
      <c r="B47" s="50"/>
      <c r="C47" s="58">
        <v>208.6</v>
      </c>
      <c r="D47" s="86">
        <v>26.3</v>
      </c>
      <c r="E47" s="86">
        <v>-3</v>
      </c>
      <c r="F47" s="172" t="s">
        <v>373</v>
      </c>
      <c r="G47" s="62">
        <v>277.3</v>
      </c>
      <c r="H47" s="63">
        <v>53.5</v>
      </c>
      <c r="I47" s="86">
        <v>8.9</v>
      </c>
      <c r="J47" s="173" t="s">
        <v>374</v>
      </c>
      <c r="K47" s="62">
        <v>163.4</v>
      </c>
      <c r="L47" s="63">
        <v>5.4</v>
      </c>
      <c r="M47" s="86">
        <v>-11.8</v>
      </c>
      <c r="N47" s="172" t="s">
        <v>373</v>
      </c>
      <c r="O47" s="62">
        <v>242.8</v>
      </c>
      <c r="P47" s="63">
        <v>63.7</v>
      </c>
      <c r="Q47" s="86">
        <v>-13.6</v>
      </c>
      <c r="R47" s="172" t="s">
        <v>373</v>
      </c>
      <c r="S47" s="62">
        <v>149.19999999999999</v>
      </c>
      <c r="T47" s="63">
        <v>-26.9</v>
      </c>
      <c r="U47" s="86">
        <v>-1.1000000000000001</v>
      </c>
      <c r="V47" s="172" t="s">
        <v>373</v>
      </c>
      <c r="W47" s="62">
        <v>191.4</v>
      </c>
      <c r="X47" s="63">
        <v>12.1</v>
      </c>
      <c r="Y47" s="86">
        <v>-0.7</v>
      </c>
      <c r="Z47" s="172" t="s">
        <v>375</v>
      </c>
      <c r="AA47" s="51" t="s">
        <v>58</v>
      </c>
      <c r="AB47" s="48"/>
    </row>
    <row r="48" spans="1:28" s="49" customFormat="1" ht="12" customHeight="1">
      <c r="A48" s="43" t="s">
        <v>59</v>
      </c>
      <c r="B48" s="50"/>
      <c r="C48" s="58">
        <v>158.69999999999999</v>
      </c>
      <c r="D48" s="86">
        <v>-2.6</v>
      </c>
      <c r="E48" s="86">
        <v>-2.9</v>
      </c>
      <c r="F48" s="172" t="s">
        <v>375</v>
      </c>
      <c r="G48" s="62">
        <v>158.1</v>
      </c>
      <c r="H48" s="63">
        <v>15.8</v>
      </c>
      <c r="I48" s="86">
        <v>9.9</v>
      </c>
      <c r="J48" s="173" t="s">
        <v>374</v>
      </c>
      <c r="K48" s="62">
        <v>159.1</v>
      </c>
      <c r="L48" s="63">
        <v>-11.9</v>
      </c>
      <c r="M48" s="86">
        <v>-11</v>
      </c>
      <c r="N48" s="172" t="s">
        <v>375</v>
      </c>
      <c r="O48" s="62">
        <v>131.80000000000001</v>
      </c>
      <c r="P48" s="63">
        <v>-11.5</v>
      </c>
      <c r="Q48" s="86">
        <v>-12.4</v>
      </c>
      <c r="R48" s="172" t="s">
        <v>375</v>
      </c>
      <c r="S48" s="62">
        <v>164</v>
      </c>
      <c r="T48" s="63">
        <v>58</v>
      </c>
      <c r="U48" s="86">
        <v>-0.1</v>
      </c>
      <c r="V48" s="175" t="s">
        <v>375</v>
      </c>
      <c r="W48" s="62">
        <v>184</v>
      </c>
      <c r="X48" s="63">
        <v>-5.0999999999999996</v>
      </c>
      <c r="Y48" s="86">
        <v>-0.9</v>
      </c>
      <c r="Z48" s="172" t="s">
        <v>373</v>
      </c>
      <c r="AA48" s="51" t="s">
        <v>60</v>
      </c>
      <c r="AB48" s="48"/>
    </row>
    <row r="49" spans="1:28" s="49" customFormat="1" ht="12" customHeight="1">
      <c r="A49" s="43" t="s">
        <v>61</v>
      </c>
      <c r="B49" s="50"/>
      <c r="C49" s="58">
        <v>128</v>
      </c>
      <c r="D49" s="86">
        <v>-12.1</v>
      </c>
      <c r="E49" s="86">
        <v>-2</v>
      </c>
      <c r="F49" s="172" t="s">
        <v>375</v>
      </c>
      <c r="G49" s="62">
        <v>137.69999999999999</v>
      </c>
      <c r="H49" s="63">
        <v>-5.5</v>
      </c>
      <c r="I49" s="86">
        <v>12.1</v>
      </c>
      <c r="J49" s="173" t="s">
        <v>374</v>
      </c>
      <c r="K49" s="62">
        <v>121.7</v>
      </c>
      <c r="L49" s="63">
        <v>-16.399999999999999</v>
      </c>
      <c r="M49" s="86">
        <v>-9.5</v>
      </c>
      <c r="N49" s="172" t="s">
        <v>375</v>
      </c>
      <c r="O49" s="62">
        <v>116.8</v>
      </c>
      <c r="P49" s="63">
        <v>-23.8</v>
      </c>
      <c r="Q49" s="86">
        <v>-10.199999999999999</v>
      </c>
      <c r="R49" s="172" t="s">
        <v>375</v>
      </c>
      <c r="S49" s="62">
        <v>138.80000000000001</v>
      </c>
      <c r="T49" s="63">
        <v>45.8</v>
      </c>
      <c r="U49" s="86">
        <v>2.1</v>
      </c>
      <c r="V49" s="173" t="s">
        <v>374</v>
      </c>
      <c r="W49" s="62">
        <v>136.1</v>
      </c>
      <c r="X49" s="63">
        <v>-10.7</v>
      </c>
      <c r="Y49" s="86">
        <v>-1.4</v>
      </c>
      <c r="Z49" s="172" t="s">
        <v>373</v>
      </c>
      <c r="AA49" s="51" t="s">
        <v>62</v>
      </c>
      <c r="AB49" s="48"/>
    </row>
    <row r="50" spans="1:28" s="49" customFormat="1" ht="12" customHeight="1">
      <c r="A50" s="43" t="s">
        <v>63</v>
      </c>
      <c r="B50" s="50"/>
      <c r="C50" s="58">
        <v>199.1</v>
      </c>
      <c r="D50" s="86">
        <v>26.9</v>
      </c>
      <c r="E50" s="86">
        <v>-1.2</v>
      </c>
      <c r="F50" s="172" t="s">
        <v>375</v>
      </c>
      <c r="G50" s="62">
        <v>253.1</v>
      </c>
      <c r="H50" s="63">
        <v>48.7</v>
      </c>
      <c r="I50" s="86">
        <v>13.5</v>
      </c>
      <c r="J50" s="173" t="s">
        <v>374</v>
      </c>
      <c r="K50" s="62">
        <v>163.6</v>
      </c>
      <c r="L50" s="63">
        <v>10.4</v>
      </c>
      <c r="M50" s="86">
        <v>-7.7</v>
      </c>
      <c r="N50" s="172" t="s">
        <v>375</v>
      </c>
      <c r="O50" s="62">
        <v>231.3</v>
      </c>
      <c r="P50" s="63">
        <v>48.7</v>
      </c>
      <c r="Q50" s="86">
        <v>-7.2</v>
      </c>
      <c r="R50" s="172" t="s">
        <v>375</v>
      </c>
      <c r="S50" s="62">
        <v>138.69999999999999</v>
      </c>
      <c r="T50" s="63">
        <v>-32.9</v>
      </c>
      <c r="U50" s="86">
        <v>4.5999999999999996</v>
      </c>
      <c r="V50" s="173" t="s">
        <v>374</v>
      </c>
      <c r="W50" s="62">
        <v>184.2</v>
      </c>
      <c r="X50" s="63">
        <v>27.9</v>
      </c>
      <c r="Y50" s="86">
        <v>-2.5</v>
      </c>
      <c r="Z50" s="172" t="s">
        <v>373</v>
      </c>
      <c r="AA50" s="51" t="s">
        <v>64</v>
      </c>
      <c r="AB50" s="48"/>
    </row>
    <row r="51" spans="1:28" s="49" customFormat="1" ht="12" customHeight="1">
      <c r="A51" s="43" t="s">
        <v>65</v>
      </c>
      <c r="B51" s="50"/>
      <c r="C51" s="58">
        <v>115.3</v>
      </c>
      <c r="D51" s="86">
        <v>-9.3000000000000007</v>
      </c>
      <c r="E51" s="86">
        <v>-0.7</v>
      </c>
      <c r="F51" s="172" t="s">
        <v>375</v>
      </c>
      <c r="G51" s="62">
        <v>128.80000000000001</v>
      </c>
      <c r="H51" s="63">
        <v>9.6</v>
      </c>
      <c r="I51" s="86">
        <v>14.1</v>
      </c>
      <c r="J51" s="173" t="s">
        <v>374</v>
      </c>
      <c r="K51" s="62">
        <v>106.5</v>
      </c>
      <c r="L51" s="63">
        <v>-20.100000000000001</v>
      </c>
      <c r="M51" s="86">
        <v>-5.8</v>
      </c>
      <c r="N51" s="172" t="s">
        <v>375</v>
      </c>
      <c r="O51" s="62">
        <v>126.8</v>
      </c>
      <c r="P51" s="63">
        <v>2.1</v>
      </c>
      <c r="Q51" s="86">
        <v>-3.9</v>
      </c>
      <c r="R51" s="172" t="s">
        <v>375</v>
      </c>
      <c r="S51" s="62">
        <v>118.6</v>
      </c>
      <c r="T51" s="63">
        <v>26.8</v>
      </c>
      <c r="U51" s="86">
        <v>8.4</v>
      </c>
      <c r="V51" s="173" t="s">
        <v>374</v>
      </c>
      <c r="W51" s="62">
        <v>103.1</v>
      </c>
      <c r="X51" s="63">
        <v>-26.1</v>
      </c>
      <c r="Y51" s="86">
        <v>-4.4000000000000004</v>
      </c>
      <c r="Z51" s="172" t="s">
        <v>373</v>
      </c>
      <c r="AA51" s="51" t="s">
        <v>66</v>
      </c>
      <c r="AB51" s="48"/>
    </row>
    <row r="52" spans="1:28" s="49" customFormat="1" ht="12" customHeight="1">
      <c r="A52" s="50" t="s">
        <v>67</v>
      </c>
      <c r="B52" s="50"/>
      <c r="C52" s="58">
        <v>121.9</v>
      </c>
      <c r="D52" s="86">
        <v>8.3000000000000007</v>
      </c>
      <c r="E52" s="86">
        <v>-0.1</v>
      </c>
      <c r="F52" s="175" t="s">
        <v>375</v>
      </c>
      <c r="G52" s="62">
        <v>113.1</v>
      </c>
      <c r="H52" s="63">
        <v>10.199999999999999</v>
      </c>
      <c r="I52" s="86">
        <v>13.8</v>
      </c>
      <c r="J52" s="173" t="s">
        <v>374</v>
      </c>
      <c r="K52" s="62">
        <v>127.7</v>
      </c>
      <c r="L52" s="63">
        <v>7.1</v>
      </c>
      <c r="M52" s="86">
        <v>-3.5</v>
      </c>
      <c r="N52" s="172" t="s">
        <v>375</v>
      </c>
      <c r="O52" s="62">
        <v>147.30000000000001</v>
      </c>
      <c r="P52" s="63">
        <v>15.7</v>
      </c>
      <c r="Q52" s="86">
        <v>-1</v>
      </c>
      <c r="R52" s="172" t="s">
        <v>375</v>
      </c>
      <c r="S52" s="62">
        <v>153.5</v>
      </c>
      <c r="T52" s="63">
        <v>39.4</v>
      </c>
      <c r="U52" s="86">
        <v>12.4</v>
      </c>
      <c r="V52" s="173" t="s">
        <v>374</v>
      </c>
      <c r="W52" s="62">
        <v>87.7</v>
      </c>
      <c r="X52" s="63">
        <v>-11.2</v>
      </c>
      <c r="Y52" s="86">
        <v>-6</v>
      </c>
      <c r="Z52" s="172" t="s">
        <v>373</v>
      </c>
      <c r="AA52" s="51" t="s">
        <v>68</v>
      </c>
      <c r="AB52" s="48"/>
    </row>
    <row r="53" spans="1:28" s="49" customFormat="1" ht="12" customHeight="1">
      <c r="A53" s="50" t="s">
        <v>69</v>
      </c>
      <c r="B53" s="50"/>
      <c r="C53" s="58">
        <v>182</v>
      </c>
      <c r="D53" s="86">
        <v>-0.9</v>
      </c>
      <c r="E53" s="86">
        <v>0.3</v>
      </c>
      <c r="F53" s="175" t="s">
        <v>374</v>
      </c>
      <c r="G53" s="62">
        <v>187.9</v>
      </c>
      <c r="H53" s="63">
        <v>-20.8</v>
      </c>
      <c r="I53" s="86">
        <v>12.5</v>
      </c>
      <c r="J53" s="173" t="s">
        <v>374</v>
      </c>
      <c r="K53" s="62">
        <v>178.1</v>
      </c>
      <c r="L53" s="63">
        <v>19.8</v>
      </c>
      <c r="M53" s="86">
        <v>-1.1000000000000001</v>
      </c>
      <c r="N53" s="172" t="s">
        <v>375</v>
      </c>
      <c r="O53" s="62">
        <v>170.3</v>
      </c>
      <c r="P53" s="63">
        <v>-26.7</v>
      </c>
      <c r="Q53" s="86">
        <v>1.7</v>
      </c>
      <c r="R53" s="173" t="s">
        <v>374</v>
      </c>
      <c r="S53" s="62">
        <v>245</v>
      </c>
      <c r="T53" s="63">
        <v>11.7</v>
      </c>
      <c r="U53" s="86">
        <v>16.3</v>
      </c>
      <c r="V53" s="173" t="s">
        <v>374</v>
      </c>
      <c r="W53" s="62">
        <v>175.6</v>
      </c>
      <c r="X53" s="63">
        <v>40.1</v>
      </c>
      <c r="Y53" s="86">
        <v>-7.8</v>
      </c>
      <c r="Z53" s="172" t="s">
        <v>373</v>
      </c>
      <c r="AA53" s="51" t="s">
        <v>70</v>
      </c>
      <c r="AB53" s="48"/>
    </row>
    <row r="54" spans="1:28" s="49" customFormat="1" ht="12" customHeight="1">
      <c r="A54" s="43"/>
      <c r="B54" s="50"/>
      <c r="C54" s="71"/>
      <c r="D54" s="72"/>
      <c r="E54" s="72"/>
      <c r="F54" s="174"/>
      <c r="G54" s="64"/>
      <c r="H54" s="63"/>
      <c r="I54" s="72"/>
      <c r="J54" s="174"/>
      <c r="K54" s="64"/>
      <c r="L54" s="63"/>
      <c r="M54" s="72"/>
      <c r="N54" s="174"/>
      <c r="O54" s="64"/>
      <c r="P54" s="63"/>
      <c r="Q54" s="72"/>
      <c r="R54" s="174"/>
      <c r="S54" s="64"/>
      <c r="T54" s="63"/>
      <c r="U54" s="72"/>
      <c r="V54" s="174"/>
      <c r="W54" s="64"/>
      <c r="X54" s="63"/>
      <c r="Y54" s="72"/>
      <c r="Z54" s="174"/>
      <c r="AA54" s="51"/>
      <c r="AB54" s="48"/>
    </row>
    <row r="55" spans="1:28" s="76" customFormat="1" ht="12" customHeight="1">
      <c r="A55" s="69" t="s">
        <v>174</v>
      </c>
      <c r="B55" s="70"/>
      <c r="C55" s="73">
        <v>150.69999999999999</v>
      </c>
      <c r="D55" s="86">
        <v>-1.5</v>
      </c>
      <c r="E55" s="86">
        <v>-1</v>
      </c>
      <c r="F55" s="172" t="s">
        <v>375</v>
      </c>
      <c r="G55" s="73">
        <v>170.8</v>
      </c>
      <c r="H55" s="86">
        <v>12.3</v>
      </c>
      <c r="I55" s="86">
        <v>9.8000000000000007</v>
      </c>
      <c r="J55" s="173" t="s">
        <v>374</v>
      </c>
      <c r="K55" s="73">
        <v>137.4</v>
      </c>
      <c r="L55" s="86">
        <v>-10.5</v>
      </c>
      <c r="M55" s="86">
        <v>-7.9</v>
      </c>
      <c r="N55" s="172" t="s">
        <v>373</v>
      </c>
      <c r="O55" s="73">
        <v>158.69999999999999</v>
      </c>
      <c r="P55" s="86">
        <v>0.8</v>
      </c>
      <c r="Q55" s="86">
        <v>-8.8000000000000007</v>
      </c>
      <c r="R55" s="172" t="s">
        <v>375</v>
      </c>
      <c r="S55" s="73">
        <v>151.5</v>
      </c>
      <c r="T55" s="86">
        <v>6</v>
      </c>
      <c r="U55" s="86">
        <v>5.9</v>
      </c>
      <c r="V55" s="173" t="s">
        <v>374</v>
      </c>
      <c r="W55" s="73">
        <v>142.5</v>
      </c>
      <c r="X55" s="86">
        <v>-5.8</v>
      </c>
      <c r="Y55" s="86">
        <v>-2.2000000000000002</v>
      </c>
      <c r="Z55" s="172" t="s">
        <v>373</v>
      </c>
      <c r="AA55" s="74" t="s">
        <v>174</v>
      </c>
      <c r="AB55" s="75"/>
    </row>
    <row r="56" spans="1:28" s="22" customFormat="1" ht="12" customHeight="1">
      <c r="A56" s="65" t="s">
        <v>72</v>
      </c>
      <c r="B56" s="65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7"/>
      <c r="P56" s="67"/>
      <c r="Q56" s="66"/>
      <c r="R56" s="66"/>
      <c r="S56" s="67"/>
      <c r="T56" s="67"/>
      <c r="U56" s="66"/>
      <c r="V56" s="66"/>
      <c r="W56" s="67"/>
      <c r="X56" s="67"/>
      <c r="Y56" s="66"/>
      <c r="Z56" s="66"/>
      <c r="AA56" s="27"/>
      <c r="AB56" s="27"/>
    </row>
    <row r="57" spans="1:28" s="22" customFormat="1" ht="12" customHeight="1">
      <c r="A57" s="68" t="s">
        <v>188</v>
      </c>
      <c r="B57" s="68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</row>
    <row r="58" spans="1:28" s="22" customFormat="1" ht="12" customHeight="1">
      <c r="A58" s="22" t="s">
        <v>381</v>
      </c>
      <c r="B58" s="68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</row>
    <row r="59" spans="1:28" ht="12" customHeight="1">
      <c r="A59" s="68" t="s">
        <v>607</v>
      </c>
    </row>
    <row r="60" spans="1:28" ht="12" customHeight="1">
      <c r="A60" s="68" t="s">
        <v>612</v>
      </c>
    </row>
  </sheetData>
  <customSheetViews>
    <customSheetView guid="{5DD711B4-4D49-40C2-8936-109F89833E80}" showGridLines="0" topLeftCell="A19">
      <selection activeCell="U26" sqref="U26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28">
    <mergeCell ref="Y10:Z10"/>
    <mergeCell ref="E10:F10"/>
    <mergeCell ref="I10:J10"/>
    <mergeCell ref="M10:N10"/>
    <mergeCell ref="Q10:R10"/>
    <mergeCell ref="U10:V10"/>
    <mergeCell ref="P7:R9"/>
    <mergeCell ref="G5:N5"/>
    <mergeCell ref="O5:Z5"/>
    <mergeCell ref="O6:R6"/>
    <mergeCell ref="S6:V6"/>
    <mergeCell ref="W6:Z6"/>
    <mergeCell ref="A5:B10"/>
    <mergeCell ref="C5:F5"/>
    <mergeCell ref="AA5:AB10"/>
    <mergeCell ref="C6:C10"/>
    <mergeCell ref="D6:F9"/>
    <mergeCell ref="G6:J6"/>
    <mergeCell ref="K6:N6"/>
    <mergeCell ref="S7:S10"/>
    <mergeCell ref="T7:V9"/>
    <mergeCell ref="W7:W10"/>
    <mergeCell ref="X7:Z9"/>
    <mergeCell ref="G7:G10"/>
    <mergeCell ref="H7:J9"/>
    <mergeCell ref="K7:K10"/>
    <mergeCell ref="L7:N9"/>
    <mergeCell ref="O7:O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B60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4" width="9.140625" style="26" customWidth="1"/>
    <col min="5" max="5" width="6" style="26" customWidth="1"/>
    <col min="6" max="6" width="2.7109375" style="26" customWidth="1"/>
    <col min="7" max="8" width="9.140625" style="26" customWidth="1"/>
    <col min="9" max="9" width="6" style="26" customWidth="1"/>
    <col min="10" max="10" width="2.7109375" style="26" customWidth="1"/>
    <col min="11" max="12" width="9.140625" style="26" customWidth="1"/>
    <col min="13" max="13" width="6" style="26" customWidth="1"/>
    <col min="14" max="14" width="2.7109375" style="26" customWidth="1"/>
    <col min="15" max="16" width="9.140625" style="26" customWidth="1"/>
    <col min="17" max="17" width="6" style="26" customWidth="1"/>
    <col min="18" max="18" width="2.7109375" style="26" customWidth="1"/>
    <col min="19" max="20" width="9.140625" style="26" customWidth="1"/>
    <col min="21" max="21" width="6" style="26" customWidth="1"/>
    <col min="22" max="22" width="2.7109375" style="26" customWidth="1"/>
    <col min="23" max="24" width="9.140625" style="26" customWidth="1"/>
    <col min="25" max="25" width="6" style="26" customWidth="1"/>
    <col min="26" max="26" width="2.7109375" style="26" customWidth="1"/>
    <col min="27" max="27" width="5.140625" style="26" customWidth="1"/>
    <col min="28" max="28" width="9.140625" style="26" customWidth="1"/>
    <col min="29" max="16384" width="11.42578125" style="26"/>
  </cols>
  <sheetData>
    <row r="1" spans="1:28" s="22" customFormat="1" ht="12" customHeight="1">
      <c r="A1" s="20" t="s">
        <v>2</v>
      </c>
      <c r="B1" s="21"/>
      <c r="AA1" s="23"/>
      <c r="AB1" s="19"/>
    </row>
    <row r="2" spans="1:28" s="22" customFormat="1" ht="12" customHeight="1">
      <c r="A2" s="20"/>
      <c r="B2" s="21"/>
      <c r="AA2" s="23"/>
      <c r="AB2" s="19"/>
    </row>
    <row r="3" spans="1:28" s="22" customFormat="1" ht="12" customHeight="1">
      <c r="A3" s="21" t="s">
        <v>127</v>
      </c>
      <c r="B3" s="21"/>
      <c r="P3" s="77"/>
      <c r="AA3" s="23"/>
      <c r="AB3" s="19"/>
    </row>
    <row r="4" spans="1:28" ht="12" customHeight="1">
      <c r="A4" s="24" t="s">
        <v>85</v>
      </c>
      <c r="AA4" s="27"/>
      <c r="AB4" s="27"/>
    </row>
    <row r="5" spans="1:28" s="28" customFormat="1" ht="12" customHeight="1">
      <c r="A5" s="309" t="s">
        <v>46</v>
      </c>
      <c r="B5" s="329"/>
      <c r="C5" s="332" t="s">
        <v>98</v>
      </c>
      <c r="D5" s="333"/>
      <c r="E5" s="333"/>
      <c r="F5" s="333"/>
      <c r="G5" s="332" t="s">
        <v>619</v>
      </c>
      <c r="H5" s="333"/>
      <c r="I5" s="333"/>
      <c r="J5" s="333"/>
      <c r="K5" s="333"/>
      <c r="L5" s="333"/>
      <c r="M5" s="333"/>
      <c r="N5" s="333"/>
      <c r="O5" s="332" t="s">
        <v>618</v>
      </c>
      <c r="P5" s="333"/>
      <c r="Q5" s="333"/>
      <c r="R5" s="333"/>
      <c r="S5" s="333"/>
      <c r="T5" s="333"/>
      <c r="U5" s="333"/>
      <c r="V5" s="333"/>
      <c r="W5" s="333"/>
      <c r="X5" s="333"/>
      <c r="Y5" s="333"/>
      <c r="Z5" s="374"/>
      <c r="AA5" s="308" t="s">
        <v>46</v>
      </c>
      <c r="AB5" s="309"/>
    </row>
    <row r="6" spans="1:28" s="28" customFormat="1" ht="12" customHeight="1">
      <c r="A6" s="311"/>
      <c r="B6" s="330"/>
      <c r="C6" s="314" t="s">
        <v>104</v>
      </c>
      <c r="D6" s="317" t="s">
        <v>75</v>
      </c>
      <c r="E6" s="318"/>
      <c r="F6" s="318"/>
      <c r="G6" s="323" t="s">
        <v>184</v>
      </c>
      <c r="H6" s="324"/>
      <c r="I6" s="324"/>
      <c r="J6" s="324"/>
      <c r="K6" s="323" t="s">
        <v>131</v>
      </c>
      <c r="L6" s="324"/>
      <c r="M6" s="324"/>
      <c r="N6" s="324"/>
      <c r="O6" s="323" t="s">
        <v>185</v>
      </c>
      <c r="P6" s="324"/>
      <c r="Q6" s="324"/>
      <c r="R6" s="324"/>
      <c r="S6" s="323" t="s">
        <v>186</v>
      </c>
      <c r="T6" s="324"/>
      <c r="U6" s="324"/>
      <c r="V6" s="324"/>
      <c r="W6" s="334" t="s">
        <v>187</v>
      </c>
      <c r="X6" s="335"/>
      <c r="Y6" s="335"/>
      <c r="Z6" s="342"/>
      <c r="AA6" s="310"/>
      <c r="AB6" s="311"/>
    </row>
    <row r="7" spans="1:28" s="28" customFormat="1" ht="12" customHeight="1">
      <c r="A7" s="311"/>
      <c r="B7" s="330"/>
      <c r="C7" s="315"/>
      <c r="D7" s="319"/>
      <c r="E7" s="320"/>
      <c r="F7" s="320"/>
      <c r="G7" s="314" t="s">
        <v>104</v>
      </c>
      <c r="H7" s="317" t="s">
        <v>75</v>
      </c>
      <c r="I7" s="318"/>
      <c r="J7" s="318"/>
      <c r="K7" s="314" t="s">
        <v>104</v>
      </c>
      <c r="L7" s="317" t="s">
        <v>75</v>
      </c>
      <c r="M7" s="318"/>
      <c r="N7" s="318"/>
      <c r="O7" s="314" t="s">
        <v>104</v>
      </c>
      <c r="P7" s="317" t="s">
        <v>75</v>
      </c>
      <c r="Q7" s="318"/>
      <c r="R7" s="318"/>
      <c r="S7" s="314" t="s">
        <v>104</v>
      </c>
      <c r="T7" s="317" t="s">
        <v>75</v>
      </c>
      <c r="U7" s="318"/>
      <c r="V7" s="318"/>
      <c r="W7" s="314" t="s">
        <v>104</v>
      </c>
      <c r="X7" s="317" t="s">
        <v>75</v>
      </c>
      <c r="Y7" s="318"/>
      <c r="Z7" s="402"/>
      <c r="AA7" s="310"/>
      <c r="AB7" s="311"/>
    </row>
    <row r="8" spans="1:28" s="28" customFormat="1" ht="12" customHeight="1">
      <c r="A8" s="311"/>
      <c r="B8" s="330"/>
      <c r="C8" s="315"/>
      <c r="D8" s="319"/>
      <c r="E8" s="320"/>
      <c r="F8" s="320"/>
      <c r="G8" s="315"/>
      <c r="H8" s="325"/>
      <c r="I8" s="326"/>
      <c r="J8" s="326"/>
      <c r="K8" s="315"/>
      <c r="L8" s="325"/>
      <c r="M8" s="326"/>
      <c r="N8" s="326"/>
      <c r="O8" s="315"/>
      <c r="P8" s="325"/>
      <c r="Q8" s="326"/>
      <c r="R8" s="326"/>
      <c r="S8" s="315"/>
      <c r="T8" s="325"/>
      <c r="U8" s="326"/>
      <c r="V8" s="326"/>
      <c r="W8" s="315"/>
      <c r="X8" s="325"/>
      <c r="Y8" s="326"/>
      <c r="Z8" s="403"/>
      <c r="AA8" s="310"/>
      <c r="AB8" s="311"/>
    </row>
    <row r="9" spans="1:28" s="28" customFormat="1" ht="12" customHeight="1">
      <c r="A9" s="311"/>
      <c r="B9" s="330"/>
      <c r="C9" s="315"/>
      <c r="D9" s="321"/>
      <c r="E9" s="322"/>
      <c r="F9" s="322"/>
      <c r="G9" s="315"/>
      <c r="H9" s="327"/>
      <c r="I9" s="328"/>
      <c r="J9" s="328"/>
      <c r="K9" s="315"/>
      <c r="L9" s="327"/>
      <c r="M9" s="328"/>
      <c r="N9" s="328"/>
      <c r="O9" s="315"/>
      <c r="P9" s="327"/>
      <c r="Q9" s="328"/>
      <c r="R9" s="328"/>
      <c r="S9" s="315"/>
      <c r="T9" s="327"/>
      <c r="U9" s="328"/>
      <c r="V9" s="328"/>
      <c r="W9" s="315"/>
      <c r="X9" s="327"/>
      <c r="Y9" s="328"/>
      <c r="Z9" s="404"/>
      <c r="AA9" s="310"/>
      <c r="AB9" s="311"/>
    </row>
    <row r="10" spans="1:28" s="28" customFormat="1" ht="12" customHeight="1">
      <c r="A10" s="313"/>
      <c r="B10" s="331"/>
      <c r="C10" s="316"/>
      <c r="D10" s="29" t="s">
        <v>83</v>
      </c>
      <c r="E10" s="336" t="s">
        <v>89</v>
      </c>
      <c r="F10" s="338"/>
      <c r="G10" s="316"/>
      <c r="H10" s="29" t="s">
        <v>83</v>
      </c>
      <c r="I10" s="336" t="s">
        <v>89</v>
      </c>
      <c r="J10" s="338"/>
      <c r="K10" s="316"/>
      <c r="L10" s="29" t="s">
        <v>83</v>
      </c>
      <c r="M10" s="336" t="s">
        <v>89</v>
      </c>
      <c r="N10" s="337"/>
      <c r="O10" s="316"/>
      <c r="P10" s="29" t="s">
        <v>83</v>
      </c>
      <c r="Q10" s="336" t="s">
        <v>89</v>
      </c>
      <c r="R10" s="338"/>
      <c r="S10" s="316"/>
      <c r="T10" s="29" t="s">
        <v>83</v>
      </c>
      <c r="U10" s="336" t="s">
        <v>89</v>
      </c>
      <c r="V10" s="338"/>
      <c r="W10" s="316"/>
      <c r="X10" s="29" t="s">
        <v>83</v>
      </c>
      <c r="Y10" s="336" t="s">
        <v>89</v>
      </c>
      <c r="Z10" s="338"/>
      <c r="AA10" s="312"/>
      <c r="AB10" s="313"/>
    </row>
    <row r="11" spans="1:28" ht="12" customHeight="1">
      <c r="A11" s="30"/>
      <c r="B11" s="31"/>
      <c r="C11" s="32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4"/>
      <c r="P11" s="34"/>
      <c r="Q11" s="33"/>
      <c r="R11" s="33"/>
      <c r="S11" s="34"/>
      <c r="T11" s="34"/>
      <c r="U11" s="33"/>
      <c r="V11" s="33"/>
      <c r="W11" s="34"/>
      <c r="X11" s="34"/>
      <c r="Y11" s="33"/>
      <c r="Z11" s="33"/>
      <c r="AA11" s="35"/>
      <c r="AB11" s="30"/>
    </row>
    <row r="12" spans="1:28" s="42" customFormat="1" ht="12" customHeight="1">
      <c r="A12" s="36">
        <v>2015</v>
      </c>
      <c r="B12" s="37"/>
      <c r="C12" s="150">
        <v>4370.6400000000003</v>
      </c>
      <c r="D12" s="80">
        <v>3.6</v>
      </c>
      <c r="E12" s="171">
        <v>1.7</v>
      </c>
      <c r="F12" s="173" t="s">
        <v>374</v>
      </c>
      <c r="G12" s="152">
        <v>1816.992</v>
      </c>
      <c r="H12" s="39">
        <v>-3.1</v>
      </c>
      <c r="I12" s="171">
        <v>-3.7</v>
      </c>
      <c r="J12" s="172" t="s">
        <v>375</v>
      </c>
      <c r="K12" s="152">
        <v>2500.145</v>
      </c>
      <c r="L12" s="39">
        <v>9.1</v>
      </c>
      <c r="M12" s="171">
        <v>6.1</v>
      </c>
      <c r="N12" s="173" t="s">
        <v>374</v>
      </c>
      <c r="O12" s="152">
        <v>2142.877</v>
      </c>
      <c r="P12" s="39">
        <v>2.2000000000000002</v>
      </c>
      <c r="Q12" s="171">
        <v>0.7</v>
      </c>
      <c r="R12" s="173" t="s">
        <v>374</v>
      </c>
      <c r="S12" s="152">
        <v>496.053</v>
      </c>
      <c r="T12" s="39">
        <v>9.1999999999999993</v>
      </c>
      <c r="U12" s="171">
        <v>6.7</v>
      </c>
      <c r="V12" s="173" t="s">
        <v>374</v>
      </c>
      <c r="W12" s="152">
        <v>1678.204</v>
      </c>
      <c r="X12" s="39">
        <v>3.9</v>
      </c>
      <c r="Y12" s="171">
        <v>1.6</v>
      </c>
      <c r="Z12" s="173" t="s">
        <v>374</v>
      </c>
      <c r="AA12" s="40">
        <v>2015</v>
      </c>
      <c r="AB12" s="41"/>
    </row>
    <row r="13" spans="1:28" s="42" customFormat="1" ht="12" customHeight="1">
      <c r="A13" s="36">
        <v>2016</v>
      </c>
      <c r="B13" s="37"/>
      <c r="C13" s="150">
        <v>4571.0919999999996</v>
      </c>
      <c r="D13" s="80">
        <v>4.5999999999999996</v>
      </c>
      <c r="E13" s="171">
        <v>5.2</v>
      </c>
      <c r="F13" s="173" t="s">
        <v>374</v>
      </c>
      <c r="G13" s="152">
        <v>1996.999</v>
      </c>
      <c r="H13" s="39">
        <v>9.9</v>
      </c>
      <c r="I13" s="171">
        <v>9.1999999999999993</v>
      </c>
      <c r="J13" s="173" t="s">
        <v>374</v>
      </c>
      <c r="K13" s="152">
        <v>2521.5700000000002</v>
      </c>
      <c r="L13" s="39">
        <v>0.9</v>
      </c>
      <c r="M13" s="171">
        <v>2.4</v>
      </c>
      <c r="N13" s="173" t="s">
        <v>376</v>
      </c>
      <c r="O13" s="152">
        <v>2204.8159999999998</v>
      </c>
      <c r="P13" s="39">
        <v>2.9</v>
      </c>
      <c r="Q13" s="171">
        <v>4.3</v>
      </c>
      <c r="R13" s="173" t="s">
        <v>374</v>
      </c>
      <c r="S13" s="152">
        <v>518.16600000000005</v>
      </c>
      <c r="T13" s="39">
        <v>4.5</v>
      </c>
      <c r="U13" s="171">
        <v>4.5999999999999996</v>
      </c>
      <c r="V13" s="173" t="s">
        <v>374</v>
      </c>
      <c r="W13" s="152">
        <v>1795.587</v>
      </c>
      <c r="X13" s="39">
        <v>7</v>
      </c>
      <c r="Y13" s="171">
        <v>6.8</v>
      </c>
      <c r="Z13" s="173" t="s">
        <v>374</v>
      </c>
      <c r="AA13" s="40">
        <v>2016</v>
      </c>
      <c r="AB13" s="41"/>
    </row>
    <row r="14" spans="1:28" s="42" customFormat="1" ht="12" customHeight="1">
      <c r="A14" s="36">
        <v>2017</v>
      </c>
      <c r="B14" s="37"/>
      <c r="C14" s="150">
        <v>5013.0029999999997</v>
      </c>
      <c r="D14" s="80">
        <v>9.6999999999999993</v>
      </c>
      <c r="E14" s="171">
        <v>9.1999999999999993</v>
      </c>
      <c r="F14" s="173" t="s">
        <v>374</v>
      </c>
      <c r="G14" s="152">
        <v>2253.8530000000001</v>
      </c>
      <c r="H14" s="39">
        <v>12.9</v>
      </c>
      <c r="I14" s="171">
        <v>12.8</v>
      </c>
      <c r="J14" s="173" t="s">
        <v>374</v>
      </c>
      <c r="K14" s="152">
        <v>2709.9810000000002</v>
      </c>
      <c r="L14" s="39">
        <v>7.5</v>
      </c>
      <c r="M14" s="171">
        <v>6.8</v>
      </c>
      <c r="N14" s="173" t="s">
        <v>374</v>
      </c>
      <c r="O14" s="152">
        <v>2412.3069999999998</v>
      </c>
      <c r="P14" s="39">
        <v>9.4</v>
      </c>
      <c r="Q14" s="171">
        <v>8.1</v>
      </c>
      <c r="R14" s="173" t="s">
        <v>374</v>
      </c>
      <c r="S14" s="152">
        <v>610.36199999999997</v>
      </c>
      <c r="T14" s="39">
        <v>17.8</v>
      </c>
      <c r="U14" s="171">
        <v>18.5</v>
      </c>
      <c r="V14" s="173" t="s">
        <v>374</v>
      </c>
      <c r="W14" s="152">
        <v>1941.164</v>
      </c>
      <c r="X14" s="39">
        <v>8.1</v>
      </c>
      <c r="Y14" s="171">
        <v>8.5</v>
      </c>
      <c r="Z14" s="173" t="s">
        <v>374</v>
      </c>
      <c r="AA14" s="40">
        <v>2017</v>
      </c>
      <c r="AB14" s="41"/>
    </row>
    <row r="15" spans="1:28" s="42" customFormat="1" ht="12" customHeight="1">
      <c r="A15" s="36">
        <v>2018</v>
      </c>
      <c r="B15" s="37"/>
      <c r="C15" s="150">
        <v>5683.491</v>
      </c>
      <c r="D15" s="80">
        <v>13.4</v>
      </c>
      <c r="E15" s="171">
        <v>13.4</v>
      </c>
      <c r="F15" s="173" t="s">
        <v>374</v>
      </c>
      <c r="G15" s="152">
        <v>2518.5479999999998</v>
      </c>
      <c r="H15" s="39">
        <v>11.7</v>
      </c>
      <c r="I15" s="171">
        <v>10.9</v>
      </c>
      <c r="J15" s="173" t="s">
        <v>374</v>
      </c>
      <c r="K15" s="152">
        <v>3114.3009999999999</v>
      </c>
      <c r="L15" s="39">
        <v>14.9</v>
      </c>
      <c r="M15" s="171">
        <v>15.7</v>
      </c>
      <c r="N15" s="173" t="s">
        <v>374</v>
      </c>
      <c r="O15" s="152">
        <v>2791.471</v>
      </c>
      <c r="P15" s="39">
        <v>15.7</v>
      </c>
      <c r="Q15" s="171">
        <v>15.3</v>
      </c>
      <c r="R15" s="173" t="s">
        <v>374</v>
      </c>
      <c r="S15" s="152">
        <v>704.28</v>
      </c>
      <c r="T15" s="39">
        <v>15.4</v>
      </c>
      <c r="U15" s="171">
        <v>14.7</v>
      </c>
      <c r="V15" s="173" t="s">
        <v>374</v>
      </c>
      <c r="W15" s="152">
        <v>2137.096</v>
      </c>
      <c r="X15" s="39">
        <v>10.1</v>
      </c>
      <c r="Y15" s="171">
        <v>11.1</v>
      </c>
      <c r="Z15" s="173" t="s">
        <v>374</v>
      </c>
      <c r="AA15" s="40">
        <v>2018</v>
      </c>
      <c r="AB15" s="41"/>
    </row>
    <row r="16" spans="1:28" s="42" customFormat="1" ht="12" customHeight="1">
      <c r="A16" s="36"/>
      <c r="B16" s="37"/>
      <c r="C16" s="150"/>
      <c r="D16" s="80"/>
      <c r="E16" s="171"/>
      <c r="F16" s="174"/>
      <c r="G16" s="152"/>
      <c r="H16" s="39"/>
      <c r="I16" s="171"/>
      <c r="J16" s="174"/>
      <c r="K16" s="152"/>
      <c r="L16" s="39"/>
      <c r="M16" s="171"/>
      <c r="N16" s="174"/>
      <c r="O16" s="152"/>
      <c r="P16" s="39"/>
      <c r="Q16" s="171"/>
      <c r="R16" s="174"/>
      <c r="S16" s="152"/>
      <c r="T16" s="39"/>
      <c r="U16" s="171"/>
      <c r="V16" s="174"/>
      <c r="W16" s="152"/>
      <c r="X16" s="39"/>
      <c r="Y16" s="171"/>
      <c r="Z16" s="174"/>
      <c r="AA16" s="40"/>
      <c r="AB16" s="41"/>
    </row>
    <row r="17" spans="1:28" s="42" customFormat="1" ht="12" customHeight="1">
      <c r="A17" s="36">
        <v>2019</v>
      </c>
      <c r="B17" s="37"/>
      <c r="C17" s="150">
        <v>6037.31</v>
      </c>
      <c r="D17" s="80">
        <v>6.2</v>
      </c>
      <c r="E17" s="171">
        <v>8.3000000000000007</v>
      </c>
      <c r="F17" s="173" t="s">
        <v>374</v>
      </c>
      <c r="G17" s="152">
        <v>2674.6480000000001</v>
      </c>
      <c r="H17" s="39">
        <v>6.2</v>
      </c>
      <c r="I17" s="171">
        <v>9</v>
      </c>
      <c r="J17" s="173" t="s">
        <v>374</v>
      </c>
      <c r="K17" s="152">
        <v>3315.9810000000002</v>
      </c>
      <c r="L17" s="39">
        <v>6.5</v>
      </c>
      <c r="M17" s="171">
        <v>7.9</v>
      </c>
      <c r="N17" s="173" t="s">
        <v>374</v>
      </c>
      <c r="O17" s="152">
        <v>2889.607</v>
      </c>
      <c r="P17" s="39">
        <v>3.5</v>
      </c>
      <c r="Q17" s="171">
        <v>6.9</v>
      </c>
      <c r="R17" s="173" t="s">
        <v>376</v>
      </c>
      <c r="S17" s="152">
        <v>695.75800000000004</v>
      </c>
      <c r="T17" s="39">
        <v>-1.2</v>
      </c>
      <c r="U17" s="171">
        <v>0.4</v>
      </c>
      <c r="V17" s="175" t="s">
        <v>376</v>
      </c>
      <c r="W17" s="152">
        <v>2405.2629999999999</v>
      </c>
      <c r="X17" s="39">
        <v>12.5</v>
      </c>
      <c r="Y17" s="171">
        <v>13</v>
      </c>
      <c r="Z17" s="173" t="s">
        <v>374</v>
      </c>
      <c r="AA17" s="40">
        <v>2019</v>
      </c>
      <c r="AB17" s="41"/>
    </row>
    <row r="18" spans="1:28" s="49" customFormat="1" ht="12" customHeight="1">
      <c r="A18" s="43" t="s">
        <v>90</v>
      </c>
      <c r="B18" s="44"/>
      <c r="C18" s="151">
        <v>995.30700000000002</v>
      </c>
      <c r="D18" s="81">
        <v>22.9</v>
      </c>
      <c r="E18" s="86">
        <v>15.8</v>
      </c>
      <c r="F18" s="173" t="s">
        <v>374</v>
      </c>
      <c r="G18" s="153">
        <v>514.55200000000002</v>
      </c>
      <c r="H18" s="45">
        <v>18.5</v>
      </c>
      <c r="I18" s="86">
        <v>15.7</v>
      </c>
      <c r="J18" s="173" t="s">
        <v>374</v>
      </c>
      <c r="K18" s="153">
        <v>471.72800000000001</v>
      </c>
      <c r="L18" s="45">
        <v>28.9</v>
      </c>
      <c r="M18" s="86">
        <v>16.3</v>
      </c>
      <c r="N18" s="173" t="s">
        <v>374</v>
      </c>
      <c r="O18" s="153">
        <v>517.09900000000005</v>
      </c>
      <c r="P18" s="45">
        <v>29.1</v>
      </c>
      <c r="Q18" s="86">
        <v>19.600000000000001</v>
      </c>
      <c r="R18" s="173" t="s">
        <v>374</v>
      </c>
      <c r="S18" s="153">
        <v>131.35900000000001</v>
      </c>
      <c r="T18" s="45">
        <v>2</v>
      </c>
      <c r="U18" s="86">
        <v>3</v>
      </c>
      <c r="V18" s="173" t="s">
        <v>376</v>
      </c>
      <c r="W18" s="153">
        <v>337.82299999999998</v>
      </c>
      <c r="X18" s="45">
        <v>24.7</v>
      </c>
      <c r="Y18" s="86">
        <v>16.100000000000001</v>
      </c>
      <c r="Z18" s="173" t="s">
        <v>374</v>
      </c>
      <c r="AA18" s="47" t="s">
        <v>90</v>
      </c>
      <c r="AB18" s="48"/>
    </row>
    <row r="19" spans="1:28" s="49" customFormat="1" ht="12" customHeight="1">
      <c r="A19" s="43" t="s">
        <v>91</v>
      </c>
      <c r="B19" s="44"/>
      <c r="C19" s="151">
        <v>1533.1120000000001</v>
      </c>
      <c r="D19" s="81">
        <v>9.4</v>
      </c>
      <c r="E19" s="86">
        <v>10.4</v>
      </c>
      <c r="F19" s="173" t="s">
        <v>374</v>
      </c>
      <c r="G19" s="153">
        <v>669.11400000000003</v>
      </c>
      <c r="H19" s="45">
        <v>5.5</v>
      </c>
      <c r="I19" s="86">
        <v>11.2</v>
      </c>
      <c r="J19" s="173" t="s">
        <v>374</v>
      </c>
      <c r="K19" s="153">
        <v>851.90099999999995</v>
      </c>
      <c r="L19" s="45">
        <v>12.9</v>
      </c>
      <c r="M19" s="86">
        <v>10</v>
      </c>
      <c r="N19" s="173" t="s">
        <v>376</v>
      </c>
      <c r="O19" s="153">
        <v>690.91800000000001</v>
      </c>
      <c r="P19" s="45">
        <v>2.5</v>
      </c>
      <c r="Q19" s="86">
        <v>9.8000000000000007</v>
      </c>
      <c r="R19" s="173" t="s">
        <v>376</v>
      </c>
      <c r="S19" s="153">
        <v>191.02600000000001</v>
      </c>
      <c r="T19" s="45">
        <v>-0.9</v>
      </c>
      <c r="U19" s="86">
        <v>-0.1</v>
      </c>
      <c r="V19" s="175" t="s">
        <v>373</v>
      </c>
      <c r="W19" s="153">
        <v>639.07000000000005</v>
      </c>
      <c r="X19" s="45">
        <v>22.5</v>
      </c>
      <c r="Y19" s="86">
        <v>15.1</v>
      </c>
      <c r="Z19" s="173" t="s">
        <v>374</v>
      </c>
      <c r="AA19" s="47" t="s">
        <v>91</v>
      </c>
      <c r="AB19" s="48"/>
    </row>
    <row r="20" spans="1:28" s="49" customFormat="1" ht="12" customHeight="1">
      <c r="A20" s="43" t="s">
        <v>92</v>
      </c>
      <c r="B20" s="44"/>
      <c r="C20" s="151">
        <v>1732.58</v>
      </c>
      <c r="D20" s="81">
        <v>3.8</v>
      </c>
      <c r="E20" s="86">
        <v>5.5</v>
      </c>
      <c r="F20" s="173" t="s">
        <v>374</v>
      </c>
      <c r="G20" s="153">
        <v>734.51499999999999</v>
      </c>
      <c r="H20" s="45">
        <v>5.6</v>
      </c>
      <c r="I20" s="86">
        <v>6.6</v>
      </c>
      <c r="J20" s="173" t="s">
        <v>374</v>
      </c>
      <c r="K20" s="153">
        <v>986.52800000000002</v>
      </c>
      <c r="L20" s="45">
        <v>2.8</v>
      </c>
      <c r="M20" s="86">
        <v>4.9000000000000004</v>
      </c>
      <c r="N20" s="173" t="s">
        <v>374</v>
      </c>
      <c r="O20" s="153">
        <v>814.178</v>
      </c>
      <c r="P20" s="45">
        <v>2.8</v>
      </c>
      <c r="Q20" s="86">
        <v>2</v>
      </c>
      <c r="R20" s="173" t="s">
        <v>376</v>
      </c>
      <c r="S20" s="153">
        <v>183.74600000000001</v>
      </c>
      <c r="T20" s="45">
        <v>-4.2</v>
      </c>
      <c r="U20" s="86">
        <v>-1</v>
      </c>
      <c r="V20" s="172" t="s">
        <v>375</v>
      </c>
      <c r="W20" s="153">
        <v>723.11800000000005</v>
      </c>
      <c r="X20" s="45">
        <v>7.7</v>
      </c>
      <c r="Y20" s="86">
        <v>12.6</v>
      </c>
      <c r="Z20" s="173" t="s">
        <v>374</v>
      </c>
      <c r="AA20" s="47" t="s">
        <v>92</v>
      </c>
      <c r="AB20" s="48"/>
    </row>
    <row r="21" spans="1:28" s="49" customFormat="1" ht="12" customHeight="1">
      <c r="A21" s="43" t="s">
        <v>93</v>
      </c>
      <c r="B21" s="44"/>
      <c r="C21" s="151">
        <v>1776.3109999999999</v>
      </c>
      <c r="D21" s="81">
        <v>-1.5</v>
      </c>
      <c r="E21" s="86">
        <v>2.2999999999999998</v>
      </c>
      <c r="F21" s="173" t="s">
        <v>374</v>
      </c>
      <c r="G21" s="153">
        <v>756.46699999999998</v>
      </c>
      <c r="H21" s="45">
        <v>0.3</v>
      </c>
      <c r="I21" s="86">
        <v>3.5</v>
      </c>
      <c r="J21" s="173" t="s">
        <v>374</v>
      </c>
      <c r="K21" s="153">
        <v>1005.824</v>
      </c>
      <c r="L21" s="45">
        <v>-2.8</v>
      </c>
      <c r="M21" s="86">
        <v>1.5</v>
      </c>
      <c r="N21" s="173" t="s">
        <v>376</v>
      </c>
      <c r="O21" s="153">
        <v>867.41200000000003</v>
      </c>
      <c r="P21" s="45">
        <v>-6.2</v>
      </c>
      <c r="Q21" s="86">
        <v>-1.8</v>
      </c>
      <c r="R21" s="172" t="s">
        <v>373</v>
      </c>
      <c r="S21" s="153">
        <v>189.62700000000001</v>
      </c>
      <c r="T21" s="45">
        <v>-0.6</v>
      </c>
      <c r="U21" s="86">
        <v>-0.1</v>
      </c>
      <c r="V21" s="175" t="s">
        <v>375</v>
      </c>
      <c r="W21" s="153">
        <v>705.25199999999995</v>
      </c>
      <c r="X21" s="45">
        <v>4.8</v>
      </c>
      <c r="Y21" s="86">
        <v>8.6999999999999993</v>
      </c>
      <c r="Z21" s="173" t="s">
        <v>374</v>
      </c>
      <c r="AA21" s="47" t="s">
        <v>93</v>
      </c>
      <c r="AB21" s="48"/>
    </row>
    <row r="22" spans="1:28" s="49" customFormat="1" ht="12" customHeight="1">
      <c r="A22" s="43"/>
      <c r="B22" s="50"/>
      <c r="C22" s="151"/>
      <c r="D22" s="81"/>
      <c r="E22" s="86"/>
      <c r="F22" s="174"/>
      <c r="G22" s="153"/>
      <c r="H22" s="45"/>
      <c r="I22" s="86"/>
      <c r="J22" s="174"/>
      <c r="K22" s="153"/>
      <c r="L22" s="45"/>
      <c r="M22" s="86"/>
      <c r="N22" s="174"/>
      <c r="O22" s="153"/>
      <c r="P22" s="45"/>
      <c r="Q22" s="86"/>
      <c r="R22" s="174"/>
      <c r="S22" s="153"/>
      <c r="T22" s="45"/>
      <c r="U22" s="86"/>
      <c r="V22" s="174"/>
      <c r="W22" s="153"/>
      <c r="X22" s="45"/>
      <c r="Y22" s="86"/>
      <c r="Z22" s="174"/>
      <c r="AA22" s="51"/>
      <c r="AB22" s="48"/>
    </row>
    <row r="23" spans="1:28" s="49" customFormat="1" ht="12" customHeight="1">
      <c r="A23" s="43" t="s">
        <v>47</v>
      </c>
      <c r="B23" s="50"/>
      <c r="C23" s="151">
        <v>264.76400000000001</v>
      </c>
      <c r="D23" s="81">
        <v>11.3</v>
      </c>
      <c r="E23" s="86">
        <v>17.2</v>
      </c>
      <c r="F23" s="173" t="s">
        <v>374</v>
      </c>
      <c r="G23" s="153">
        <v>139.48599999999999</v>
      </c>
      <c r="H23" s="45">
        <v>8.1999999999999993</v>
      </c>
      <c r="I23" s="86">
        <v>16.600000000000001</v>
      </c>
      <c r="J23" s="173" t="s">
        <v>374</v>
      </c>
      <c r="K23" s="153">
        <v>122.95399999999999</v>
      </c>
      <c r="L23" s="45">
        <v>15.5</v>
      </c>
      <c r="M23" s="86">
        <v>17.899999999999999</v>
      </c>
      <c r="N23" s="173" t="s">
        <v>374</v>
      </c>
      <c r="O23" s="153">
        <v>140.87799999999999</v>
      </c>
      <c r="P23" s="45">
        <v>24.8</v>
      </c>
      <c r="Q23" s="86">
        <v>22.1</v>
      </c>
      <c r="R23" s="173" t="s">
        <v>376</v>
      </c>
      <c r="S23" s="153">
        <v>32.091999999999999</v>
      </c>
      <c r="T23" s="45">
        <v>-23</v>
      </c>
      <c r="U23" s="86">
        <v>4.4000000000000004</v>
      </c>
      <c r="V23" s="173" t="s">
        <v>376</v>
      </c>
      <c r="W23" s="153">
        <v>89.47</v>
      </c>
      <c r="X23" s="45">
        <v>10.7</v>
      </c>
      <c r="Y23" s="86">
        <v>15.9</v>
      </c>
      <c r="Z23" s="173" t="s">
        <v>374</v>
      </c>
      <c r="AA23" s="51" t="s">
        <v>48</v>
      </c>
      <c r="AB23" s="48"/>
    </row>
    <row r="24" spans="1:28" s="49" customFormat="1" ht="12" customHeight="1">
      <c r="A24" s="43" t="s">
        <v>49</v>
      </c>
      <c r="B24" s="50"/>
      <c r="C24" s="151">
        <v>293.024</v>
      </c>
      <c r="D24" s="81">
        <v>19.3</v>
      </c>
      <c r="E24" s="86">
        <v>16</v>
      </c>
      <c r="F24" s="173" t="s">
        <v>374</v>
      </c>
      <c r="G24" s="153">
        <v>155.386</v>
      </c>
      <c r="H24" s="45">
        <v>15.1</v>
      </c>
      <c r="I24" s="86">
        <v>15.8</v>
      </c>
      <c r="J24" s="173" t="s">
        <v>374</v>
      </c>
      <c r="K24" s="153">
        <v>134.40199999999999</v>
      </c>
      <c r="L24" s="45">
        <v>25.4</v>
      </c>
      <c r="M24" s="86">
        <v>16.5</v>
      </c>
      <c r="N24" s="173" t="s">
        <v>374</v>
      </c>
      <c r="O24" s="153">
        <v>149.69900000000001</v>
      </c>
      <c r="P24" s="45">
        <v>26.2</v>
      </c>
      <c r="Q24" s="86">
        <v>19.899999999999999</v>
      </c>
      <c r="R24" s="173" t="s">
        <v>376</v>
      </c>
      <c r="S24" s="153">
        <v>44.402000000000001</v>
      </c>
      <c r="T24" s="45">
        <v>13.5</v>
      </c>
      <c r="U24" s="86">
        <v>3</v>
      </c>
      <c r="V24" s="173" t="s">
        <v>376</v>
      </c>
      <c r="W24" s="153">
        <v>95.688000000000002</v>
      </c>
      <c r="X24" s="45">
        <v>13.3</v>
      </c>
      <c r="Y24" s="86">
        <v>16.100000000000001</v>
      </c>
      <c r="Z24" s="173" t="s">
        <v>374</v>
      </c>
      <c r="AA24" s="51" t="s">
        <v>50</v>
      </c>
      <c r="AB24" s="48"/>
    </row>
    <row r="25" spans="1:28" s="49" customFormat="1" ht="12" customHeight="1">
      <c r="A25" s="43" t="s">
        <v>51</v>
      </c>
      <c r="B25" s="50"/>
      <c r="C25" s="151">
        <v>437.51900000000001</v>
      </c>
      <c r="D25" s="81">
        <v>34.299999999999997</v>
      </c>
      <c r="E25" s="86">
        <v>14.4</v>
      </c>
      <c r="F25" s="173" t="s">
        <v>374</v>
      </c>
      <c r="G25" s="153">
        <v>219.68</v>
      </c>
      <c r="H25" s="45">
        <v>28.9</v>
      </c>
      <c r="I25" s="86">
        <v>14.6</v>
      </c>
      <c r="J25" s="173" t="s">
        <v>374</v>
      </c>
      <c r="K25" s="153">
        <v>214.37200000000001</v>
      </c>
      <c r="L25" s="45">
        <v>40.799999999999997</v>
      </c>
      <c r="M25" s="86">
        <v>14.6</v>
      </c>
      <c r="N25" s="173" t="s">
        <v>374</v>
      </c>
      <c r="O25" s="153">
        <v>226.52199999999999</v>
      </c>
      <c r="P25" s="45">
        <v>34.1</v>
      </c>
      <c r="Q25" s="86">
        <v>16.899999999999999</v>
      </c>
      <c r="R25" s="173" t="s">
        <v>376</v>
      </c>
      <c r="S25" s="153">
        <v>54.865000000000002</v>
      </c>
      <c r="T25" s="45">
        <v>14.3</v>
      </c>
      <c r="U25" s="86">
        <v>1.6</v>
      </c>
      <c r="V25" s="173" t="s">
        <v>376</v>
      </c>
      <c r="W25" s="153">
        <v>152.66499999999999</v>
      </c>
      <c r="X25" s="45">
        <v>44.4</v>
      </c>
      <c r="Y25" s="86">
        <v>16.2</v>
      </c>
      <c r="Z25" s="173" t="s">
        <v>374</v>
      </c>
      <c r="AA25" s="51" t="s">
        <v>52</v>
      </c>
      <c r="AB25" s="48"/>
    </row>
    <row r="26" spans="1:28" s="49" customFormat="1" ht="12" customHeight="1">
      <c r="A26" s="43" t="s">
        <v>53</v>
      </c>
      <c r="B26" s="50"/>
      <c r="C26" s="151">
        <v>462.77</v>
      </c>
      <c r="D26" s="81">
        <v>14.4</v>
      </c>
      <c r="E26" s="86">
        <v>12.5</v>
      </c>
      <c r="F26" s="173" t="s">
        <v>374</v>
      </c>
      <c r="G26" s="153">
        <v>196.97900000000001</v>
      </c>
      <c r="H26" s="45">
        <v>0.2</v>
      </c>
      <c r="I26" s="86">
        <v>13</v>
      </c>
      <c r="J26" s="173" t="s">
        <v>374</v>
      </c>
      <c r="K26" s="153">
        <v>262.31200000000001</v>
      </c>
      <c r="L26" s="45">
        <v>28.1</v>
      </c>
      <c r="M26" s="86">
        <v>12.4</v>
      </c>
      <c r="N26" s="173" t="s">
        <v>376</v>
      </c>
      <c r="O26" s="153">
        <v>207.911</v>
      </c>
      <c r="P26" s="45">
        <v>9.8000000000000007</v>
      </c>
      <c r="Q26" s="86">
        <v>13.3</v>
      </c>
      <c r="R26" s="173" t="s">
        <v>376</v>
      </c>
      <c r="S26" s="153">
        <v>56.83</v>
      </c>
      <c r="T26" s="45">
        <v>-12.9</v>
      </c>
      <c r="U26" s="86">
        <v>0.6</v>
      </c>
      <c r="V26" s="173" t="s">
        <v>374</v>
      </c>
      <c r="W26" s="153">
        <v>194.54900000000001</v>
      </c>
      <c r="X26" s="45">
        <v>32.5</v>
      </c>
      <c r="Y26" s="86">
        <v>15.9</v>
      </c>
      <c r="Z26" s="173" t="s">
        <v>374</v>
      </c>
      <c r="AA26" s="51" t="s">
        <v>54</v>
      </c>
      <c r="AB26" s="48"/>
    </row>
    <row r="27" spans="1:28" s="49" customFormat="1" ht="12" customHeight="1">
      <c r="A27" s="43" t="s">
        <v>55</v>
      </c>
      <c r="B27" s="50"/>
      <c r="C27" s="151">
        <v>531.53300000000002</v>
      </c>
      <c r="D27" s="81">
        <v>16.899999999999999</v>
      </c>
      <c r="E27" s="86">
        <v>10.3</v>
      </c>
      <c r="F27" s="173" t="s">
        <v>376</v>
      </c>
      <c r="G27" s="153">
        <v>238.56800000000001</v>
      </c>
      <c r="H27" s="45">
        <v>17.2</v>
      </c>
      <c r="I27" s="86">
        <v>11.3</v>
      </c>
      <c r="J27" s="173" t="s">
        <v>374</v>
      </c>
      <c r="K27" s="153">
        <v>289.32</v>
      </c>
      <c r="L27" s="45">
        <v>17.100000000000001</v>
      </c>
      <c r="M27" s="86">
        <v>10</v>
      </c>
      <c r="N27" s="173" t="s">
        <v>376</v>
      </c>
      <c r="O27" s="153">
        <v>235.28899999999999</v>
      </c>
      <c r="P27" s="45">
        <v>7.4</v>
      </c>
      <c r="Q27" s="86">
        <v>9.6999999999999993</v>
      </c>
      <c r="R27" s="173" t="s">
        <v>376</v>
      </c>
      <c r="S27" s="153">
        <v>72.641000000000005</v>
      </c>
      <c r="T27" s="45">
        <v>16.7</v>
      </c>
      <c r="U27" s="86">
        <v>-0.1</v>
      </c>
      <c r="V27" s="175" t="s">
        <v>375</v>
      </c>
      <c r="W27" s="153">
        <v>219.958</v>
      </c>
      <c r="X27" s="45">
        <v>29.9</v>
      </c>
      <c r="Y27" s="86">
        <v>15.2</v>
      </c>
      <c r="Z27" s="173" t="s">
        <v>374</v>
      </c>
      <c r="AA27" s="51" t="s">
        <v>56</v>
      </c>
      <c r="AB27" s="48"/>
    </row>
    <row r="28" spans="1:28" s="49" customFormat="1" ht="12" customHeight="1">
      <c r="A28" s="43" t="s">
        <v>57</v>
      </c>
      <c r="B28" s="50"/>
      <c r="C28" s="151">
        <v>538.80899999999997</v>
      </c>
      <c r="D28" s="81">
        <v>-0.5</v>
      </c>
      <c r="E28" s="86">
        <v>8.4</v>
      </c>
      <c r="F28" s="173" t="s">
        <v>374</v>
      </c>
      <c r="G28" s="153">
        <v>233.56700000000001</v>
      </c>
      <c r="H28" s="45">
        <v>-0.1</v>
      </c>
      <c r="I28" s="86">
        <v>9.5</v>
      </c>
      <c r="J28" s="173" t="s">
        <v>374</v>
      </c>
      <c r="K28" s="153">
        <v>300.26900000000001</v>
      </c>
      <c r="L28" s="45">
        <v>-0.9</v>
      </c>
      <c r="M28" s="86">
        <v>7.7</v>
      </c>
      <c r="N28" s="173" t="s">
        <v>376</v>
      </c>
      <c r="O28" s="153">
        <v>247.71799999999999</v>
      </c>
      <c r="P28" s="45">
        <v>-6.8</v>
      </c>
      <c r="Q28" s="86">
        <v>6.6</v>
      </c>
      <c r="R28" s="173" t="s">
        <v>376</v>
      </c>
      <c r="S28" s="153">
        <v>61.555</v>
      </c>
      <c r="T28" s="45">
        <v>-5.8</v>
      </c>
      <c r="U28" s="86">
        <v>-0.6</v>
      </c>
      <c r="V28" s="172" t="s">
        <v>375</v>
      </c>
      <c r="W28" s="153">
        <v>224.56299999999999</v>
      </c>
      <c r="X28" s="45">
        <v>9.1</v>
      </c>
      <c r="Y28" s="86">
        <v>14.1</v>
      </c>
      <c r="Z28" s="173" t="s">
        <v>374</v>
      </c>
      <c r="AA28" s="51" t="s">
        <v>58</v>
      </c>
      <c r="AB28" s="48"/>
    </row>
    <row r="29" spans="1:28" s="49" customFormat="1" ht="12" customHeight="1">
      <c r="A29" s="43" t="s">
        <v>59</v>
      </c>
      <c r="B29" s="50"/>
      <c r="C29" s="151">
        <v>561.24599999999998</v>
      </c>
      <c r="D29" s="81">
        <v>6</v>
      </c>
      <c r="E29" s="86">
        <v>6.8</v>
      </c>
      <c r="F29" s="173" t="s">
        <v>374</v>
      </c>
      <c r="G29" s="153">
        <v>234.22900000000001</v>
      </c>
      <c r="H29" s="45">
        <v>10.5</v>
      </c>
      <c r="I29" s="86">
        <v>8</v>
      </c>
      <c r="J29" s="173" t="s">
        <v>374</v>
      </c>
      <c r="K29" s="153">
        <v>322.57</v>
      </c>
      <c r="L29" s="45">
        <v>3.3</v>
      </c>
      <c r="M29" s="86">
        <v>6.1</v>
      </c>
      <c r="N29" s="173" t="s">
        <v>374</v>
      </c>
      <c r="O29" s="153">
        <v>269.14499999999998</v>
      </c>
      <c r="P29" s="45">
        <v>12.8</v>
      </c>
      <c r="Q29" s="86">
        <v>4.0999999999999996</v>
      </c>
      <c r="R29" s="173" t="s">
        <v>376</v>
      </c>
      <c r="S29" s="153">
        <v>59.92</v>
      </c>
      <c r="T29" s="45">
        <v>-4.8</v>
      </c>
      <c r="U29" s="86">
        <v>-1.1000000000000001</v>
      </c>
      <c r="V29" s="172" t="s">
        <v>373</v>
      </c>
      <c r="W29" s="153">
        <v>227.733</v>
      </c>
      <c r="X29" s="45">
        <v>2.2000000000000002</v>
      </c>
      <c r="Y29" s="86">
        <v>13.4</v>
      </c>
      <c r="Z29" s="173" t="s">
        <v>374</v>
      </c>
      <c r="AA29" s="51" t="s">
        <v>60</v>
      </c>
      <c r="AB29" s="48"/>
    </row>
    <row r="30" spans="1:28" s="49" customFormat="1" ht="12" customHeight="1">
      <c r="A30" s="43" t="s">
        <v>61</v>
      </c>
      <c r="B30" s="50"/>
      <c r="C30" s="151">
        <v>576.76900000000001</v>
      </c>
      <c r="D30" s="81">
        <v>4.4000000000000004</v>
      </c>
      <c r="E30" s="86">
        <v>5.5</v>
      </c>
      <c r="F30" s="173" t="s">
        <v>374</v>
      </c>
      <c r="G30" s="153">
        <v>247.08</v>
      </c>
      <c r="H30" s="45">
        <v>8</v>
      </c>
      <c r="I30" s="86">
        <v>6.5</v>
      </c>
      <c r="J30" s="173" t="s">
        <v>374</v>
      </c>
      <c r="K30" s="153">
        <v>326.32499999999999</v>
      </c>
      <c r="L30" s="45">
        <v>2.2999999999999998</v>
      </c>
      <c r="M30" s="86">
        <v>4.9000000000000004</v>
      </c>
      <c r="N30" s="173" t="s">
        <v>374</v>
      </c>
      <c r="O30" s="153">
        <v>261.52199999999999</v>
      </c>
      <c r="P30" s="45">
        <v>2.8</v>
      </c>
      <c r="Q30" s="86">
        <v>2</v>
      </c>
      <c r="R30" s="173" t="s">
        <v>376</v>
      </c>
      <c r="S30" s="153">
        <v>61.264000000000003</v>
      </c>
      <c r="T30" s="45">
        <v>-6.1</v>
      </c>
      <c r="U30" s="86">
        <v>-1.1000000000000001</v>
      </c>
      <c r="V30" s="172" t="s">
        <v>375</v>
      </c>
      <c r="W30" s="153">
        <v>250.619</v>
      </c>
      <c r="X30" s="45">
        <v>9.8000000000000007</v>
      </c>
      <c r="Y30" s="86">
        <v>12.7</v>
      </c>
      <c r="Z30" s="173" t="s">
        <v>374</v>
      </c>
      <c r="AA30" s="51" t="s">
        <v>62</v>
      </c>
      <c r="AB30" s="48"/>
    </row>
    <row r="31" spans="1:28" s="49" customFormat="1" ht="12" customHeight="1">
      <c r="A31" s="43" t="s">
        <v>63</v>
      </c>
      <c r="B31" s="50"/>
      <c r="C31" s="151">
        <v>594.56500000000005</v>
      </c>
      <c r="D31" s="81">
        <v>1.2</v>
      </c>
      <c r="E31" s="86">
        <v>4.3</v>
      </c>
      <c r="F31" s="173" t="s">
        <v>374</v>
      </c>
      <c r="G31" s="153">
        <v>253.20599999999999</v>
      </c>
      <c r="H31" s="45">
        <v>-0.6</v>
      </c>
      <c r="I31" s="86">
        <v>5.3</v>
      </c>
      <c r="J31" s="173" t="s">
        <v>374</v>
      </c>
      <c r="K31" s="153">
        <v>337.63299999999998</v>
      </c>
      <c r="L31" s="45">
        <v>3</v>
      </c>
      <c r="M31" s="86">
        <v>3.7</v>
      </c>
      <c r="N31" s="173" t="s">
        <v>374</v>
      </c>
      <c r="O31" s="153">
        <v>283.51100000000002</v>
      </c>
      <c r="P31" s="45">
        <v>-5.0999999999999996</v>
      </c>
      <c r="Q31" s="86">
        <v>0.1</v>
      </c>
      <c r="R31" s="175" t="s">
        <v>376</v>
      </c>
      <c r="S31" s="153">
        <v>62.561999999999998</v>
      </c>
      <c r="T31" s="45">
        <v>-1.9</v>
      </c>
      <c r="U31" s="86">
        <v>-0.7</v>
      </c>
      <c r="V31" s="172" t="s">
        <v>375</v>
      </c>
      <c r="W31" s="153">
        <v>244.76599999999999</v>
      </c>
      <c r="X31" s="45">
        <v>11.1</v>
      </c>
      <c r="Y31" s="86">
        <v>11.7</v>
      </c>
      <c r="Z31" s="173" t="s">
        <v>374</v>
      </c>
      <c r="AA31" s="51" t="s">
        <v>64</v>
      </c>
      <c r="AB31" s="48"/>
    </row>
    <row r="32" spans="1:28" s="49" customFormat="1" ht="12" customHeight="1">
      <c r="A32" s="43" t="s">
        <v>65</v>
      </c>
      <c r="B32" s="50"/>
      <c r="C32" s="151">
        <v>587.26499999999999</v>
      </c>
      <c r="D32" s="81">
        <v>-1.1000000000000001</v>
      </c>
      <c r="E32" s="86">
        <v>3.3</v>
      </c>
      <c r="F32" s="173" t="s">
        <v>374</v>
      </c>
      <c r="G32" s="153">
        <v>260.50799999999998</v>
      </c>
      <c r="H32" s="45">
        <v>13.6</v>
      </c>
      <c r="I32" s="86">
        <v>4.3</v>
      </c>
      <c r="J32" s="173" t="s">
        <v>374</v>
      </c>
      <c r="K32" s="153">
        <v>322.65100000000001</v>
      </c>
      <c r="L32" s="45">
        <v>-10.5</v>
      </c>
      <c r="M32" s="86">
        <v>2.6</v>
      </c>
      <c r="N32" s="173" t="s">
        <v>374</v>
      </c>
      <c r="O32" s="153">
        <v>281.62700000000001</v>
      </c>
      <c r="P32" s="45">
        <v>0.6</v>
      </c>
      <c r="Q32" s="86">
        <v>-1.1000000000000001</v>
      </c>
      <c r="R32" s="172" t="s">
        <v>375</v>
      </c>
      <c r="S32" s="153">
        <v>65.236000000000004</v>
      </c>
      <c r="T32" s="45">
        <v>-8.6999999999999993</v>
      </c>
      <c r="U32" s="86">
        <v>-0.2</v>
      </c>
      <c r="V32" s="175" t="s">
        <v>375</v>
      </c>
      <c r="W32" s="153">
        <v>236.297</v>
      </c>
      <c r="X32" s="45">
        <v>-0.8</v>
      </c>
      <c r="Y32" s="86">
        <v>10.4</v>
      </c>
      <c r="Z32" s="173" t="s">
        <v>374</v>
      </c>
      <c r="AA32" s="51" t="s">
        <v>66</v>
      </c>
      <c r="AB32" s="48"/>
    </row>
    <row r="33" spans="1:28" s="49" customFormat="1" ht="12" customHeight="1">
      <c r="A33" s="43" t="s">
        <v>67</v>
      </c>
      <c r="B33" s="50"/>
      <c r="C33" s="151">
        <v>625.76900000000001</v>
      </c>
      <c r="D33" s="81">
        <v>-0.3</v>
      </c>
      <c r="E33" s="86">
        <v>2.4</v>
      </c>
      <c r="F33" s="173" t="s">
        <v>376</v>
      </c>
      <c r="G33" s="153">
        <v>248.11699999999999</v>
      </c>
      <c r="H33" s="45">
        <v>-3.4</v>
      </c>
      <c r="I33" s="86">
        <v>3.5</v>
      </c>
      <c r="J33" s="173" t="s">
        <v>374</v>
      </c>
      <c r="K33" s="153">
        <v>373.06299999999999</v>
      </c>
      <c r="L33" s="45">
        <v>2</v>
      </c>
      <c r="M33" s="86">
        <v>1.7</v>
      </c>
      <c r="N33" s="173" t="s">
        <v>376</v>
      </c>
      <c r="O33" s="153">
        <v>301.04000000000002</v>
      </c>
      <c r="P33" s="45">
        <v>-8.5</v>
      </c>
      <c r="Q33" s="86">
        <v>-1.8</v>
      </c>
      <c r="R33" s="172" t="s">
        <v>375</v>
      </c>
      <c r="S33" s="153">
        <v>63.697000000000003</v>
      </c>
      <c r="T33" s="45">
        <v>2.4</v>
      </c>
      <c r="U33" s="86">
        <v>0.1</v>
      </c>
      <c r="V33" s="175" t="s">
        <v>376</v>
      </c>
      <c r="W33" s="153">
        <v>256.44200000000001</v>
      </c>
      <c r="X33" s="45">
        <v>10.9</v>
      </c>
      <c r="Y33" s="86">
        <v>8.9</v>
      </c>
      <c r="Z33" s="173" t="s">
        <v>376</v>
      </c>
      <c r="AA33" s="51" t="s">
        <v>68</v>
      </c>
      <c r="AB33" s="48"/>
    </row>
    <row r="34" spans="1:28" s="49" customFormat="1" ht="12" customHeight="1">
      <c r="A34" s="43" t="s">
        <v>69</v>
      </c>
      <c r="B34" s="50"/>
      <c r="C34" s="151">
        <v>563.27700000000004</v>
      </c>
      <c r="D34" s="81">
        <v>-3.3</v>
      </c>
      <c r="E34" s="86">
        <v>1.3</v>
      </c>
      <c r="F34" s="173" t="s">
        <v>376</v>
      </c>
      <c r="G34" s="153">
        <v>247.84200000000001</v>
      </c>
      <c r="H34" s="45">
        <v>-7.6</v>
      </c>
      <c r="I34" s="86">
        <v>2.7</v>
      </c>
      <c r="J34" s="173" t="s">
        <v>376</v>
      </c>
      <c r="K34" s="153">
        <v>310.11</v>
      </c>
      <c r="L34" s="45">
        <v>0.6</v>
      </c>
      <c r="M34" s="86">
        <v>0.4</v>
      </c>
      <c r="N34" s="175" t="s">
        <v>376</v>
      </c>
      <c r="O34" s="153">
        <v>284.745</v>
      </c>
      <c r="P34" s="45">
        <v>-9.9</v>
      </c>
      <c r="Q34" s="86">
        <v>-2.4</v>
      </c>
      <c r="R34" s="172" t="s">
        <v>373</v>
      </c>
      <c r="S34" s="153">
        <v>60.694000000000003</v>
      </c>
      <c r="T34" s="45">
        <v>6.2</v>
      </c>
      <c r="U34" s="86">
        <v>-0.2</v>
      </c>
      <c r="V34" s="175" t="s">
        <v>373</v>
      </c>
      <c r="W34" s="153">
        <v>212.51300000000001</v>
      </c>
      <c r="X34" s="45">
        <v>4.5</v>
      </c>
      <c r="Y34" s="86">
        <v>6.8</v>
      </c>
      <c r="Z34" s="173" t="s">
        <v>376</v>
      </c>
      <c r="AA34" s="51" t="s">
        <v>70</v>
      </c>
      <c r="AB34" s="48"/>
    </row>
    <row r="35" spans="1:28" s="49" customFormat="1" ht="12" customHeight="1">
      <c r="A35" s="43"/>
      <c r="B35" s="50"/>
      <c r="C35" s="151"/>
      <c r="D35" s="81"/>
      <c r="E35" s="86"/>
      <c r="F35" s="174"/>
      <c r="G35" s="153"/>
      <c r="H35" s="45"/>
      <c r="I35" s="86"/>
      <c r="J35" s="174"/>
      <c r="K35" s="153"/>
      <c r="L35" s="45"/>
      <c r="M35" s="86"/>
      <c r="N35" s="174"/>
      <c r="O35" s="153"/>
      <c r="P35" s="45"/>
      <c r="Q35" s="86"/>
      <c r="R35" s="174"/>
      <c r="S35" s="153"/>
      <c r="T35" s="45"/>
      <c r="U35" s="86"/>
      <c r="V35" s="174"/>
      <c r="W35" s="153"/>
      <c r="X35" s="45"/>
      <c r="Y35" s="86"/>
      <c r="Z35" s="174"/>
      <c r="AA35" s="51"/>
      <c r="AB35" s="48"/>
    </row>
    <row r="36" spans="1:28" s="42" customFormat="1" ht="12" customHeight="1">
      <c r="A36" s="36">
        <v>2020</v>
      </c>
      <c r="B36" s="37"/>
      <c r="C36" s="150">
        <v>5989.2219999999998</v>
      </c>
      <c r="D36" s="80">
        <v>-0.8</v>
      </c>
      <c r="E36" s="171">
        <v>-2.5</v>
      </c>
      <c r="F36" s="172" t="s">
        <v>373</v>
      </c>
      <c r="G36" s="152">
        <v>2729.4180000000001</v>
      </c>
      <c r="H36" s="39">
        <v>2</v>
      </c>
      <c r="I36" s="171">
        <v>0.1</v>
      </c>
      <c r="J36" s="175" t="s">
        <v>376</v>
      </c>
      <c r="K36" s="152">
        <v>3212.72</v>
      </c>
      <c r="L36" s="39">
        <v>-3.1</v>
      </c>
      <c r="M36" s="171">
        <v>-4.7</v>
      </c>
      <c r="N36" s="172" t="s">
        <v>373</v>
      </c>
      <c r="O36" s="152">
        <v>2809.5839999999998</v>
      </c>
      <c r="P36" s="39">
        <v>-2.8</v>
      </c>
      <c r="Q36" s="171">
        <v>-4.7</v>
      </c>
      <c r="R36" s="172" t="s">
        <v>373</v>
      </c>
      <c r="S36" s="152">
        <v>761.66300000000001</v>
      </c>
      <c r="T36" s="39">
        <v>9.5</v>
      </c>
      <c r="U36" s="171">
        <v>6.7</v>
      </c>
      <c r="V36" s="173" t="s">
        <v>374</v>
      </c>
      <c r="W36" s="152">
        <v>2370.886</v>
      </c>
      <c r="X36" s="39">
        <v>-1.4</v>
      </c>
      <c r="Y36" s="171">
        <v>-2.6</v>
      </c>
      <c r="Z36" s="172" t="s">
        <v>373</v>
      </c>
      <c r="AA36" s="40">
        <v>2020</v>
      </c>
      <c r="AB36" s="41"/>
    </row>
    <row r="37" spans="1:28" s="49" customFormat="1" ht="12" customHeight="1">
      <c r="A37" s="43" t="s">
        <v>90</v>
      </c>
      <c r="B37" s="44"/>
      <c r="C37" s="151">
        <v>1105.5630000000001</v>
      </c>
      <c r="D37" s="81">
        <v>11.1</v>
      </c>
      <c r="E37" s="86">
        <v>0.1</v>
      </c>
      <c r="F37" s="175" t="s">
        <v>376</v>
      </c>
      <c r="G37" s="153">
        <v>571.553</v>
      </c>
      <c r="H37" s="45">
        <v>11.1</v>
      </c>
      <c r="I37" s="86">
        <v>2.1</v>
      </c>
      <c r="J37" s="173" t="s">
        <v>376</v>
      </c>
      <c r="K37" s="153">
        <v>524.45899999999995</v>
      </c>
      <c r="L37" s="45">
        <v>11.2</v>
      </c>
      <c r="M37" s="86">
        <v>-1.5</v>
      </c>
      <c r="N37" s="172" t="s">
        <v>373</v>
      </c>
      <c r="O37" s="153">
        <v>547.87699999999995</v>
      </c>
      <c r="P37" s="45">
        <v>6</v>
      </c>
      <c r="Q37" s="86">
        <v>-2.4</v>
      </c>
      <c r="R37" s="172" t="s">
        <v>373</v>
      </c>
      <c r="S37" s="153">
        <v>150.77699999999999</v>
      </c>
      <c r="T37" s="45">
        <v>14.8</v>
      </c>
      <c r="U37" s="86">
        <v>0.2</v>
      </c>
      <c r="V37" s="175" t="s">
        <v>376</v>
      </c>
      <c r="W37" s="153">
        <v>397.35500000000002</v>
      </c>
      <c r="X37" s="45">
        <v>17.600000000000001</v>
      </c>
      <c r="Y37" s="86">
        <v>3.3</v>
      </c>
      <c r="Z37" s="173" t="s">
        <v>376</v>
      </c>
      <c r="AA37" s="47" t="s">
        <v>90</v>
      </c>
      <c r="AB37" s="48"/>
    </row>
    <row r="38" spans="1:28" s="49" customFormat="1" ht="12" customHeight="1">
      <c r="A38" s="43" t="s">
        <v>91</v>
      </c>
      <c r="B38" s="44"/>
      <c r="C38" s="151">
        <v>1502.9780000000001</v>
      </c>
      <c r="D38" s="81">
        <v>-2</v>
      </c>
      <c r="E38" s="86">
        <v>-1.9</v>
      </c>
      <c r="F38" s="172" t="s">
        <v>373</v>
      </c>
      <c r="G38" s="159">
        <v>663.41899999999998</v>
      </c>
      <c r="H38" s="81">
        <v>-0.9</v>
      </c>
      <c r="I38" s="86">
        <v>0.7</v>
      </c>
      <c r="J38" s="173" t="s">
        <v>376</v>
      </c>
      <c r="K38" s="159">
        <v>829.21699999999998</v>
      </c>
      <c r="L38" s="81">
        <v>-2.7</v>
      </c>
      <c r="M38" s="86">
        <v>-4</v>
      </c>
      <c r="N38" s="172" t="s">
        <v>373</v>
      </c>
      <c r="O38" s="159">
        <v>696.25</v>
      </c>
      <c r="P38" s="81">
        <v>0.8</v>
      </c>
      <c r="Q38" s="86">
        <v>-2.9</v>
      </c>
      <c r="R38" s="172" t="s">
        <v>373</v>
      </c>
      <c r="S38" s="159">
        <v>183.173</v>
      </c>
      <c r="T38" s="81">
        <v>-4.0999999999999996</v>
      </c>
      <c r="U38" s="86">
        <v>1.3</v>
      </c>
      <c r="V38" s="173" t="s">
        <v>374</v>
      </c>
      <c r="W38" s="159">
        <v>613.21199999999999</v>
      </c>
      <c r="X38" s="81">
        <v>-4</v>
      </c>
      <c r="Y38" s="86">
        <v>-1.6</v>
      </c>
      <c r="Z38" s="172" t="s">
        <v>373</v>
      </c>
      <c r="AA38" s="47" t="s">
        <v>91</v>
      </c>
      <c r="AB38" s="48"/>
    </row>
    <row r="39" spans="1:28" s="49" customFormat="1" ht="12" customHeight="1">
      <c r="A39" s="43" t="s">
        <v>92</v>
      </c>
      <c r="B39" s="44"/>
      <c r="C39" s="151">
        <v>1626.3579999999999</v>
      </c>
      <c r="D39" s="81">
        <v>-6.1</v>
      </c>
      <c r="E39" s="86">
        <v>-4.0999999999999996</v>
      </c>
      <c r="F39" s="172" t="s">
        <v>373</v>
      </c>
      <c r="G39" s="153">
        <v>734.15700000000004</v>
      </c>
      <c r="H39" s="61" t="s">
        <v>357</v>
      </c>
      <c r="I39" s="86">
        <v>-0.9</v>
      </c>
      <c r="J39" s="172" t="s">
        <v>373</v>
      </c>
      <c r="K39" s="153">
        <v>880.46</v>
      </c>
      <c r="L39" s="63">
        <v>-10.8</v>
      </c>
      <c r="M39" s="86">
        <v>-6.8</v>
      </c>
      <c r="N39" s="172" t="s">
        <v>373</v>
      </c>
      <c r="O39" s="153">
        <v>740.94299999999998</v>
      </c>
      <c r="P39" s="63">
        <v>-9</v>
      </c>
      <c r="Q39" s="86">
        <v>-5.6</v>
      </c>
      <c r="R39" s="172" t="s">
        <v>373</v>
      </c>
      <c r="S39" s="153">
        <v>197.58099999999999</v>
      </c>
      <c r="T39" s="63">
        <v>7.5</v>
      </c>
      <c r="U39" s="86">
        <v>6.7</v>
      </c>
      <c r="V39" s="173" t="s">
        <v>374</v>
      </c>
      <c r="W39" s="153">
        <v>676.09199999999998</v>
      </c>
      <c r="X39" s="63">
        <v>-6.5</v>
      </c>
      <c r="Y39" s="86">
        <v>-5.5</v>
      </c>
      <c r="Z39" s="172" t="s">
        <v>373</v>
      </c>
      <c r="AA39" s="47" t="s">
        <v>92</v>
      </c>
      <c r="AB39" s="48"/>
    </row>
    <row r="40" spans="1:28" s="49" customFormat="1" ht="12" customHeight="1">
      <c r="A40" s="43" t="s">
        <v>93</v>
      </c>
      <c r="B40" s="44"/>
      <c r="C40" s="151">
        <v>1754.3230000000001</v>
      </c>
      <c r="D40" s="81">
        <v>-1.2</v>
      </c>
      <c r="E40" s="86">
        <v>-4</v>
      </c>
      <c r="F40" s="172" t="s">
        <v>375</v>
      </c>
      <c r="G40" s="153">
        <v>760.28899999999999</v>
      </c>
      <c r="H40" s="63">
        <v>0.5</v>
      </c>
      <c r="I40" s="86">
        <v>-1.5</v>
      </c>
      <c r="J40" s="172" t="s">
        <v>375</v>
      </c>
      <c r="K40" s="153">
        <v>978.58399999999995</v>
      </c>
      <c r="L40" s="63">
        <v>-2.7</v>
      </c>
      <c r="M40" s="86">
        <v>-6.6</v>
      </c>
      <c r="N40" s="172" t="s">
        <v>375</v>
      </c>
      <c r="O40" s="153">
        <v>824.51400000000001</v>
      </c>
      <c r="P40" s="63">
        <v>-4.9000000000000004</v>
      </c>
      <c r="Q40" s="86">
        <v>-8</v>
      </c>
      <c r="R40" s="172" t="s">
        <v>373</v>
      </c>
      <c r="S40" s="153">
        <v>230.13200000000001</v>
      </c>
      <c r="T40" s="63">
        <v>21.4</v>
      </c>
      <c r="U40" s="86">
        <v>18.2</v>
      </c>
      <c r="V40" s="173" t="s">
        <v>374</v>
      </c>
      <c r="W40" s="153">
        <v>684.22699999999998</v>
      </c>
      <c r="X40" s="63">
        <v>-3</v>
      </c>
      <c r="Y40" s="86">
        <v>-6.3</v>
      </c>
      <c r="Z40" s="172" t="s">
        <v>373</v>
      </c>
      <c r="AA40" s="47" t="s">
        <v>93</v>
      </c>
      <c r="AB40" s="48"/>
    </row>
    <row r="41" spans="1:28" s="49" customFormat="1" ht="12" customHeight="1">
      <c r="A41" s="43"/>
      <c r="B41" s="50"/>
      <c r="C41" s="151"/>
      <c r="D41" s="86"/>
      <c r="E41" s="86"/>
      <c r="F41" s="174"/>
      <c r="G41" s="153"/>
      <c r="H41" s="63"/>
      <c r="I41" s="86"/>
      <c r="J41" s="174"/>
      <c r="K41" s="153"/>
      <c r="L41" s="63"/>
      <c r="M41" s="86"/>
      <c r="N41" s="174"/>
      <c r="O41" s="153"/>
      <c r="P41" s="63"/>
      <c r="Q41" s="86"/>
      <c r="R41" s="174"/>
      <c r="S41" s="153"/>
      <c r="T41" s="63"/>
      <c r="U41" s="86"/>
      <c r="V41" s="174"/>
      <c r="W41" s="153"/>
      <c r="X41" s="63"/>
      <c r="Y41" s="86"/>
      <c r="Z41" s="174"/>
      <c r="AA41" s="51"/>
      <c r="AB41" s="48"/>
    </row>
    <row r="42" spans="1:28" s="49" customFormat="1" ht="12" customHeight="1">
      <c r="A42" s="43" t="s">
        <v>47</v>
      </c>
      <c r="B42" s="50"/>
      <c r="C42" s="151">
        <v>283.66699999999997</v>
      </c>
      <c r="D42" s="86">
        <v>7.1</v>
      </c>
      <c r="E42" s="86">
        <v>0.6</v>
      </c>
      <c r="F42" s="173" t="s">
        <v>376</v>
      </c>
      <c r="G42" s="153">
        <v>146.97900000000001</v>
      </c>
      <c r="H42" s="63">
        <v>5.4</v>
      </c>
      <c r="I42" s="86">
        <v>2.4</v>
      </c>
      <c r="J42" s="173" t="s">
        <v>374</v>
      </c>
      <c r="K42" s="153">
        <v>133.94999999999999</v>
      </c>
      <c r="L42" s="63">
        <v>8.9</v>
      </c>
      <c r="M42" s="86">
        <v>-0.7</v>
      </c>
      <c r="N42" s="172" t="s">
        <v>373</v>
      </c>
      <c r="O42" s="153">
        <v>139.184</v>
      </c>
      <c r="P42" s="63">
        <v>-1.2</v>
      </c>
      <c r="Q42" s="86">
        <v>-2.4</v>
      </c>
      <c r="R42" s="172" t="s">
        <v>373</v>
      </c>
      <c r="S42" s="153">
        <v>42.713000000000001</v>
      </c>
      <c r="T42" s="63">
        <v>33.1</v>
      </c>
      <c r="U42" s="86">
        <v>-0.1</v>
      </c>
      <c r="V42" s="175" t="s">
        <v>373</v>
      </c>
      <c r="W42" s="153">
        <v>99.031000000000006</v>
      </c>
      <c r="X42" s="63">
        <v>10.7</v>
      </c>
      <c r="Y42" s="86">
        <v>4.9000000000000004</v>
      </c>
      <c r="Z42" s="173" t="s">
        <v>376</v>
      </c>
      <c r="AA42" s="51" t="s">
        <v>48</v>
      </c>
      <c r="AB42" s="48"/>
    </row>
    <row r="43" spans="1:28" s="49" customFormat="1" ht="12" customHeight="1">
      <c r="A43" s="43" t="s">
        <v>49</v>
      </c>
      <c r="B43" s="50"/>
      <c r="C43" s="151">
        <v>343.9</v>
      </c>
      <c r="D43" s="86">
        <v>17.399999999999999</v>
      </c>
      <c r="E43" s="86">
        <v>0.1</v>
      </c>
      <c r="F43" s="175" t="s">
        <v>376</v>
      </c>
      <c r="G43" s="153">
        <v>189.89500000000001</v>
      </c>
      <c r="H43" s="63">
        <v>22.2</v>
      </c>
      <c r="I43" s="86">
        <v>2.2000000000000002</v>
      </c>
      <c r="J43" s="173" t="s">
        <v>376</v>
      </c>
      <c r="K43" s="153">
        <v>150.95599999999999</v>
      </c>
      <c r="L43" s="63">
        <v>12.3</v>
      </c>
      <c r="M43" s="86">
        <v>-1.5</v>
      </c>
      <c r="N43" s="172" t="s">
        <v>373</v>
      </c>
      <c r="O43" s="153">
        <v>166.34200000000001</v>
      </c>
      <c r="P43" s="63">
        <v>11.1</v>
      </c>
      <c r="Q43" s="86">
        <v>-2.4</v>
      </c>
      <c r="R43" s="172" t="s">
        <v>373</v>
      </c>
      <c r="S43" s="153">
        <v>49.156999999999996</v>
      </c>
      <c r="T43" s="63">
        <v>10.7</v>
      </c>
      <c r="U43" s="86">
        <v>0.2</v>
      </c>
      <c r="V43" s="175" t="s">
        <v>374</v>
      </c>
      <c r="W43" s="153">
        <v>125.351</v>
      </c>
      <c r="X43" s="63">
        <v>31</v>
      </c>
      <c r="Y43" s="86">
        <v>3.3</v>
      </c>
      <c r="Z43" s="173" t="s">
        <v>376</v>
      </c>
      <c r="AA43" s="51" t="s">
        <v>50</v>
      </c>
      <c r="AB43" s="48"/>
    </row>
    <row r="44" spans="1:28" s="49" customFormat="1" ht="12" customHeight="1">
      <c r="A44" s="43" t="s">
        <v>51</v>
      </c>
      <c r="B44" s="50"/>
      <c r="C44" s="151">
        <v>477.99599999999998</v>
      </c>
      <c r="D44" s="86">
        <v>9.3000000000000007</v>
      </c>
      <c r="E44" s="86">
        <v>-0.5</v>
      </c>
      <c r="F44" s="172" t="s">
        <v>373</v>
      </c>
      <c r="G44" s="153">
        <v>234.679</v>
      </c>
      <c r="H44" s="63">
        <v>6.8</v>
      </c>
      <c r="I44" s="86">
        <v>1.7</v>
      </c>
      <c r="J44" s="173" t="s">
        <v>376</v>
      </c>
      <c r="K44" s="153">
        <v>239.553</v>
      </c>
      <c r="L44" s="63">
        <v>11.7</v>
      </c>
      <c r="M44" s="86">
        <v>-2.2000000000000002</v>
      </c>
      <c r="N44" s="172" t="s">
        <v>373</v>
      </c>
      <c r="O44" s="153">
        <v>242.351</v>
      </c>
      <c r="P44" s="63">
        <v>7</v>
      </c>
      <c r="Q44" s="86">
        <v>-2.5</v>
      </c>
      <c r="R44" s="172" t="s">
        <v>373</v>
      </c>
      <c r="S44" s="153">
        <v>58.906999999999996</v>
      </c>
      <c r="T44" s="63">
        <v>7.4</v>
      </c>
      <c r="U44" s="86">
        <v>0.6</v>
      </c>
      <c r="V44" s="173" t="s">
        <v>374</v>
      </c>
      <c r="W44" s="153">
        <v>172.97300000000001</v>
      </c>
      <c r="X44" s="63">
        <v>13.3</v>
      </c>
      <c r="Y44" s="86">
        <v>1.7</v>
      </c>
      <c r="Z44" s="173" t="s">
        <v>376</v>
      </c>
      <c r="AA44" s="51" t="s">
        <v>52</v>
      </c>
      <c r="AB44" s="48"/>
    </row>
    <row r="45" spans="1:28" s="49" customFormat="1" ht="12" customHeight="1">
      <c r="A45" s="43" t="s">
        <v>53</v>
      </c>
      <c r="B45" s="50"/>
      <c r="C45" s="151">
        <v>465.51600000000002</v>
      </c>
      <c r="D45" s="86">
        <v>0.6</v>
      </c>
      <c r="E45" s="86">
        <v>-1.1000000000000001</v>
      </c>
      <c r="F45" s="172" t="s">
        <v>373</v>
      </c>
      <c r="G45" s="153">
        <v>208.26499999999999</v>
      </c>
      <c r="H45" s="63">
        <v>5.7</v>
      </c>
      <c r="I45" s="86">
        <v>1.3</v>
      </c>
      <c r="J45" s="173" t="s">
        <v>376</v>
      </c>
      <c r="K45" s="153">
        <v>253.74199999999999</v>
      </c>
      <c r="L45" s="63">
        <v>-3.3</v>
      </c>
      <c r="M45" s="86">
        <v>-3</v>
      </c>
      <c r="N45" s="172" t="s">
        <v>373</v>
      </c>
      <c r="O45" s="153">
        <v>210.82599999999999</v>
      </c>
      <c r="P45" s="63">
        <v>1.4</v>
      </c>
      <c r="Q45" s="86">
        <v>-2.5</v>
      </c>
      <c r="R45" s="172" t="s">
        <v>373</v>
      </c>
      <c r="S45" s="153">
        <v>56.386000000000003</v>
      </c>
      <c r="T45" s="63">
        <v>-0.8</v>
      </c>
      <c r="U45" s="86">
        <v>1.1000000000000001</v>
      </c>
      <c r="V45" s="173" t="s">
        <v>374</v>
      </c>
      <c r="W45" s="153">
        <v>194.79400000000001</v>
      </c>
      <c r="X45" s="63">
        <v>0.1</v>
      </c>
      <c r="Y45" s="86">
        <v>0.1</v>
      </c>
      <c r="Z45" s="175" t="s">
        <v>376</v>
      </c>
      <c r="AA45" s="51" t="s">
        <v>54</v>
      </c>
      <c r="AB45" s="48"/>
    </row>
    <row r="46" spans="1:28" s="49" customFormat="1" ht="12" customHeight="1">
      <c r="A46" s="43" t="s">
        <v>55</v>
      </c>
      <c r="B46" s="50"/>
      <c r="C46" s="151">
        <v>489.178</v>
      </c>
      <c r="D46" s="86">
        <v>-8</v>
      </c>
      <c r="E46" s="86">
        <v>-1.7</v>
      </c>
      <c r="F46" s="172" t="s">
        <v>373</v>
      </c>
      <c r="G46" s="153">
        <v>220.70699999999999</v>
      </c>
      <c r="H46" s="63">
        <v>-7.5</v>
      </c>
      <c r="I46" s="86">
        <v>0.8</v>
      </c>
      <c r="J46" s="173" t="s">
        <v>376</v>
      </c>
      <c r="K46" s="153">
        <v>265.28199999999998</v>
      </c>
      <c r="L46" s="63">
        <v>-8.3000000000000007</v>
      </c>
      <c r="M46" s="86">
        <v>-3.7</v>
      </c>
      <c r="N46" s="172" t="s">
        <v>373</v>
      </c>
      <c r="O46" s="153">
        <v>227.923</v>
      </c>
      <c r="P46" s="63">
        <v>-3.1</v>
      </c>
      <c r="Q46" s="86">
        <v>-2.6</v>
      </c>
      <c r="R46" s="172" t="s">
        <v>373</v>
      </c>
      <c r="S46" s="153">
        <v>58.146000000000001</v>
      </c>
      <c r="T46" s="63">
        <v>-20</v>
      </c>
      <c r="U46" s="86">
        <v>1.5</v>
      </c>
      <c r="V46" s="173" t="s">
        <v>374</v>
      </c>
      <c r="W46" s="153">
        <v>199.91900000000001</v>
      </c>
      <c r="X46" s="63">
        <v>-9.1</v>
      </c>
      <c r="Y46" s="86">
        <v>-1.5</v>
      </c>
      <c r="Z46" s="172" t="s">
        <v>373</v>
      </c>
      <c r="AA46" s="51" t="s">
        <v>56</v>
      </c>
      <c r="AB46" s="48"/>
    </row>
    <row r="47" spans="1:28" s="49" customFormat="1" ht="12" customHeight="1">
      <c r="A47" s="43" t="s">
        <v>57</v>
      </c>
      <c r="B47" s="50"/>
      <c r="C47" s="151">
        <v>548.28399999999999</v>
      </c>
      <c r="D47" s="86">
        <v>1.8</v>
      </c>
      <c r="E47" s="86">
        <v>-2.9</v>
      </c>
      <c r="F47" s="172" t="s">
        <v>373</v>
      </c>
      <c r="G47" s="153">
        <v>234.447</v>
      </c>
      <c r="H47" s="63">
        <v>0.4</v>
      </c>
      <c r="I47" s="72" t="s">
        <v>357</v>
      </c>
      <c r="J47" s="175" t="s">
        <v>377</v>
      </c>
      <c r="K47" s="153">
        <v>310.19299999999998</v>
      </c>
      <c r="L47" s="63">
        <v>3.3</v>
      </c>
      <c r="M47" s="86">
        <v>-5.4</v>
      </c>
      <c r="N47" s="172" t="s">
        <v>373</v>
      </c>
      <c r="O47" s="153">
        <v>257.50099999999998</v>
      </c>
      <c r="P47" s="63">
        <v>3.9</v>
      </c>
      <c r="Q47" s="86">
        <v>-3.6</v>
      </c>
      <c r="R47" s="172" t="s">
        <v>373</v>
      </c>
      <c r="S47" s="153">
        <v>68.641000000000005</v>
      </c>
      <c r="T47" s="63">
        <v>11.5</v>
      </c>
      <c r="U47" s="86">
        <v>1.4</v>
      </c>
      <c r="V47" s="173" t="s">
        <v>376</v>
      </c>
      <c r="W47" s="153">
        <v>218.499</v>
      </c>
      <c r="X47" s="63">
        <v>-2.7</v>
      </c>
      <c r="Y47" s="86">
        <v>-3.4</v>
      </c>
      <c r="Z47" s="172" t="s">
        <v>373</v>
      </c>
      <c r="AA47" s="51" t="s">
        <v>58</v>
      </c>
      <c r="AB47" s="48"/>
    </row>
    <row r="48" spans="1:28" s="49" customFormat="1" ht="12" customHeight="1">
      <c r="A48" s="43" t="s">
        <v>59</v>
      </c>
      <c r="B48" s="50"/>
      <c r="C48" s="151">
        <v>556.62300000000005</v>
      </c>
      <c r="D48" s="86">
        <v>-0.8</v>
      </c>
      <c r="E48" s="86">
        <v>-3.9</v>
      </c>
      <c r="F48" s="172" t="s">
        <v>373</v>
      </c>
      <c r="G48" s="153">
        <v>251.96299999999999</v>
      </c>
      <c r="H48" s="63">
        <v>7.6</v>
      </c>
      <c r="I48" s="86">
        <v>-0.7</v>
      </c>
      <c r="J48" s="172" t="s">
        <v>373</v>
      </c>
      <c r="K48" s="153">
        <v>300.78199999999998</v>
      </c>
      <c r="L48" s="63">
        <v>-6.8</v>
      </c>
      <c r="M48" s="86">
        <v>-6.5</v>
      </c>
      <c r="N48" s="172" t="s">
        <v>373</v>
      </c>
      <c r="O48" s="153">
        <v>252.542</v>
      </c>
      <c r="P48" s="63">
        <v>-6.2</v>
      </c>
      <c r="Q48" s="86">
        <v>-4.9000000000000004</v>
      </c>
      <c r="R48" s="172" t="s">
        <v>373</v>
      </c>
      <c r="S48" s="153">
        <v>71.058999999999997</v>
      </c>
      <c r="T48" s="63">
        <v>18.600000000000001</v>
      </c>
      <c r="U48" s="86">
        <v>3.4</v>
      </c>
      <c r="V48" s="173" t="s">
        <v>374</v>
      </c>
      <c r="W48" s="153">
        <v>229.14400000000001</v>
      </c>
      <c r="X48" s="63">
        <v>0.6</v>
      </c>
      <c r="Y48" s="86">
        <v>-4.8</v>
      </c>
      <c r="Z48" s="172" t="s">
        <v>373</v>
      </c>
      <c r="AA48" s="51" t="s">
        <v>60</v>
      </c>
      <c r="AB48" s="48"/>
    </row>
    <row r="49" spans="1:28" s="49" customFormat="1" ht="12" customHeight="1">
      <c r="A49" s="43" t="s">
        <v>61</v>
      </c>
      <c r="B49" s="50"/>
      <c r="C49" s="151">
        <v>503.70299999999997</v>
      </c>
      <c r="D49" s="86">
        <v>-12.7</v>
      </c>
      <c r="E49" s="86">
        <v>-4.0999999999999996</v>
      </c>
      <c r="F49" s="172" t="s">
        <v>373</v>
      </c>
      <c r="G49" s="153">
        <v>228.55500000000001</v>
      </c>
      <c r="H49" s="63">
        <v>-7.5</v>
      </c>
      <c r="I49" s="86">
        <v>-1</v>
      </c>
      <c r="J49" s="172" t="s">
        <v>373</v>
      </c>
      <c r="K49" s="153">
        <v>271.512</v>
      </c>
      <c r="L49" s="63">
        <v>-16.8</v>
      </c>
      <c r="M49" s="86">
        <v>-6.9</v>
      </c>
      <c r="N49" s="172" t="s">
        <v>373</v>
      </c>
      <c r="O49" s="153">
        <v>233.197</v>
      </c>
      <c r="P49" s="63">
        <v>-10.8</v>
      </c>
      <c r="Q49" s="86">
        <v>-5.7</v>
      </c>
      <c r="R49" s="172" t="s">
        <v>373</v>
      </c>
      <c r="S49" s="153">
        <v>63.901000000000003</v>
      </c>
      <c r="T49" s="63">
        <v>4.3</v>
      </c>
      <c r="U49" s="86">
        <v>6.6</v>
      </c>
      <c r="V49" s="173" t="s">
        <v>374</v>
      </c>
      <c r="W49" s="153">
        <v>202.97</v>
      </c>
      <c r="X49" s="63">
        <v>-19</v>
      </c>
      <c r="Y49" s="86">
        <v>-5.7</v>
      </c>
      <c r="Z49" s="172" t="s">
        <v>373</v>
      </c>
      <c r="AA49" s="51" t="s">
        <v>62</v>
      </c>
      <c r="AB49" s="48"/>
    </row>
    <row r="50" spans="1:28" s="49" customFormat="1" ht="12" customHeight="1">
      <c r="A50" s="43" t="s">
        <v>63</v>
      </c>
      <c r="B50" s="50"/>
      <c r="C50" s="151">
        <v>566.03200000000004</v>
      </c>
      <c r="D50" s="86">
        <v>-4.8</v>
      </c>
      <c r="E50" s="86">
        <v>-4.2</v>
      </c>
      <c r="F50" s="172" t="s">
        <v>375</v>
      </c>
      <c r="G50" s="153">
        <v>253.63900000000001</v>
      </c>
      <c r="H50" s="63">
        <v>0.2</v>
      </c>
      <c r="I50" s="86">
        <v>-1.1000000000000001</v>
      </c>
      <c r="J50" s="172" t="s">
        <v>375</v>
      </c>
      <c r="K50" s="153">
        <v>308.166</v>
      </c>
      <c r="L50" s="63">
        <v>-8.6999999999999993</v>
      </c>
      <c r="M50" s="86">
        <v>-6.9</v>
      </c>
      <c r="N50" s="172" t="s">
        <v>375</v>
      </c>
      <c r="O50" s="153">
        <v>255.20400000000001</v>
      </c>
      <c r="P50" s="63">
        <v>-10</v>
      </c>
      <c r="Q50" s="86">
        <v>-6.3</v>
      </c>
      <c r="R50" s="172" t="s">
        <v>373</v>
      </c>
      <c r="S50" s="153">
        <v>62.621000000000002</v>
      </c>
      <c r="T50" s="63">
        <v>0.1</v>
      </c>
      <c r="U50" s="86">
        <v>10.1</v>
      </c>
      <c r="V50" s="173" t="s">
        <v>374</v>
      </c>
      <c r="W50" s="153">
        <v>243.97800000000001</v>
      </c>
      <c r="X50" s="63">
        <v>-0.3</v>
      </c>
      <c r="Y50" s="86">
        <v>-6.1</v>
      </c>
      <c r="Z50" s="172" t="s">
        <v>373</v>
      </c>
      <c r="AA50" s="51" t="s">
        <v>64</v>
      </c>
      <c r="AB50" s="48"/>
    </row>
    <row r="51" spans="1:28" s="49" customFormat="1" ht="12" customHeight="1">
      <c r="A51" s="43" t="s">
        <v>65</v>
      </c>
      <c r="B51" s="50"/>
      <c r="C51" s="151">
        <v>545.96100000000001</v>
      </c>
      <c r="D51" s="86">
        <v>-7</v>
      </c>
      <c r="E51" s="86">
        <v>-3.9</v>
      </c>
      <c r="F51" s="172" t="s">
        <v>375</v>
      </c>
      <c r="G51" s="153">
        <v>238.19</v>
      </c>
      <c r="H51" s="63">
        <v>-8.6</v>
      </c>
      <c r="I51" s="86">
        <v>-1.2</v>
      </c>
      <c r="J51" s="172" t="s">
        <v>375</v>
      </c>
      <c r="K51" s="153">
        <v>303.435</v>
      </c>
      <c r="L51" s="63">
        <v>-6</v>
      </c>
      <c r="M51" s="86">
        <v>-6.6</v>
      </c>
      <c r="N51" s="172" t="s">
        <v>375</v>
      </c>
      <c r="O51" s="153">
        <v>247.572</v>
      </c>
      <c r="P51" s="63">
        <v>-12.1</v>
      </c>
      <c r="Q51" s="86">
        <v>-6.9</v>
      </c>
      <c r="R51" s="172" t="s">
        <v>373</v>
      </c>
      <c r="S51" s="153">
        <v>65.537999999999997</v>
      </c>
      <c r="T51" s="63">
        <v>0.5</v>
      </c>
      <c r="U51" s="86">
        <v>14.2</v>
      </c>
      <c r="V51" s="173" t="s">
        <v>374</v>
      </c>
      <c r="W51" s="153">
        <v>228.51499999999999</v>
      </c>
      <c r="X51" s="63">
        <v>-3.3</v>
      </c>
      <c r="Y51" s="86">
        <v>-6.2</v>
      </c>
      <c r="Z51" s="172" t="s">
        <v>375</v>
      </c>
      <c r="AA51" s="51" t="s">
        <v>66</v>
      </c>
      <c r="AB51" s="48"/>
    </row>
    <row r="52" spans="1:28" s="49" customFormat="1" ht="12" customHeight="1">
      <c r="A52" s="50" t="s">
        <v>67</v>
      </c>
      <c r="B52" s="50"/>
      <c r="C52" s="151">
        <v>603.29899999999998</v>
      </c>
      <c r="D52" s="86">
        <v>-3.6</v>
      </c>
      <c r="E52" s="86">
        <v>-4</v>
      </c>
      <c r="F52" s="172" t="s">
        <v>373</v>
      </c>
      <c r="G52" s="153">
        <v>255.31200000000001</v>
      </c>
      <c r="H52" s="63">
        <v>2.9</v>
      </c>
      <c r="I52" s="86">
        <v>-1.5</v>
      </c>
      <c r="J52" s="172" t="s">
        <v>373</v>
      </c>
      <c r="K52" s="153">
        <v>343.00400000000002</v>
      </c>
      <c r="L52" s="63">
        <v>-8.1</v>
      </c>
      <c r="M52" s="86">
        <v>-6.6</v>
      </c>
      <c r="N52" s="172" t="s">
        <v>373</v>
      </c>
      <c r="O52" s="153">
        <v>293.67</v>
      </c>
      <c r="P52" s="63">
        <v>-2.4</v>
      </c>
      <c r="Q52" s="86">
        <v>-8</v>
      </c>
      <c r="R52" s="172" t="s">
        <v>373</v>
      </c>
      <c r="S52" s="153">
        <v>67.945999999999998</v>
      </c>
      <c r="T52" s="63">
        <v>6.7</v>
      </c>
      <c r="U52" s="86">
        <v>18.2</v>
      </c>
      <c r="V52" s="173" t="s">
        <v>374</v>
      </c>
      <c r="W52" s="153">
        <v>236.7</v>
      </c>
      <c r="X52" s="63">
        <v>-7.7</v>
      </c>
      <c r="Y52" s="86">
        <v>-6.3</v>
      </c>
      <c r="Z52" s="172" t="s">
        <v>373</v>
      </c>
      <c r="AA52" s="51" t="s">
        <v>68</v>
      </c>
      <c r="AB52" s="48"/>
    </row>
    <row r="53" spans="1:28" s="49" customFormat="1" ht="12" customHeight="1">
      <c r="A53" s="50" t="s">
        <v>69</v>
      </c>
      <c r="B53" s="50"/>
      <c r="C53" s="151">
        <v>605.06299999999999</v>
      </c>
      <c r="D53" s="86">
        <v>7.4</v>
      </c>
      <c r="E53" s="86">
        <v>-4</v>
      </c>
      <c r="F53" s="172" t="s">
        <v>373</v>
      </c>
      <c r="G53" s="153">
        <v>266.78699999999998</v>
      </c>
      <c r="H53" s="63">
        <v>7.6</v>
      </c>
      <c r="I53" s="86">
        <v>-1.7</v>
      </c>
      <c r="J53" s="172" t="s">
        <v>373</v>
      </c>
      <c r="K53" s="153">
        <v>332.14499999999998</v>
      </c>
      <c r="L53" s="63">
        <v>7.1</v>
      </c>
      <c r="M53" s="86">
        <v>-6.6</v>
      </c>
      <c r="N53" s="172" t="s">
        <v>373</v>
      </c>
      <c r="O53" s="153">
        <v>283.27199999999999</v>
      </c>
      <c r="P53" s="63">
        <v>-0.5</v>
      </c>
      <c r="Q53" s="86">
        <v>-9.1999999999999993</v>
      </c>
      <c r="R53" s="172" t="s">
        <v>373</v>
      </c>
      <c r="S53" s="153">
        <v>96.647999999999996</v>
      </c>
      <c r="T53" s="63">
        <v>59.2</v>
      </c>
      <c r="U53" s="86">
        <v>22.3</v>
      </c>
      <c r="V53" s="173" t="s">
        <v>374</v>
      </c>
      <c r="W53" s="153">
        <v>219.012</v>
      </c>
      <c r="X53" s="63">
        <v>3.1</v>
      </c>
      <c r="Y53" s="86">
        <v>-6.4</v>
      </c>
      <c r="Z53" s="172" t="s">
        <v>373</v>
      </c>
      <c r="AA53" s="51" t="s">
        <v>70</v>
      </c>
      <c r="AB53" s="48"/>
    </row>
    <row r="54" spans="1:28" s="49" customFormat="1" ht="12" customHeight="1">
      <c r="A54" s="43"/>
      <c r="B54" s="50"/>
      <c r="C54" s="157"/>
      <c r="D54" s="72"/>
      <c r="E54" s="72"/>
      <c r="F54" s="174"/>
      <c r="G54" s="153"/>
      <c r="H54" s="63"/>
      <c r="I54" s="72"/>
      <c r="J54" s="174"/>
      <c r="K54" s="153"/>
      <c r="L54" s="63"/>
      <c r="M54" s="72"/>
      <c r="N54" s="174"/>
      <c r="O54" s="153"/>
      <c r="P54" s="63"/>
      <c r="Q54" s="72"/>
      <c r="R54" s="174"/>
      <c r="S54" s="153"/>
      <c r="T54" s="63"/>
      <c r="U54" s="72"/>
      <c r="V54" s="174"/>
      <c r="W54" s="153"/>
      <c r="X54" s="63"/>
      <c r="Y54" s="72"/>
      <c r="Z54" s="174"/>
      <c r="AA54" s="51"/>
      <c r="AB54" s="48"/>
    </row>
    <row r="55" spans="1:28" s="76" customFormat="1" ht="12" customHeight="1">
      <c r="A55" s="69" t="s">
        <v>174</v>
      </c>
      <c r="B55" s="70"/>
      <c r="C55" s="159">
        <v>5989.2219999999998</v>
      </c>
      <c r="D55" s="86">
        <v>-0.8</v>
      </c>
      <c r="E55" s="86">
        <v>-2.5</v>
      </c>
      <c r="F55" s="172" t="s">
        <v>373</v>
      </c>
      <c r="G55" s="159">
        <v>2729.4180000000001</v>
      </c>
      <c r="H55" s="86">
        <v>2</v>
      </c>
      <c r="I55" s="86">
        <v>0.1</v>
      </c>
      <c r="J55" s="175" t="s">
        <v>376</v>
      </c>
      <c r="K55" s="159">
        <v>3212.72</v>
      </c>
      <c r="L55" s="86">
        <v>-3.1</v>
      </c>
      <c r="M55" s="86">
        <v>-4.7</v>
      </c>
      <c r="N55" s="172" t="s">
        <v>373</v>
      </c>
      <c r="O55" s="159">
        <v>2809.5839999999998</v>
      </c>
      <c r="P55" s="86">
        <v>-2.8</v>
      </c>
      <c r="Q55" s="86">
        <v>-4.7</v>
      </c>
      <c r="R55" s="172" t="s">
        <v>373</v>
      </c>
      <c r="S55" s="159">
        <v>761.66300000000001</v>
      </c>
      <c r="T55" s="86">
        <v>9.5</v>
      </c>
      <c r="U55" s="86">
        <v>6.7</v>
      </c>
      <c r="V55" s="173" t="s">
        <v>374</v>
      </c>
      <c r="W55" s="159">
        <v>2370.886</v>
      </c>
      <c r="X55" s="86">
        <v>-1.4</v>
      </c>
      <c r="Y55" s="86">
        <v>-2.6</v>
      </c>
      <c r="Z55" s="172" t="s">
        <v>373</v>
      </c>
      <c r="AA55" s="74" t="s">
        <v>174</v>
      </c>
      <c r="AB55" s="75"/>
    </row>
    <row r="56" spans="1:28" s="22" customFormat="1" ht="12" customHeight="1">
      <c r="A56" s="65" t="s">
        <v>72</v>
      </c>
      <c r="B56" s="65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7"/>
      <c r="P56" s="67"/>
      <c r="Q56" s="66"/>
      <c r="R56" s="66"/>
      <c r="S56" s="67"/>
      <c r="T56" s="67"/>
      <c r="U56" s="66"/>
      <c r="V56" s="66"/>
      <c r="W56" s="67"/>
      <c r="X56" s="67"/>
      <c r="Y56" s="66"/>
      <c r="Z56" s="66"/>
      <c r="AA56" s="27"/>
      <c r="AB56" s="27"/>
    </row>
    <row r="57" spans="1:28" s="22" customFormat="1" ht="12" customHeight="1">
      <c r="A57" s="68" t="s">
        <v>188</v>
      </c>
      <c r="B57" s="68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</row>
    <row r="58" spans="1:28" s="22" customFormat="1" ht="12" customHeight="1">
      <c r="A58" s="22" t="s">
        <v>406</v>
      </c>
      <c r="B58" s="68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</row>
    <row r="59" spans="1:28" ht="12" customHeight="1">
      <c r="A59" s="68" t="s">
        <v>607</v>
      </c>
    </row>
    <row r="60" spans="1:28" ht="12" customHeight="1">
      <c r="A60" s="68" t="s">
        <v>612</v>
      </c>
    </row>
  </sheetData>
  <customSheetViews>
    <customSheetView guid="{5DD711B4-4D49-40C2-8936-109F89833E80}" showGridLines="0">
      <selection activeCell="U26" sqref="U26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28">
    <mergeCell ref="G5:N5"/>
    <mergeCell ref="O5:Z5"/>
    <mergeCell ref="H7:J9"/>
    <mergeCell ref="K7:K10"/>
    <mergeCell ref="L7:N9"/>
    <mergeCell ref="O7:O10"/>
    <mergeCell ref="P7:R9"/>
    <mergeCell ref="A5:B10"/>
    <mergeCell ref="C5:F5"/>
    <mergeCell ref="AA5:AB10"/>
    <mergeCell ref="C6:C10"/>
    <mergeCell ref="D6:F9"/>
    <mergeCell ref="G6:J6"/>
    <mergeCell ref="K6:N6"/>
    <mergeCell ref="O6:R6"/>
    <mergeCell ref="S6:V6"/>
    <mergeCell ref="W6:Z6"/>
    <mergeCell ref="S7:S10"/>
    <mergeCell ref="T7:V9"/>
    <mergeCell ref="W7:W10"/>
    <mergeCell ref="X7:Z9"/>
    <mergeCell ref="G7:G10"/>
    <mergeCell ref="Y10:Z10"/>
    <mergeCell ref="E10:F10"/>
    <mergeCell ref="I10:J10"/>
    <mergeCell ref="M10:N10"/>
    <mergeCell ref="Q10:R10"/>
    <mergeCell ref="U10:V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B60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4" width="9.140625" style="26" customWidth="1"/>
    <col min="5" max="5" width="6" style="26" customWidth="1"/>
    <col min="6" max="6" width="2.7109375" style="26" customWidth="1"/>
    <col min="7" max="8" width="9.140625" style="26" customWidth="1"/>
    <col min="9" max="9" width="6" style="26" customWidth="1"/>
    <col min="10" max="10" width="2.7109375" style="26" customWidth="1"/>
    <col min="11" max="12" width="9.140625" style="26" customWidth="1"/>
    <col min="13" max="13" width="6" style="26" customWidth="1"/>
    <col min="14" max="14" width="2.7109375" style="26" customWidth="1"/>
    <col min="15" max="16" width="9.140625" style="26" customWidth="1"/>
    <col min="17" max="17" width="6" style="26" customWidth="1"/>
    <col min="18" max="18" width="2.7109375" style="26" customWidth="1"/>
    <col min="19" max="20" width="9.140625" style="26" customWidth="1"/>
    <col min="21" max="21" width="6" style="26" customWidth="1"/>
    <col min="22" max="22" width="2.7109375" style="26" customWidth="1"/>
    <col min="23" max="24" width="9.140625" style="26" customWidth="1"/>
    <col min="25" max="25" width="6" style="26" customWidth="1"/>
    <col min="26" max="26" width="2.7109375" style="26" customWidth="1"/>
    <col min="27" max="27" width="5.140625" style="26" customWidth="1"/>
    <col min="28" max="28" width="9.140625" style="26" customWidth="1"/>
    <col min="29" max="16384" width="11.42578125" style="26"/>
  </cols>
  <sheetData>
    <row r="1" spans="1:28" s="22" customFormat="1" ht="12" customHeight="1">
      <c r="A1" s="20" t="s">
        <v>2</v>
      </c>
      <c r="B1" s="21"/>
      <c r="AA1" s="23"/>
      <c r="AB1" s="19"/>
    </row>
    <row r="2" spans="1:28" s="22" customFormat="1" ht="12" customHeight="1">
      <c r="A2" s="20"/>
      <c r="B2" s="21"/>
      <c r="AA2" s="23"/>
      <c r="AB2" s="19"/>
    </row>
    <row r="3" spans="1:28" s="22" customFormat="1" ht="12" customHeight="1">
      <c r="A3" s="21" t="s">
        <v>476</v>
      </c>
      <c r="B3" s="21"/>
      <c r="AA3" s="23"/>
      <c r="AB3" s="19"/>
    </row>
    <row r="4" spans="1:28" ht="12" customHeight="1">
      <c r="A4" s="24" t="s">
        <v>85</v>
      </c>
      <c r="AA4" s="27"/>
      <c r="AB4" s="27"/>
    </row>
    <row r="5" spans="1:28" s="28" customFormat="1" ht="12" customHeight="1">
      <c r="A5" s="309" t="s">
        <v>46</v>
      </c>
      <c r="B5" s="329"/>
      <c r="C5" s="332" t="s">
        <v>130</v>
      </c>
      <c r="D5" s="333"/>
      <c r="E5" s="333"/>
      <c r="F5" s="333"/>
      <c r="G5" s="332" t="s">
        <v>182</v>
      </c>
      <c r="H5" s="333"/>
      <c r="I5" s="333"/>
      <c r="J5" s="333"/>
      <c r="K5" s="333"/>
      <c r="L5" s="333"/>
      <c r="M5" s="333"/>
      <c r="N5" s="333"/>
      <c r="O5" s="332" t="s">
        <v>183</v>
      </c>
      <c r="P5" s="333"/>
      <c r="Q5" s="333"/>
      <c r="R5" s="333"/>
      <c r="S5" s="333"/>
      <c r="T5" s="333"/>
      <c r="U5" s="333"/>
      <c r="V5" s="333"/>
      <c r="W5" s="333"/>
      <c r="X5" s="333"/>
      <c r="Y5" s="333"/>
      <c r="Z5" s="333"/>
      <c r="AA5" s="308" t="s">
        <v>46</v>
      </c>
      <c r="AB5" s="309"/>
    </row>
    <row r="6" spans="1:28" s="28" customFormat="1" ht="12" customHeight="1">
      <c r="A6" s="311"/>
      <c r="B6" s="330"/>
      <c r="C6" s="357" t="s">
        <v>192</v>
      </c>
      <c r="D6" s="317" t="s">
        <v>75</v>
      </c>
      <c r="E6" s="318"/>
      <c r="F6" s="318"/>
      <c r="G6" s="323" t="s">
        <v>184</v>
      </c>
      <c r="H6" s="324"/>
      <c r="I6" s="324"/>
      <c r="J6" s="324"/>
      <c r="K6" s="324" t="s">
        <v>131</v>
      </c>
      <c r="L6" s="324"/>
      <c r="M6" s="324"/>
      <c r="N6" s="324"/>
      <c r="O6" s="323" t="s">
        <v>185</v>
      </c>
      <c r="P6" s="324"/>
      <c r="Q6" s="324"/>
      <c r="R6" s="324"/>
      <c r="S6" s="323" t="s">
        <v>186</v>
      </c>
      <c r="T6" s="324"/>
      <c r="U6" s="324"/>
      <c r="V6" s="324"/>
      <c r="W6" s="334" t="s">
        <v>187</v>
      </c>
      <c r="X6" s="335"/>
      <c r="Y6" s="335"/>
      <c r="Z6" s="335"/>
      <c r="AA6" s="310"/>
      <c r="AB6" s="311"/>
    </row>
    <row r="7" spans="1:28" s="28" customFormat="1" ht="12" customHeight="1">
      <c r="A7" s="311"/>
      <c r="B7" s="330"/>
      <c r="C7" s="315"/>
      <c r="D7" s="319"/>
      <c r="E7" s="320"/>
      <c r="F7" s="320"/>
      <c r="G7" s="357" t="s">
        <v>192</v>
      </c>
      <c r="H7" s="317" t="s">
        <v>75</v>
      </c>
      <c r="I7" s="318"/>
      <c r="J7" s="318"/>
      <c r="K7" s="357" t="s">
        <v>192</v>
      </c>
      <c r="L7" s="317" t="s">
        <v>75</v>
      </c>
      <c r="M7" s="318"/>
      <c r="N7" s="318"/>
      <c r="O7" s="357" t="s">
        <v>192</v>
      </c>
      <c r="P7" s="317" t="s">
        <v>75</v>
      </c>
      <c r="Q7" s="318"/>
      <c r="R7" s="318"/>
      <c r="S7" s="357" t="s">
        <v>192</v>
      </c>
      <c r="T7" s="317" t="s">
        <v>75</v>
      </c>
      <c r="U7" s="318"/>
      <c r="V7" s="318"/>
      <c r="W7" s="357" t="s">
        <v>192</v>
      </c>
      <c r="X7" s="317" t="s">
        <v>75</v>
      </c>
      <c r="Y7" s="318"/>
      <c r="Z7" s="318"/>
      <c r="AA7" s="310"/>
      <c r="AB7" s="311"/>
    </row>
    <row r="8" spans="1:28" s="28" customFormat="1" ht="12" customHeight="1">
      <c r="A8" s="311"/>
      <c r="B8" s="330"/>
      <c r="C8" s="315"/>
      <c r="D8" s="319"/>
      <c r="E8" s="320"/>
      <c r="F8" s="320"/>
      <c r="G8" s="315"/>
      <c r="H8" s="325"/>
      <c r="I8" s="326"/>
      <c r="J8" s="326"/>
      <c r="K8" s="315"/>
      <c r="L8" s="325"/>
      <c r="M8" s="326"/>
      <c r="N8" s="326"/>
      <c r="O8" s="315"/>
      <c r="P8" s="325"/>
      <c r="Q8" s="326"/>
      <c r="R8" s="326"/>
      <c r="S8" s="315"/>
      <c r="T8" s="325"/>
      <c r="U8" s="326"/>
      <c r="V8" s="326"/>
      <c r="W8" s="315"/>
      <c r="X8" s="325"/>
      <c r="Y8" s="326"/>
      <c r="Z8" s="326"/>
      <c r="AA8" s="310"/>
      <c r="AB8" s="311"/>
    </row>
    <row r="9" spans="1:28" s="28" customFormat="1" ht="12" customHeight="1">
      <c r="A9" s="311"/>
      <c r="B9" s="330"/>
      <c r="C9" s="315"/>
      <c r="D9" s="321"/>
      <c r="E9" s="322"/>
      <c r="F9" s="322"/>
      <c r="G9" s="315"/>
      <c r="H9" s="327"/>
      <c r="I9" s="328"/>
      <c r="J9" s="328"/>
      <c r="K9" s="315"/>
      <c r="L9" s="327"/>
      <c r="M9" s="328"/>
      <c r="N9" s="328"/>
      <c r="O9" s="315"/>
      <c r="P9" s="327"/>
      <c r="Q9" s="328"/>
      <c r="R9" s="328"/>
      <c r="S9" s="315"/>
      <c r="T9" s="327"/>
      <c r="U9" s="328"/>
      <c r="V9" s="328"/>
      <c r="W9" s="315"/>
      <c r="X9" s="327"/>
      <c r="Y9" s="328"/>
      <c r="Z9" s="328"/>
      <c r="AA9" s="310"/>
      <c r="AB9" s="311"/>
    </row>
    <row r="10" spans="1:28" s="28" customFormat="1" ht="12" customHeight="1">
      <c r="A10" s="313"/>
      <c r="B10" s="331"/>
      <c r="C10" s="316"/>
      <c r="D10" s="29" t="s">
        <v>83</v>
      </c>
      <c r="E10" s="336" t="s">
        <v>89</v>
      </c>
      <c r="F10" s="338"/>
      <c r="G10" s="316"/>
      <c r="H10" s="29" t="s">
        <v>83</v>
      </c>
      <c r="I10" s="336" t="s">
        <v>89</v>
      </c>
      <c r="J10" s="338"/>
      <c r="K10" s="316"/>
      <c r="L10" s="29" t="s">
        <v>83</v>
      </c>
      <c r="M10" s="336" t="s">
        <v>89</v>
      </c>
      <c r="N10" s="337"/>
      <c r="O10" s="316"/>
      <c r="P10" s="29" t="s">
        <v>83</v>
      </c>
      <c r="Q10" s="336" t="s">
        <v>89</v>
      </c>
      <c r="R10" s="338"/>
      <c r="S10" s="316"/>
      <c r="T10" s="29" t="s">
        <v>83</v>
      </c>
      <c r="U10" s="336" t="s">
        <v>89</v>
      </c>
      <c r="V10" s="338"/>
      <c r="W10" s="316"/>
      <c r="X10" s="29" t="s">
        <v>83</v>
      </c>
      <c r="Y10" s="336" t="s">
        <v>89</v>
      </c>
      <c r="Z10" s="338"/>
      <c r="AA10" s="312"/>
      <c r="AB10" s="313"/>
    </row>
    <row r="11" spans="1:28" ht="12" customHeight="1">
      <c r="A11" s="30"/>
      <c r="B11" s="31"/>
      <c r="C11" s="32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5"/>
      <c r="AB11" s="30"/>
    </row>
    <row r="12" spans="1:28" s="42" customFormat="1" ht="12" customHeight="1">
      <c r="A12" s="36">
        <v>2015</v>
      </c>
      <c r="B12" s="37"/>
      <c r="C12" s="152">
        <v>35324</v>
      </c>
      <c r="D12" s="39">
        <v>-3.7</v>
      </c>
      <c r="E12" s="171">
        <v>-4.4000000000000004</v>
      </c>
      <c r="F12" s="172" t="s">
        <v>373</v>
      </c>
      <c r="G12" s="152">
        <v>14181</v>
      </c>
      <c r="H12" s="39">
        <v>-7.2</v>
      </c>
      <c r="I12" s="171">
        <v>-7.8</v>
      </c>
      <c r="J12" s="172" t="s">
        <v>373</v>
      </c>
      <c r="K12" s="152">
        <v>21146</v>
      </c>
      <c r="L12" s="39">
        <v>-1.2</v>
      </c>
      <c r="M12" s="171">
        <v>-1.9</v>
      </c>
      <c r="N12" s="172" t="s">
        <v>373</v>
      </c>
      <c r="O12" s="152">
        <v>15700</v>
      </c>
      <c r="P12" s="39">
        <v>-5.5</v>
      </c>
      <c r="Q12" s="171">
        <v>-5.8</v>
      </c>
      <c r="R12" s="172" t="s">
        <v>373</v>
      </c>
      <c r="S12" s="152">
        <v>4898</v>
      </c>
      <c r="T12" s="39">
        <v>4.9000000000000004</v>
      </c>
      <c r="U12" s="171">
        <v>2.5</v>
      </c>
      <c r="V12" s="173" t="s">
        <v>374</v>
      </c>
      <c r="W12" s="152">
        <v>14727</v>
      </c>
      <c r="X12" s="39">
        <v>-4.4000000000000004</v>
      </c>
      <c r="Y12" s="171">
        <v>-4.9000000000000004</v>
      </c>
      <c r="Z12" s="172" t="s">
        <v>373</v>
      </c>
      <c r="AA12" s="40">
        <v>2015</v>
      </c>
      <c r="AB12" s="41"/>
    </row>
    <row r="13" spans="1:28" s="42" customFormat="1" ht="12" customHeight="1">
      <c r="A13" s="36">
        <v>2016</v>
      </c>
      <c r="B13" s="37"/>
      <c r="C13" s="152">
        <v>36957</v>
      </c>
      <c r="D13" s="39">
        <v>4.5999999999999996</v>
      </c>
      <c r="E13" s="171">
        <v>2.5</v>
      </c>
      <c r="F13" s="173" t="s">
        <v>374</v>
      </c>
      <c r="G13" s="152">
        <v>15177</v>
      </c>
      <c r="H13" s="39">
        <v>7</v>
      </c>
      <c r="I13" s="171">
        <v>3.8</v>
      </c>
      <c r="J13" s="173" t="s">
        <v>374</v>
      </c>
      <c r="K13" s="152">
        <v>21781</v>
      </c>
      <c r="L13" s="39">
        <v>3</v>
      </c>
      <c r="M13" s="171">
        <v>1.6</v>
      </c>
      <c r="N13" s="173" t="s">
        <v>374</v>
      </c>
      <c r="O13" s="152">
        <v>16379</v>
      </c>
      <c r="P13" s="39">
        <v>4.3</v>
      </c>
      <c r="Q13" s="171">
        <v>2.1</v>
      </c>
      <c r="R13" s="173" t="s">
        <v>376</v>
      </c>
      <c r="S13" s="152">
        <v>5176</v>
      </c>
      <c r="T13" s="39">
        <v>5.7</v>
      </c>
      <c r="U13" s="171">
        <v>3.5</v>
      </c>
      <c r="V13" s="173" t="s">
        <v>374</v>
      </c>
      <c r="W13" s="152">
        <v>15403</v>
      </c>
      <c r="X13" s="39">
        <v>4.5999999999999996</v>
      </c>
      <c r="Y13" s="171">
        <v>2.6</v>
      </c>
      <c r="Z13" s="173" t="s">
        <v>374</v>
      </c>
      <c r="AA13" s="40">
        <v>2016</v>
      </c>
      <c r="AB13" s="41"/>
    </row>
    <row r="14" spans="1:28" s="42" customFormat="1" ht="12" customHeight="1">
      <c r="A14" s="36">
        <v>2017</v>
      </c>
      <c r="B14" s="37"/>
      <c r="C14" s="152">
        <v>36896</v>
      </c>
      <c r="D14" s="39">
        <v>-0.2</v>
      </c>
      <c r="E14" s="171">
        <v>2.2000000000000002</v>
      </c>
      <c r="F14" s="173" t="s">
        <v>374</v>
      </c>
      <c r="G14" s="152">
        <v>14986</v>
      </c>
      <c r="H14" s="39">
        <v>-1.3</v>
      </c>
      <c r="I14" s="171">
        <v>1.8</v>
      </c>
      <c r="J14" s="173" t="s">
        <v>374</v>
      </c>
      <c r="K14" s="152">
        <v>21910</v>
      </c>
      <c r="L14" s="39">
        <v>0.6</v>
      </c>
      <c r="M14" s="171">
        <v>2.4</v>
      </c>
      <c r="N14" s="173" t="s">
        <v>374</v>
      </c>
      <c r="O14" s="152">
        <v>15941</v>
      </c>
      <c r="P14" s="39">
        <v>-2.7</v>
      </c>
      <c r="Q14" s="171">
        <v>-0.6</v>
      </c>
      <c r="R14" s="172" t="s">
        <v>375</v>
      </c>
      <c r="S14" s="152">
        <v>5266</v>
      </c>
      <c r="T14" s="39">
        <v>1.7</v>
      </c>
      <c r="U14" s="171">
        <v>4.9000000000000004</v>
      </c>
      <c r="V14" s="173" t="s">
        <v>374</v>
      </c>
      <c r="W14" s="152">
        <v>15686</v>
      </c>
      <c r="X14" s="39">
        <v>1.8</v>
      </c>
      <c r="Y14" s="171">
        <v>4.0999999999999996</v>
      </c>
      <c r="Z14" s="173" t="s">
        <v>374</v>
      </c>
      <c r="AA14" s="40">
        <v>2017</v>
      </c>
      <c r="AB14" s="41"/>
    </row>
    <row r="15" spans="1:28" s="42" customFormat="1" ht="12" customHeight="1">
      <c r="A15" s="36">
        <v>2018</v>
      </c>
      <c r="B15" s="37"/>
      <c r="C15" s="152">
        <v>38130</v>
      </c>
      <c r="D15" s="39">
        <v>3.3</v>
      </c>
      <c r="E15" s="171">
        <v>3.4</v>
      </c>
      <c r="F15" s="173" t="s">
        <v>374</v>
      </c>
      <c r="G15" s="152">
        <v>15456</v>
      </c>
      <c r="H15" s="39">
        <v>3.1</v>
      </c>
      <c r="I15" s="171">
        <v>2.9</v>
      </c>
      <c r="J15" s="173" t="s">
        <v>374</v>
      </c>
      <c r="K15" s="152">
        <v>22673</v>
      </c>
      <c r="L15" s="39">
        <v>3.5</v>
      </c>
      <c r="M15" s="171">
        <v>3.6</v>
      </c>
      <c r="N15" s="173" t="s">
        <v>374</v>
      </c>
      <c r="O15" s="152">
        <v>15902</v>
      </c>
      <c r="P15" s="39">
        <v>-0.2</v>
      </c>
      <c r="Q15" s="170" t="s">
        <v>357</v>
      </c>
      <c r="R15" s="175" t="s">
        <v>377</v>
      </c>
      <c r="S15" s="152">
        <v>5571</v>
      </c>
      <c r="T15" s="39">
        <v>5.8</v>
      </c>
      <c r="U15" s="171">
        <v>5.0999999999999996</v>
      </c>
      <c r="V15" s="173" t="s">
        <v>374</v>
      </c>
      <c r="W15" s="152">
        <v>16655</v>
      </c>
      <c r="X15" s="39">
        <v>6.2</v>
      </c>
      <c r="Y15" s="171">
        <v>6.2</v>
      </c>
      <c r="Z15" s="173" t="s">
        <v>374</v>
      </c>
      <c r="AA15" s="40">
        <v>2018</v>
      </c>
      <c r="AB15" s="41"/>
    </row>
    <row r="16" spans="1:28" s="42" customFormat="1" ht="12" customHeight="1">
      <c r="A16" s="36"/>
      <c r="B16" s="37"/>
      <c r="C16" s="152"/>
      <c r="D16" s="39"/>
      <c r="E16" s="171"/>
      <c r="F16" s="174"/>
      <c r="G16" s="152"/>
      <c r="H16" s="39"/>
      <c r="I16" s="171"/>
      <c r="J16" s="174"/>
      <c r="K16" s="152"/>
      <c r="L16" s="39"/>
      <c r="M16" s="171"/>
      <c r="N16" s="174"/>
      <c r="O16" s="152"/>
      <c r="P16" s="39"/>
      <c r="Q16" s="171"/>
      <c r="R16" s="174"/>
      <c r="S16" s="152"/>
      <c r="T16" s="39"/>
      <c r="U16" s="171"/>
      <c r="V16" s="174"/>
      <c r="W16" s="152"/>
      <c r="X16" s="39"/>
      <c r="Y16" s="171"/>
      <c r="Z16" s="174"/>
      <c r="AA16" s="40"/>
      <c r="AB16" s="41"/>
    </row>
    <row r="17" spans="1:28" s="42" customFormat="1" ht="12" customHeight="1">
      <c r="A17" s="36">
        <v>2019</v>
      </c>
      <c r="B17" s="37"/>
      <c r="C17" s="152">
        <v>39191</v>
      </c>
      <c r="D17" s="39">
        <v>2.8</v>
      </c>
      <c r="E17" s="171">
        <v>3.6</v>
      </c>
      <c r="F17" s="173" t="s">
        <v>374</v>
      </c>
      <c r="G17" s="152">
        <v>16083</v>
      </c>
      <c r="H17" s="39">
        <v>4.0999999999999996</v>
      </c>
      <c r="I17" s="171">
        <v>5.3</v>
      </c>
      <c r="J17" s="173" t="s">
        <v>374</v>
      </c>
      <c r="K17" s="152">
        <v>23107</v>
      </c>
      <c r="L17" s="39">
        <v>1.9</v>
      </c>
      <c r="M17" s="171">
        <v>2.5</v>
      </c>
      <c r="N17" s="173" t="s">
        <v>374</v>
      </c>
      <c r="O17" s="152">
        <v>16434</v>
      </c>
      <c r="P17" s="39">
        <v>3.3</v>
      </c>
      <c r="Q17" s="171">
        <v>4.0999999999999996</v>
      </c>
      <c r="R17" s="173" t="s">
        <v>374</v>
      </c>
      <c r="S17" s="152">
        <v>5568</v>
      </c>
      <c r="T17" s="39">
        <v>-0.1</v>
      </c>
      <c r="U17" s="171">
        <v>1.8</v>
      </c>
      <c r="V17" s="173" t="s">
        <v>374</v>
      </c>
      <c r="W17" s="152">
        <v>17191</v>
      </c>
      <c r="X17" s="39">
        <v>3.2</v>
      </c>
      <c r="Y17" s="171">
        <v>3.9</v>
      </c>
      <c r="Z17" s="173" t="s">
        <v>374</v>
      </c>
      <c r="AA17" s="40">
        <v>2019</v>
      </c>
      <c r="AB17" s="41"/>
    </row>
    <row r="18" spans="1:28" s="49" customFormat="1" ht="12" customHeight="1">
      <c r="A18" s="43" t="s">
        <v>90</v>
      </c>
      <c r="B18" s="44"/>
      <c r="C18" s="153">
        <v>7520</v>
      </c>
      <c r="D18" s="45">
        <v>9</v>
      </c>
      <c r="E18" s="86">
        <v>4.0999999999999996</v>
      </c>
      <c r="F18" s="173" t="s">
        <v>374</v>
      </c>
      <c r="G18" s="153">
        <v>3360</v>
      </c>
      <c r="H18" s="45">
        <v>5.5</v>
      </c>
      <c r="I18" s="86">
        <v>3.8</v>
      </c>
      <c r="J18" s="173" t="s">
        <v>374</v>
      </c>
      <c r="K18" s="153">
        <v>4160</v>
      </c>
      <c r="L18" s="45">
        <v>11.9</v>
      </c>
      <c r="M18" s="86">
        <v>4.3</v>
      </c>
      <c r="N18" s="173" t="s">
        <v>374</v>
      </c>
      <c r="O18" s="153">
        <v>3333</v>
      </c>
      <c r="P18" s="45">
        <v>7.3</v>
      </c>
      <c r="Q18" s="86">
        <v>2.9</v>
      </c>
      <c r="R18" s="173" t="s">
        <v>374</v>
      </c>
      <c r="S18" s="153">
        <v>1132</v>
      </c>
      <c r="T18" s="45">
        <v>3.4</v>
      </c>
      <c r="U18" s="86">
        <v>1.5</v>
      </c>
      <c r="V18" s="173" t="s">
        <v>376</v>
      </c>
      <c r="W18" s="153">
        <v>3055</v>
      </c>
      <c r="X18" s="45">
        <v>13.1</v>
      </c>
      <c r="Y18" s="86">
        <v>6.1</v>
      </c>
      <c r="Z18" s="173" t="s">
        <v>374</v>
      </c>
      <c r="AA18" s="47" t="s">
        <v>90</v>
      </c>
      <c r="AB18" s="48"/>
    </row>
    <row r="19" spans="1:28" s="49" customFormat="1" ht="12" customHeight="1">
      <c r="A19" s="43" t="s">
        <v>91</v>
      </c>
      <c r="B19" s="44"/>
      <c r="C19" s="153">
        <v>10567</v>
      </c>
      <c r="D19" s="45">
        <v>0.2</v>
      </c>
      <c r="E19" s="86">
        <v>3.9</v>
      </c>
      <c r="F19" s="173" t="s">
        <v>374</v>
      </c>
      <c r="G19" s="153">
        <v>4236</v>
      </c>
      <c r="H19" s="45">
        <v>1.5</v>
      </c>
      <c r="I19" s="86">
        <v>4.9000000000000004</v>
      </c>
      <c r="J19" s="173" t="s">
        <v>374</v>
      </c>
      <c r="K19" s="153">
        <v>6331</v>
      </c>
      <c r="L19" s="45">
        <v>-0.7</v>
      </c>
      <c r="M19" s="86">
        <v>3.2</v>
      </c>
      <c r="N19" s="173" t="s">
        <v>374</v>
      </c>
      <c r="O19" s="153">
        <v>4324</v>
      </c>
      <c r="P19" s="45">
        <v>0.4</v>
      </c>
      <c r="Q19" s="86">
        <v>4.4000000000000004</v>
      </c>
      <c r="R19" s="173" t="s">
        <v>374</v>
      </c>
      <c r="S19" s="153">
        <v>1491</v>
      </c>
      <c r="T19" s="45">
        <v>-4.3</v>
      </c>
      <c r="U19" s="86">
        <v>0.1</v>
      </c>
      <c r="V19" s="175" t="s">
        <v>374</v>
      </c>
      <c r="W19" s="153">
        <v>4753</v>
      </c>
      <c r="X19" s="45">
        <v>1.5</v>
      </c>
      <c r="Y19" s="86">
        <v>4.5999999999999996</v>
      </c>
      <c r="Z19" s="173" t="s">
        <v>374</v>
      </c>
      <c r="AA19" s="47" t="s">
        <v>91</v>
      </c>
      <c r="AB19" s="48"/>
    </row>
    <row r="20" spans="1:28" s="49" customFormat="1" ht="12" customHeight="1">
      <c r="A20" s="43" t="s">
        <v>92</v>
      </c>
      <c r="B20" s="44"/>
      <c r="C20" s="153">
        <v>11297</v>
      </c>
      <c r="D20" s="45">
        <v>2.7</v>
      </c>
      <c r="E20" s="86">
        <v>3.5</v>
      </c>
      <c r="F20" s="173" t="s">
        <v>374</v>
      </c>
      <c r="G20" s="153">
        <v>4512</v>
      </c>
      <c r="H20" s="45">
        <v>5</v>
      </c>
      <c r="I20" s="86">
        <v>5.8</v>
      </c>
      <c r="J20" s="173" t="s">
        <v>374</v>
      </c>
      <c r="K20" s="153">
        <v>6784</v>
      </c>
      <c r="L20" s="45">
        <v>1.2</v>
      </c>
      <c r="M20" s="86">
        <v>1.9</v>
      </c>
      <c r="N20" s="173" t="s">
        <v>374</v>
      </c>
      <c r="O20" s="153">
        <v>4652</v>
      </c>
      <c r="P20" s="45">
        <v>4.0999999999999996</v>
      </c>
      <c r="Q20" s="86">
        <v>4.8</v>
      </c>
      <c r="R20" s="173" t="s">
        <v>374</v>
      </c>
      <c r="S20" s="153">
        <v>1573</v>
      </c>
      <c r="T20" s="45">
        <v>0.4</v>
      </c>
      <c r="U20" s="86">
        <v>1.1000000000000001</v>
      </c>
      <c r="V20" s="173" t="s">
        <v>374</v>
      </c>
      <c r="W20" s="153">
        <v>5073</v>
      </c>
      <c r="X20" s="45">
        <v>2.1</v>
      </c>
      <c r="Y20" s="86">
        <v>3.1</v>
      </c>
      <c r="Z20" s="173" t="s">
        <v>374</v>
      </c>
      <c r="AA20" s="47" t="s">
        <v>92</v>
      </c>
      <c r="AB20" s="48"/>
    </row>
    <row r="21" spans="1:28" s="49" customFormat="1" ht="12" customHeight="1">
      <c r="A21" s="43" t="s">
        <v>93</v>
      </c>
      <c r="B21" s="44"/>
      <c r="C21" s="153">
        <v>9807</v>
      </c>
      <c r="D21" s="45">
        <v>1.3</v>
      </c>
      <c r="E21" s="86">
        <v>3.1</v>
      </c>
      <c r="F21" s="173" t="s">
        <v>374</v>
      </c>
      <c r="G21" s="153">
        <v>3975</v>
      </c>
      <c r="H21" s="45">
        <v>4.5999999999999996</v>
      </c>
      <c r="I21" s="86">
        <v>6.5</v>
      </c>
      <c r="J21" s="173" t="s">
        <v>374</v>
      </c>
      <c r="K21" s="153">
        <v>5832</v>
      </c>
      <c r="L21" s="45">
        <v>-0.7</v>
      </c>
      <c r="M21" s="86">
        <v>0.8</v>
      </c>
      <c r="N21" s="173" t="s">
        <v>374</v>
      </c>
      <c r="O21" s="153">
        <v>4125</v>
      </c>
      <c r="P21" s="45">
        <v>2.6</v>
      </c>
      <c r="Q21" s="86">
        <v>4.2</v>
      </c>
      <c r="R21" s="173" t="s">
        <v>374</v>
      </c>
      <c r="S21" s="153">
        <v>1372</v>
      </c>
      <c r="T21" s="45">
        <v>1.6</v>
      </c>
      <c r="U21" s="86">
        <v>4.2</v>
      </c>
      <c r="V21" s="173" t="s">
        <v>374</v>
      </c>
      <c r="W21" s="153">
        <v>4310</v>
      </c>
      <c r="X21" s="45">
        <v>0.1</v>
      </c>
      <c r="Y21" s="86">
        <v>1.8</v>
      </c>
      <c r="Z21" s="173" t="s">
        <v>374</v>
      </c>
      <c r="AA21" s="47" t="s">
        <v>93</v>
      </c>
      <c r="AB21" s="48"/>
    </row>
    <row r="22" spans="1:28" s="49" customFormat="1" ht="12" customHeight="1">
      <c r="A22" s="43"/>
      <c r="B22" s="50"/>
      <c r="C22" s="153"/>
      <c r="D22" s="45"/>
      <c r="E22" s="86"/>
      <c r="F22" s="174"/>
      <c r="G22" s="153"/>
      <c r="H22" s="45"/>
      <c r="I22" s="86"/>
      <c r="J22" s="174"/>
      <c r="K22" s="153"/>
      <c r="L22" s="45"/>
      <c r="M22" s="86"/>
      <c r="N22" s="174"/>
      <c r="O22" s="153"/>
      <c r="P22" s="45"/>
      <c r="Q22" s="86"/>
      <c r="R22" s="174"/>
      <c r="S22" s="153"/>
      <c r="T22" s="45"/>
      <c r="U22" s="86"/>
      <c r="V22" s="174"/>
      <c r="W22" s="153"/>
      <c r="X22" s="45"/>
      <c r="Y22" s="86"/>
      <c r="Z22" s="174"/>
      <c r="AA22" s="51"/>
      <c r="AB22" s="48"/>
    </row>
    <row r="23" spans="1:28" s="49" customFormat="1" ht="12" customHeight="1">
      <c r="A23" s="43" t="s">
        <v>47</v>
      </c>
      <c r="B23" s="50"/>
      <c r="C23" s="153">
        <v>1997</v>
      </c>
      <c r="D23" s="45">
        <v>-11.7</v>
      </c>
      <c r="E23" s="86">
        <v>3.7</v>
      </c>
      <c r="F23" s="173" t="s">
        <v>374</v>
      </c>
      <c r="G23" s="153">
        <v>960</v>
      </c>
      <c r="H23" s="45">
        <v>-12.8</v>
      </c>
      <c r="I23" s="86">
        <v>3.1</v>
      </c>
      <c r="J23" s="173" t="s">
        <v>374</v>
      </c>
      <c r="K23" s="153">
        <v>1037</v>
      </c>
      <c r="L23" s="45">
        <v>-10.7</v>
      </c>
      <c r="M23" s="86">
        <v>4.2</v>
      </c>
      <c r="N23" s="173" t="s">
        <v>374</v>
      </c>
      <c r="O23" s="153">
        <v>906</v>
      </c>
      <c r="P23" s="45">
        <v>-11</v>
      </c>
      <c r="Q23" s="86">
        <v>2</v>
      </c>
      <c r="R23" s="173" t="s">
        <v>374</v>
      </c>
      <c r="S23" s="153">
        <v>310</v>
      </c>
      <c r="T23" s="45">
        <v>-19.899999999999999</v>
      </c>
      <c r="U23" s="86">
        <v>1.7</v>
      </c>
      <c r="V23" s="173" t="s">
        <v>376</v>
      </c>
      <c r="W23" s="153">
        <v>781</v>
      </c>
      <c r="X23" s="45">
        <v>-8.9</v>
      </c>
      <c r="Y23" s="86">
        <v>6.1</v>
      </c>
      <c r="Z23" s="173" t="s">
        <v>374</v>
      </c>
      <c r="AA23" s="51" t="s">
        <v>48</v>
      </c>
      <c r="AB23" s="48"/>
    </row>
    <row r="24" spans="1:28" s="49" customFormat="1" ht="12" customHeight="1">
      <c r="A24" s="43" t="s">
        <v>49</v>
      </c>
      <c r="B24" s="50"/>
      <c r="C24" s="153">
        <v>2341</v>
      </c>
      <c r="D24" s="45">
        <v>14.6</v>
      </c>
      <c r="E24" s="86">
        <v>4.0999999999999996</v>
      </c>
      <c r="F24" s="173" t="s">
        <v>374</v>
      </c>
      <c r="G24" s="153">
        <v>1075</v>
      </c>
      <c r="H24" s="45">
        <v>12.4</v>
      </c>
      <c r="I24" s="86">
        <v>3.8</v>
      </c>
      <c r="J24" s="173" t="s">
        <v>374</v>
      </c>
      <c r="K24" s="153">
        <v>1266</v>
      </c>
      <c r="L24" s="45">
        <v>16.600000000000001</v>
      </c>
      <c r="M24" s="86">
        <v>4.3</v>
      </c>
      <c r="N24" s="173" t="s">
        <v>374</v>
      </c>
      <c r="O24" s="153">
        <v>1056</v>
      </c>
      <c r="P24" s="45">
        <v>13.1</v>
      </c>
      <c r="Q24" s="86">
        <v>2.9</v>
      </c>
      <c r="R24" s="173" t="s">
        <v>374</v>
      </c>
      <c r="S24" s="153">
        <v>362</v>
      </c>
      <c r="T24" s="45">
        <v>14.6</v>
      </c>
      <c r="U24" s="86">
        <v>1.5</v>
      </c>
      <c r="V24" s="173" t="s">
        <v>376</v>
      </c>
      <c r="W24" s="153">
        <v>923</v>
      </c>
      <c r="X24" s="45">
        <v>16.7</v>
      </c>
      <c r="Y24" s="86">
        <v>6.1</v>
      </c>
      <c r="Z24" s="173" t="s">
        <v>374</v>
      </c>
      <c r="AA24" s="51" t="s">
        <v>50</v>
      </c>
      <c r="AB24" s="48"/>
    </row>
    <row r="25" spans="1:28" s="49" customFormat="1" ht="12" customHeight="1">
      <c r="A25" s="43" t="s">
        <v>51</v>
      </c>
      <c r="B25" s="50"/>
      <c r="C25" s="153">
        <v>3182</v>
      </c>
      <c r="D25" s="45">
        <v>22.5</v>
      </c>
      <c r="E25" s="86">
        <v>4.4000000000000004</v>
      </c>
      <c r="F25" s="173" t="s">
        <v>374</v>
      </c>
      <c r="G25" s="153">
        <v>1325</v>
      </c>
      <c r="H25" s="45">
        <v>17.5</v>
      </c>
      <c r="I25" s="86">
        <v>4.5</v>
      </c>
      <c r="J25" s="173" t="s">
        <v>374</v>
      </c>
      <c r="K25" s="153">
        <v>1857</v>
      </c>
      <c r="L25" s="45">
        <v>26.4</v>
      </c>
      <c r="M25" s="86">
        <v>4.3</v>
      </c>
      <c r="N25" s="173" t="s">
        <v>374</v>
      </c>
      <c r="O25" s="153">
        <v>1371</v>
      </c>
      <c r="P25" s="45">
        <v>18.899999999999999</v>
      </c>
      <c r="Q25" s="86">
        <v>3.7</v>
      </c>
      <c r="R25" s="173" t="s">
        <v>374</v>
      </c>
      <c r="S25" s="153">
        <v>460</v>
      </c>
      <c r="T25" s="45">
        <v>17.3</v>
      </c>
      <c r="U25" s="86">
        <v>1.3</v>
      </c>
      <c r="V25" s="173" t="s">
        <v>376</v>
      </c>
      <c r="W25" s="153">
        <v>1351</v>
      </c>
      <c r="X25" s="45">
        <v>28.4</v>
      </c>
      <c r="Y25" s="86">
        <v>6.1</v>
      </c>
      <c r="Z25" s="173" t="s">
        <v>374</v>
      </c>
      <c r="AA25" s="51" t="s">
        <v>52</v>
      </c>
      <c r="AB25" s="48"/>
    </row>
    <row r="26" spans="1:28" s="49" customFormat="1" ht="12" customHeight="1">
      <c r="A26" s="43" t="s">
        <v>53</v>
      </c>
      <c r="B26" s="50"/>
      <c r="C26" s="153">
        <v>3530</v>
      </c>
      <c r="D26" s="45">
        <v>2.5</v>
      </c>
      <c r="E26" s="86">
        <v>4.0999999999999996</v>
      </c>
      <c r="F26" s="173" t="s">
        <v>374</v>
      </c>
      <c r="G26" s="153">
        <v>1394</v>
      </c>
      <c r="H26" s="45">
        <v>2.7</v>
      </c>
      <c r="I26" s="86">
        <v>4.5999999999999996</v>
      </c>
      <c r="J26" s="173" t="s">
        <v>374</v>
      </c>
      <c r="K26" s="153">
        <v>2136</v>
      </c>
      <c r="L26" s="45">
        <v>2.2999999999999998</v>
      </c>
      <c r="M26" s="86">
        <v>3.8</v>
      </c>
      <c r="N26" s="173" t="s">
        <v>376</v>
      </c>
      <c r="O26" s="153">
        <v>1423</v>
      </c>
      <c r="P26" s="45">
        <v>-0.6</v>
      </c>
      <c r="Q26" s="86">
        <v>4.0999999999999996</v>
      </c>
      <c r="R26" s="173" t="s">
        <v>374</v>
      </c>
      <c r="S26" s="153">
        <v>502</v>
      </c>
      <c r="T26" s="45">
        <v>0.8</v>
      </c>
      <c r="U26" s="86">
        <v>0.4</v>
      </c>
      <c r="V26" s="175" t="s">
        <v>376</v>
      </c>
      <c r="W26" s="153">
        <v>1606</v>
      </c>
      <c r="X26" s="45">
        <v>6</v>
      </c>
      <c r="Y26" s="86">
        <v>5.4</v>
      </c>
      <c r="Z26" s="173" t="s">
        <v>376</v>
      </c>
      <c r="AA26" s="51" t="s">
        <v>54</v>
      </c>
      <c r="AB26" s="48"/>
    </row>
    <row r="27" spans="1:28" s="49" customFormat="1" ht="12" customHeight="1">
      <c r="A27" s="43" t="s">
        <v>55</v>
      </c>
      <c r="B27" s="50"/>
      <c r="C27" s="153">
        <v>3649</v>
      </c>
      <c r="D27" s="45">
        <v>4.8</v>
      </c>
      <c r="E27" s="86">
        <v>3.8</v>
      </c>
      <c r="F27" s="173" t="s">
        <v>374</v>
      </c>
      <c r="G27" s="153">
        <v>1463</v>
      </c>
      <c r="H27" s="45">
        <v>4.5999999999999996</v>
      </c>
      <c r="I27" s="86">
        <v>4.8</v>
      </c>
      <c r="J27" s="173" t="s">
        <v>374</v>
      </c>
      <c r="K27" s="153">
        <v>2186</v>
      </c>
      <c r="L27" s="45">
        <v>4.8</v>
      </c>
      <c r="M27" s="86">
        <v>3.1</v>
      </c>
      <c r="N27" s="173" t="s">
        <v>376</v>
      </c>
      <c r="O27" s="153">
        <v>1515</v>
      </c>
      <c r="P27" s="45">
        <v>6.8</v>
      </c>
      <c r="Q27" s="86">
        <v>4.4000000000000004</v>
      </c>
      <c r="R27" s="173" t="s">
        <v>374</v>
      </c>
      <c r="S27" s="153">
        <v>515</v>
      </c>
      <c r="T27" s="45">
        <v>-1</v>
      </c>
      <c r="U27" s="72" t="s">
        <v>357</v>
      </c>
      <c r="V27" s="175" t="s">
        <v>377</v>
      </c>
      <c r="W27" s="153">
        <v>1619</v>
      </c>
      <c r="X27" s="45">
        <v>4.9000000000000004</v>
      </c>
      <c r="Y27" s="86">
        <v>4.5</v>
      </c>
      <c r="Z27" s="173" t="s">
        <v>376</v>
      </c>
      <c r="AA27" s="51" t="s">
        <v>56</v>
      </c>
      <c r="AB27" s="48"/>
    </row>
    <row r="28" spans="1:28" s="49" customFormat="1" ht="12" customHeight="1">
      <c r="A28" s="43" t="s">
        <v>57</v>
      </c>
      <c r="B28" s="50"/>
      <c r="C28" s="153">
        <v>3388</v>
      </c>
      <c r="D28" s="45">
        <v>-6.4</v>
      </c>
      <c r="E28" s="86">
        <v>3.7</v>
      </c>
      <c r="F28" s="173" t="s">
        <v>374</v>
      </c>
      <c r="G28" s="153">
        <v>1379</v>
      </c>
      <c r="H28" s="45">
        <v>-2.6</v>
      </c>
      <c r="I28" s="86">
        <v>5.2</v>
      </c>
      <c r="J28" s="173" t="s">
        <v>374</v>
      </c>
      <c r="K28" s="153">
        <v>2009</v>
      </c>
      <c r="L28" s="45">
        <v>-8.8000000000000007</v>
      </c>
      <c r="M28" s="86">
        <v>2.7</v>
      </c>
      <c r="N28" s="173" t="s">
        <v>374</v>
      </c>
      <c r="O28" s="153">
        <v>1386</v>
      </c>
      <c r="P28" s="45">
        <v>-4.9000000000000004</v>
      </c>
      <c r="Q28" s="86">
        <v>4.7</v>
      </c>
      <c r="R28" s="173" t="s">
        <v>374</v>
      </c>
      <c r="S28" s="153">
        <v>474</v>
      </c>
      <c r="T28" s="45">
        <v>-12.2</v>
      </c>
      <c r="U28" s="72" t="s">
        <v>357</v>
      </c>
      <c r="V28" s="175" t="s">
        <v>377</v>
      </c>
      <c r="W28" s="153">
        <v>1528</v>
      </c>
      <c r="X28" s="45">
        <v>-5.9</v>
      </c>
      <c r="Y28" s="86">
        <v>4</v>
      </c>
      <c r="Z28" s="173" t="s">
        <v>374</v>
      </c>
      <c r="AA28" s="51" t="s">
        <v>58</v>
      </c>
      <c r="AB28" s="48"/>
    </row>
    <row r="29" spans="1:28" s="49" customFormat="1" ht="12" customHeight="1">
      <c r="A29" s="43" t="s">
        <v>59</v>
      </c>
      <c r="B29" s="50"/>
      <c r="C29" s="153">
        <v>3883</v>
      </c>
      <c r="D29" s="45">
        <v>6.3</v>
      </c>
      <c r="E29" s="86">
        <v>3.6</v>
      </c>
      <c r="F29" s="173" t="s">
        <v>374</v>
      </c>
      <c r="G29" s="153">
        <v>1548</v>
      </c>
      <c r="H29" s="45">
        <v>8.3000000000000007</v>
      </c>
      <c r="I29" s="86">
        <v>5.6</v>
      </c>
      <c r="J29" s="173" t="s">
        <v>374</v>
      </c>
      <c r="K29" s="153">
        <v>2335</v>
      </c>
      <c r="L29" s="45">
        <v>5.0999999999999996</v>
      </c>
      <c r="M29" s="86">
        <v>2.4</v>
      </c>
      <c r="N29" s="173" t="s">
        <v>374</v>
      </c>
      <c r="O29" s="153">
        <v>1592</v>
      </c>
      <c r="P29" s="45">
        <v>7.3</v>
      </c>
      <c r="Q29" s="86">
        <v>4.8</v>
      </c>
      <c r="R29" s="173" t="s">
        <v>374</v>
      </c>
      <c r="S29" s="153">
        <v>535</v>
      </c>
      <c r="T29" s="45">
        <v>1.5</v>
      </c>
      <c r="U29" s="86">
        <v>0.4</v>
      </c>
      <c r="V29" s="175" t="s">
        <v>374</v>
      </c>
      <c r="W29" s="153">
        <v>1756</v>
      </c>
      <c r="X29" s="45">
        <v>6.9</v>
      </c>
      <c r="Y29" s="86">
        <v>3.6</v>
      </c>
      <c r="Z29" s="173" t="s">
        <v>374</v>
      </c>
      <c r="AA29" s="51" t="s">
        <v>60</v>
      </c>
      <c r="AB29" s="48"/>
    </row>
    <row r="30" spans="1:28" s="49" customFormat="1" ht="12" customHeight="1">
      <c r="A30" s="43" t="s">
        <v>61</v>
      </c>
      <c r="B30" s="50"/>
      <c r="C30" s="153">
        <v>3715</v>
      </c>
      <c r="D30" s="45">
        <v>-2.2999999999999998</v>
      </c>
      <c r="E30" s="86">
        <v>3.5</v>
      </c>
      <c r="F30" s="173" t="s">
        <v>374</v>
      </c>
      <c r="G30" s="153">
        <v>1478</v>
      </c>
      <c r="H30" s="45">
        <v>0.1</v>
      </c>
      <c r="I30" s="86">
        <v>5.9</v>
      </c>
      <c r="J30" s="173" t="s">
        <v>374</v>
      </c>
      <c r="K30" s="153">
        <v>2236</v>
      </c>
      <c r="L30" s="45">
        <v>-3.8</v>
      </c>
      <c r="M30" s="86">
        <v>1.9</v>
      </c>
      <c r="N30" s="173" t="s">
        <v>374</v>
      </c>
      <c r="O30" s="153">
        <v>1527</v>
      </c>
      <c r="P30" s="45">
        <v>-1</v>
      </c>
      <c r="Q30" s="86">
        <v>4.9000000000000004</v>
      </c>
      <c r="R30" s="173" t="s">
        <v>374</v>
      </c>
      <c r="S30" s="153">
        <v>520</v>
      </c>
      <c r="T30" s="45">
        <v>-2.6</v>
      </c>
      <c r="U30" s="86">
        <v>1.1000000000000001</v>
      </c>
      <c r="V30" s="173" t="s">
        <v>374</v>
      </c>
      <c r="W30" s="153">
        <v>1668</v>
      </c>
      <c r="X30" s="45">
        <v>-3.2</v>
      </c>
      <c r="Y30" s="86">
        <v>3.1</v>
      </c>
      <c r="Z30" s="173" t="s">
        <v>374</v>
      </c>
      <c r="AA30" s="51" t="s">
        <v>62</v>
      </c>
      <c r="AB30" s="48"/>
    </row>
    <row r="31" spans="1:28" s="49" customFormat="1" ht="12" customHeight="1">
      <c r="A31" s="43" t="s">
        <v>63</v>
      </c>
      <c r="B31" s="50"/>
      <c r="C31" s="153">
        <v>3699</v>
      </c>
      <c r="D31" s="45">
        <v>4.2</v>
      </c>
      <c r="E31" s="86">
        <v>3.4</v>
      </c>
      <c r="F31" s="173" t="s">
        <v>374</v>
      </c>
      <c r="G31" s="153">
        <v>1486</v>
      </c>
      <c r="H31" s="45">
        <v>6.9</v>
      </c>
      <c r="I31" s="86">
        <v>6.1</v>
      </c>
      <c r="J31" s="173" t="s">
        <v>374</v>
      </c>
      <c r="K31" s="153">
        <v>2213</v>
      </c>
      <c r="L31" s="45">
        <v>2.5</v>
      </c>
      <c r="M31" s="86">
        <v>1.6</v>
      </c>
      <c r="N31" s="173" t="s">
        <v>374</v>
      </c>
      <c r="O31" s="153">
        <v>1533</v>
      </c>
      <c r="P31" s="45">
        <v>6.2</v>
      </c>
      <c r="Q31" s="86">
        <v>4.7</v>
      </c>
      <c r="R31" s="173" t="s">
        <v>374</v>
      </c>
      <c r="S31" s="153">
        <v>518</v>
      </c>
      <c r="T31" s="45">
        <v>2.4</v>
      </c>
      <c r="U31" s="86">
        <v>1.9</v>
      </c>
      <c r="V31" s="173" t="s">
        <v>374</v>
      </c>
      <c r="W31" s="153">
        <v>1649</v>
      </c>
      <c r="X31" s="45">
        <v>3</v>
      </c>
      <c r="Y31" s="86">
        <v>2.6</v>
      </c>
      <c r="Z31" s="173" t="s">
        <v>374</v>
      </c>
      <c r="AA31" s="51" t="s">
        <v>64</v>
      </c>
      <c r="AB31" s="48"/>
    </row>
    <row r="32" spans="1:28" s="49" customFormat="1" ht="12" customHeight="1">
      <c r="A32" s="43" t="s">
        <v>65</v>
      </c>
      <c r="B32" s="50"/>
      <c r="C32" s="153">
        <v>3698</v>
      </c>
      <c r="D32" s="45">
        <v>0.5</v>
      </c>
      <c r="E32" s="86">
        <v>3.2</v>
      </c>
      <c r="F32" s="173" t="s">
        <v>374</v>
      </c>
      <c r="G32" s="153">
        <v>1480</v>
      </c>
      <c r="H32" s="45">
        <v>3.8</v>
      </c>
      <c r="I32" s="86">
        <v>6.3</v>
      </c>
      <c r="J32" s="173" t="s">
        <v>374</v>
      </c>
      <c r="K32" s="153">
        <v>2218</v>
      </c>
      <c r="L32" s="45">
        <v>-1.6</v>
      </c>
      <c r="M32" s="86">
        <v>1.1000000000000001</v>
      </c>
      <c r="N32" s="173" t="s">
        <v>376</v>
      </c>
      <c r="O32" s="153">
        <v>1533</v>
      </c>
      <c r="P32" s="45">
        <v>1.6</v>
      </c>
      <c r="Q32" s="86">
        <v>4.5</v>
      </c>
      <c r="R32" s="173" t="s">
        <v>374</v>
      </c>
      <c r="S32" s="153">
        <v>517</v>
      </c>
      <c r="T32" s="45">
        <v>-0.6</v>
      </c>
      <c r="U32" s="86">
        <v>3</v>
      </c>
      <c r="V32" s="173" t="s">
        <v>374</v>
      </c>
      <c r="W32" s="153">
        <v>1648</v>
      </c>
      <c r="X32" s="45">
        <v>-0.2</v>
      </c>
      <c r="Y32" s="86">
        <v>2.2000000000000002</v>
      </c>
      <c r="Z32" s="173" t="s">
        <v>374</v>
      </c>
      <c r="AA32" s="51" t="s">
        <v>66</v>
      </c>
      <c r="AB32" s="48"/>
    </row>
    <row r="33" spans="1:28" s="49" customFormat="1" ht="12" customHeight="1">
      <c r="A33" s="43" t="s">
        <v>67</v>
      </c>
      <c r="B33" s="50"/>
      <c r="C33" s="93">
        <v>3566</v>
      </c>
      <c r="D33" s="45">
        <v>-2.9</v>
      </c>
      <c r="E33" s="86">
        <v>3.1</v>
      </c>
      <c r="F33" s="173" t="s">
        <v>374</v>
      </c>
      <c r="G33" s="93">
        <v>1430</v>
      </c>
      <c r="H33" s="45">
        <v>0.8</v>
      </c>
      <c r="I33" s="86">
        <v>6.5</v>
      </c>
      <c r="J33" s="173" t="s">
        <v>374</v>
      </c>
      <c r="K33" s="93">
        <v>2135</v>
      </c>
      <c r="L33" s="45">
        <v>-5.2</v>
      </c>
      <c r="M33" s="86">
        <v>0.8</v>
      </c>
      <c r="N33" s="173" t="s">
        <v>374</v>
      </c>
      <c r="O33" s="93">
        <v>1492</v>
      </c>
      <c r="P33" s="45">
        <v>-1.6</v>
      </c>
      <c r="Q33" s="86">
        <v>4.2</v>
      </c>
      <c r="R33" s="173" t="s">
        <v>374</v>
      </c>
      <c r="S33" s="93">
        <v>497</v>
      </c>
      <c r="T33" s="45">
        <v>-0.8</v>
      </c>
      <c r="U33" s="86">
        <v>4.3</v>
      </c>
      <c r="V33" s="173" t="s">
        <v>374</v>
      </c>
      <c r="W33" s="93">
        <v>1577</v>
      </c>
      <c r="X33" s="45">
        <v>-4.7</v>
      </c>
      <c r="Y33" s="86">
        <v>1.7</v>
      </c>
      <c r="Z33" s="173" t="s">
        <v>376</v>
      </c>
      <c r="AA33" s="51" t="s">
        <v>68</v>
      </c>
      <c r="AB33" s="48"/>
    </row>
    <row r="34" spans="1:28" s="49" customFormat="1" ht="12" customHeight="1">
      <c r="A34" s="43" t="s">
        <v>69</v>
      </c>
      <c r="B34" s="50"/>
      <c r="C34" s="93">
        <v>2543</v>
      </c>
      <c r="D34" s="45">
        <v>9.4</v>
      </c>
      <c r="E34" s="86">
        <v>3</v>
      </c>
      <c r="F34" s="173" t="s">
        <v>374</v>
      </c>
      <c r="G34" s="93">
        <v>1065</v>
      </c>
      <c r="H34" s="45">
        <v>11.3</v>
      </c>
      <c r="I34" s="86">
        <v>6.8</v>
      </c>
      <c r="J34" s="173" t="s">
        <v>374</v>
      </c>
      <c r="K34" s="93">
        <v>1479</v>
      </c>
      <c r="L34" s="45">
        <v>8.1999999999999993</v>
      </c>
      <c r="M34" s="86">
        <v>0.5</v>
      </c>
      <c r="N34" s="173" t="s">
        <v>376</v>
      </c>
      <c r="O34" s="93">
        <v>1100</v>
      </c>
      <c r="P34" s="45">
        <v>10.6</v>
      </c>
      <c r="Q34" s="86">
        <v>4</v>
      </c>
      <c r="R34" s="173" t="s">
        <v>376</v>
      </c>
      <c r="S34" s="93">
        <v>358</v>
      </c>
      <c r="T34" s="45">
        <v>8.5</v>
      </c>
      <c r="U34" s="86">
        <v>5.3</v>
      </c>
      <c r="V34" s="173" t="s">
        <v>374</v>
      </c>
      <c r="W34" s="93">
        <v>1085</v>
      </c>
      <c r="X34" s="45">
        <v>8.6</v>
      </c>
      <c r="Y34" s="86">
        <v>1.4</v>
      </c>
      <c r="Z34" s="173" t="s">
        <v>376</v>
      </c>
      <c r="AA34" s="51" t="s">
        <v>70</v>
      </c>
      <c r="AB34" s="48"/>
    </row>
    <row r="35" spans="1:28" s="49" customFormat="1" ht="12" customHeight="1">
      <c r="A35" s="43"/>
      <c r="B35" s="50"/>
      <c r="C35" s="153"/>
      <c r="D35" s="45"/>
      <c r="E35" s="86"/>
      <c r="F35" s="174"/>
      <c r="G35" s="153"/>
      <c r="H35" s="45"/>
      <c r="I35" s="86"/>
      <c r="J35" s="174"/>
      <c r="K35" s="153"/>
      <c r="L35" s="45"/>
      <c r="M35" s="86"/>
      <c r="N35" s="174"/>
      <c r="O35" s="153"/>
      <c r="P35" s="45"/>
      <c r="Q35" s="86"/>
      <c r="R35" s="174"/>
      <c r="S35" s="153"/>
      <c r="T35" s="45"/>
      <c r="U35" s="86"/>
      <c r="V35" s="174"/>
      <c r="W35" s="153"/>
      <c r="X35" s="45"/>
      <c r="Y35" s="86"/>
      <c r="Z35" s="174"/>
      <c r="AA35" s="51"/>
      <c r="AB35" s="48"/>
    </row>
    <row r="36" spans="1:28" s="42" customFormat="1" ht="12" customHeight="1">
      <c r="A36" s="36">
        <v>2020</v>
      </c>
      <c r="B36" s="37"/>
      <c r="C36" s="92">
        <v>39997</v>
      </c>
      <c r="D36" s="39">
        <v>2.1</v>
      </c>
      <c r="E36" s="171">
        <v>-0.3</v>
      </c>
      <c r="F36" s="175" t="s">
        <v>373</v>
      </c>
      <c r="G36" s="92">
        <v>17037</v>
      </c>
      <c r="H36" s="39">
        <v>5.9</v>
      </c>
      <c r="I36" s="171">
        <v>3.2</v>
      </c>
      <c r="J36" s="173" t="s">
        <v>376</v>
      </c>
      <c r="K36" s="92">
        <v>22960</v>
      </c>
      <c r="L36" s="39">
        <v>-0.6</v>
      </c>
      <c r="M36" s="171">
        <v>-2.7</v>
      </c>
      <c r="N36" s="172" t="s">
        <v>373</v>
      </c>
      <c r="O36" s="92">
        <v>16619</v>
      </c>
      <c r="P36" s="39">
        <v>1.1000000000000001</v>
      </c>
      <c r="Q36" s="171">
        <v>-1.1000000000000001</v>
      </c>
      <c r="R36" s="172" t="s">
        <v>373</v>
      </c>
      <c r="S36" s="92">
        <v>6197</v>
      </c>
      <c r="T36" s="39">
        <v>11.3</v>
      </c>
      <c r="U36" s="171">
        <v>7.9</v>
      </c>
      <c r="V36" s="173" t="s">
        <v>374</v>
      </c>
      <c r="W36" s="92">
        <v>17180</v>
      </c>
      <c r="X36" s="39">
        <v>-0.1</v>
      </c>
      <c r="Y36" s="171">
        <v>-2.2000000000000002</v>
      </c>
      <c r="Z36" s="172" t="s">
        <v>373</v>
      </c>
      <c r="AA36" s="40">
        <v>2020</v>
      </c>
      <c r="AB36" s="41"/>
    </row>
    <row r="37" spans="1:28" s="49" customFormat="1" ht="12" customHeight="1">
      <c r="A37" s="43" t="s">
        <v>90</v>
      </c>
      <c r="B37" s="44"/>
      <c r="C37" s="93">
        <v>8346</v>
      </c>
      <c r="D37" s="45">
        <v>11</v>
      </c>
      <c r="E37" s="86">
        <v>2.7</v>
      </c>
      <c r="F37" s="173" t="s">
        <v>374</v>
      </c>
      <c r="G37" s="93">
        <v>3871</v>
      </c>
      <c r="H37" s="45">
        <v>15.2</v>
      </c>
      <c r="I37" s="86">
        <v>6.7</v>
      </c>
      <c r="J37" s="173" t="s">
        <v>374</v>
      </c>
      <c r="K37" s="93">
        <v>4475</v>
      </c>
      <c r="L37" s="45">
        <v>7.6</v>
      </c>
      <c r="M37" s="86">
        <v>-0.1</v>
      </c>
      <c r="N37" s="175" t="s">
        <v>373</v>
      </c>
      <c r="O37" s="93">
        <v>3708</v>
      </c>
      <c r="P37" s="45">
        <v>11.3</v>
      </c>
      <c r="Q37" s="86">
        <v>3.1</v>
      </c>
      <c r="R37" s="173" t="s">
        <v>376</v>
      </c>
      <c r="S37" s="93">
        <v>1330</v>
      </c>
      <c r="T37" s="45">
        <v>17.5</v>
      </c>
      <c r="U37" s="86">
        <v>7.8</v>
      </c>
      <c r="V37" s="173" t="s">
        <v>374</v>
      </c>
      <c r="W37" s="93">
        <v>3307</v>
      </c>
      <c r="X37" s="45">
        <v>8.1999999999999993</v>
      </c>
      <c r="Y37" s="86">
        <v>0.6</v>
      </c>
      <c r="Z37" s="173" t="s">
        <v>376</v>
      </c>
      <c r="AA37" s="47" t="s">
        <v>90</v>
      </c>
      <c r="AB37" s="48"/>
    </row>
    <row r="38" spans="1:28" s="49" customFormat="1" ht="12" customHeight="1">
      <c r="A38" s="43" t="s">
        <v>91</v>
      </c>
      <c r="B38" s="44"/>
      <c r="C38" s="94">
        <v>10577</v>
      </c>
      <c r="D38" s="81">
        <v>0.1</v>
      </c>
      <c r="E38" s="86">
        <v>1.3</v>
      </c>
      <c r="F38" s="173" t="s">
        <v>376</v>
      </c>
      <c r="G38" s="94">
        <v>4390</v>
      </c>
      <c r="H38" s="81">
        <v>3.6</v>
      </c>
      <c r="I38" s="86">
        <v>5.3</v>
      </c>
      <c r="J38" s="173" t="s">
        <v>374</v>
      </c>
      <c r="K38" s="94">
        <v>6187</v>
      </c>
      <c r="L38" s="81">
        <v>-2.2999999999999998</v>
      </c>
      <c r="M38" s="86">
        <v>-1.4</v>
      </c>
      <c r="N38" s="172" t="s">
        <v>373</v>
      </c>
      <c r="O38" s="94">
        <v>4270</v>
      </c>
      <c r="P38" s="81">
        <v>-1.2</v>
      </c>
      <c r="Q38" s="86">
        <v>0.7</v>
      </c>
      <c r="R38" s="173" t="s">
        <v>376</v>
      </c>
      <c r="S38" s="94">
        <v>1630</v>
      </c>
      <c r="T38" s="81">
        <v>9.3000000000000007</v>
      </c>
      <c r="U38" s="86">
        <v>9.9</v>
      </c>
      <c r="V38" s="173" t="s">
        <v>374</v>
      </c>
      <c r="W38" s="94">
        <v>4678</v>
      </c>
      <c r="X38" s="81">
        <v>-1.6</v>
      </c>
      <c r="Y38" s="86">
        <v>-0.9</v>
      </c>
      <c r="Z38" s="172" t="s">
        <v>373</v>
      </c>
      <c r="AA38" s="47" t="s">
        <v>91</v>
      </c>
      <c r="AB38" s="48"/>
    </row>
    <row r="39" spans="1:28" s="49" customFormat="1" ht="12" customHeight="1">
      <c r="A39" s="43" t="s">
        <v>92</v>
      </c>
      <c r="B39" s="44"/>
      <c r="C39" s="93">
        <v>11169</v>
      </c>
      <c r="D39" s="63">
        <v>-1.1000000000000001</v>
      </c>
      <c r="E39" s="86">
        <v>-1.3</v>
      </c>
      <c r="F39" s="172" t="s">
        <v>373</v>
      </c>
      <c r="G39" s="93">
        <v>4613</v>
      </c>
      <c r="H39" s="63">
        <v>2.2000000000000002</v>
      </c>
      <c r="I39" s="86">
        <v>2.2999999999999998</v>
      </c>
      <c r="J39" s="173" t="s">
        <v>376</v>
      </c>
      <c r="K39" s="93">
        <v>6557</v>
      </c>
      <c r="L39" s="63">
        <v>-3.3</v>
      </c>
      <c r="M39" s="86">
        <v>-3.7</v>
      </c>
      <c r="N39" s="172" t="s">
        <v>373</v>
      </c>
      <c r="O39" s="93">
        <v>4540</v>
      </c>
      <c r="P39" s="63">
        <v>-2.4</v>
      </c>
      <c r="Q39" s="86">
        <v>-2.7</v>
      </c>
      <c r="R39" s="172" t="s">
        <v>373</v>
      </c>
      <c r="S39" s="93">
        <v>1692</v>
      </c>
      <c r="T39" s="63">
        <v>7.6</v>
      </c>
      <c r="U39" s="86">
        <v>8.6</v>
      </c>
      <c r="V39" s="173" t="s">
        <v>374</v>
      </c>
      <c r="W39" s="93">
        <v>4936</v>
      </c>
      <c r="X39" s="63">
        <v>-2.7</v>
      </c>
      <c r="Y39" s="86">
        <v>-3.1</v>
      </c>
      <c r="Z39" s="172" t="s">
        <v>373</v>
      </c>
      <c r="AA39" s="47" t="s">
        <v>92</v>
      </c>
      <c r="AB39" s="48"/>
    </row>
    <row r="40" spans="1:28" s="49" customFormat="1" ht="12" customHeight="1">
      <c r="A40" s="43" t="s">
        <v>93</v>
      </c>
      <c r="B40" s="44"/>
      <c r="C40" s="93">
        <v>9905</v>
      </c>
      <c r="D40" s="63">
        <v>1</v>
      </c>
      <c r="E40" s="86">
        <v>-3.8</v>
      </c>
      <c r="F40" s="172" t="s">
        <v>373</v>
      </c>
      <c r="G40" s="93">
        <v>4163</v>
      </c>
      <c r="H40" s="63">
        <v>4.7</v>
      </c>
      <c r="I40" s="86">
        <v>-1</v>
      </c>
      <c r="J40" s="172" t="s">
        <v>373</v>
      </c>
      <c r="K40" s="93">
        <v>5741</v>
      </c>
      <c r="L40" s="63">
        <v>-1.6</v>
      </c>
      <c r="M40" s="86">
        <v>-5.7</v>
      </c>
      <c r="N40" s="172" t="s">
        <v>373</v>
      </c>
      <c r="O40" s="93">
        <v>4101</v>
      </c>
      <c r="P40" s="63">
        <v>-0.6</v>
      </c>
      <c r="Q40" s="86">
        <v>-5.6</v>
      </c>
      <c r="R40" s="172" t="s">
        <v>373</v>
      </c>
      <c r="S40" s="93">
        <v>1545</v>
      </c>
      <c r="T40" s="63">
        <v>12.6</v>
      </c>
      <c r="U40" s="86">
        <v>5.5</v>
      </c>
      <c r="V40" s="173" t="s">
        <v>376</v>
      </c>
      <c r="W40" s="93">
        <v>4259</v>
      </c>
      <c r="X40" s="63">
        <v>-1.2</v>
      </c>
      <c r="Y40" s="86">
        <v>-5.2</v>
      </c>
      <c r="Z40" s="172" t="s">
        <v>373</v>
      </c>
      <c r="AA40" s="47" t="s">
        <v>93</v>
      </c>
      <c r="AB40" s="48"/>
    </row>
    <row r="41" spans="1:28" s="49" customFormat="1" ht="12" customHeight="1">
      <c r="A41" s="43"/>
      <c r="B41" s="50"/>
      <c r="C41" s="153"/>
      <c r="D41" s="63"/>
      <c r="E41" s="86"/>
      <c r="F41" s="174"/>
      <c r="G41" s="153"/>
      <c r="H41" s="63"/>
      <c r="I41" s="86"/>
      <c r="J41" s="174"/>
      <c r="K41" s="153"/>
      <c r="L41" s="63"/>
      <c r="M41" s="86"/>
      <c r="N41" s="174"/>
      <c r="O41" s="153"/>
      <c r="P41" s="63"/>
      <c r="Q41" s="86"/>
      <c r="R41" s="174"/>
      <c r="S41" s="153"/>
      <c r="T41" s="63"/>
      <c r="U41" s="86"/>
      <c r="V41" s="174"/>
      <c r="W41" s="153"/>
      <c r="X41" s="63"/>
      <c r="Y41" s="86"/>
      <c r="Z41" s="174"/>
      <c r="AA41" s="51"/>
      <c r="AB41" s="48"/>
    </row>
    <row r="42" spans="1:28" s="49" customFormat="1" ht="12" customHeight="1">
      <c r="A42" s="43" t="s">
        <v>47</v>
      </c>
      <c r="B42" s="50"/>
      <c r="C42" s="153">
        <v>2515</v>
      </c>
      <c r="D42" s="63">
        <v>25.9</v>
      </c>
      <c r="E42" s="86">
        <v>3</v>
      </c>
      <c r="F42" s="173" t="s">
        <v>374</v>
      </c>
      <c r="G42" s="153">
        <v>1239</v>
      </c>
      <c r="H42" s="63">
        <v>29.1</v>
      </c>
      <c r="I42" s="86">
        <v>6.9</v>
      </c>
      <c r="J42" s="173" t="s">
        <v>374</v>
      </c>
      <c r="K42" s="153">
        <v>1276</v>
      </c>
      <c r="L42" s="63">
        <v>23</v>
      </c>
      <c r="M42" s="86">
        <v>0.3</v>
      </c>
      <c r="N42" s="175" t="s">
        <v>376</v>
      </c>
      <c r="O42" s="153">
        <v>1147</v>
      </c>
      <c r="P42" s="63">
        <v>26.6</v>
      </c>
      <c r="Q42" s="86">
        <v>3.7</v>
      </c>
      <c r="R42" s="173" t="s">
        <v>376</v>
      </c>
      <c r="S42" s="153">
        <v>417</v>
      </c>
      <c r="T42" s="63">
        <v>34.5</v>
      </c>
      <c r="U42" s="86">
        <v>6.9</v>
      </c>
      <c r="V42" s="173" t="s">
        <v>374</v>
      </c>
      <c r="W42" s="153">
        <v>951</v>
      </c>
      <c r="X42" s="63">
        <v>21.8</v>
      </c>
      <c r="Y42" s="86">
        <v>1</v>
      </c>
      <c r="Z42" s="173" t="s">
        <v>376</v>
      </c>
      <c r="AA42" s="51" t="s">
        <v>48</v>
      </c>
      <c r="AB42" s="48"/>
    </row>
    <row r="43" spans="1:28" s="49" customFormat="1" ht="12" customHeight="1">
      <c r="A43" s="43" t="s">
        <v>49</v>
      </c>
      <c r="B43" s="50"/>
      <c r="C43" s="93">
        <v>2570</v>
      </c>
      <c r="D43" s="63">
        <v>9.8000000000000007</v>
      </c>
      <c r="E43" s="86">
        <v>2.7</v>
      </c>
      <c r="F43" s="173" t="s">
        <v>376</v>
      </c>
      <c r="G43" s="93">
        <v>1223</v>
      </c>
      <c r="H43" s="63">
        <v>13.8</v>
      </c>
      <c r="I43" s="86">
        <v>6.8</v>
      </c>
      <c r="J43" s="173" t="s">
        <v>374</v>
      </c>
      <c r="K43" s="93">
        <v>1347</v>
      </c>
      <c r="L43" s="63">
        <v>6.4</v>
      </c>
      <c r="M43" s="72" t="s">
        <v>357</v>
      </c>
      <c r="N43" s="175" t="s">
        <v>377</v>
      </c>
      <c r="O43" s="93">
        <v>1146</v>
      </c>
      <c r="P43" s="63">
        <v>8.5</v>
      </c>
      <c r="Q43" s="86">
        <v>3.2</v>
      </c>
      <c r="R43" s="173" t="s">
        <v>376</v>
      </c>
      <c r="S43" s="93">
        <v>419</v>
      </c>
      <c r="T43" s="63">
        <v>15.7</v>
      </c>
      <c r="U43" s="86">
        <v>7.9</v>
      </c>
      <c r="V43" s="173" t="s">
        <v>374</v>
      </c>
      <c r="W43" s="93">
        <v>1005</v>
      </c>
      <c r="X43" s="63">
        <v>8.9</v>
      </c>
      <c r="Y43" s="86">
        <v>0.7</v>
      </c>
      <c r="Z43" s="173" t="s">
        <v>376</v>
      </c>
      <c r="AA43" s="51" t="s">
        <v>50</v>
      </c>
      <c r="AB43" s="48"/>
    </row>
    <row r="44" spans="1:28" s="49" customFormat="1" ht="12" customHeight="1">
      <c r="A44" s="43" t="s">
        <v>51</v>
      </c>
      <c r="B44" s="50"/>
      <c r="C44" s="93">
        <v>3261</v>
      </c>
      <c r="D44" s="63">
        <v>2.5</v>
      </c>
      <c r="E44" s="86">
        <v>2.2999999999999998</v>
      </c>
      <c r="F44" s="173" t="s">
        <v>376</v>
      </c>
      <c r="G44" s="93">
        <v>1409</v>
      </c>
      <c r="H44" s="63">
        <v>6.3</v>
      </c>
      <c r="I44" s="86">
        <v>6.4</v>
      </c>
      <c r="J44" s="173" t="s">
        <v>374</v>
      </c>
      <c r="K44" s="93">
        <v>1852</v>
      </c>
      <c r="L44" s="63">
        <v>-0.3</v>
      </c>
      <c r="M44" s="86">
        <v>-0.5</v>
      </c>
      <c r="N44" s="172" t="s">
        <v>373</v>
      </c>
      <c r="O44" s="93">
        <v>1415</v>
      </c>
      <c r="P44" s="63">
        <v>3.2</v>
      </c>
      <c r="Q44" s="86">
        <v>2.5</v>
      </c>
      <c r="R44" s="173" t="s">
        <v>376</v>
      </c>
      <c r="S44" s="93">
        <v>494</v>
      </c>
      <c r="T44" s="63">
        <v>7.4</v>
      </c>
      <c r="U44" s="86">
        <v>8.6</v>
      </c>
      <c r="V44" s="173" t="s">
        <v>374</v>
      </c>
      <c r="W44" s="93">
        <v>1351</v>
      </c>
      <c r="X44" s="61" t="s">
        <v>357</v>
      </c>
      <c r="Y44" s="86">
        <v>0.1</v>
      </c>
      <c r="Z44" s="175" t="s">
        <v>376</v>
      </c>
      <c r="AA44" s="51" t="s">
        <v>52</v>
      </c>
      <c r="AB44" s="48"/>
    </row>
    <row r="45" spans="1:28" s="49" customFormat="1" ht="12" customHeight="1">
      <c r="A45" s="43" t="s">
        <v>53</v>
      </c>
      <c r="B45" s="50"/>
      <c r="C45" s="93">
        <v>3477</v>
      </c>
      <c r="D45" s="63">
        <v>-1.5</v>
      </c>
      <c r="E45" s="86">
        <v>2</v>
      </c>
      <c r="F45" s="173" t="s">
        <v>376</v>
      </c>
      <c r="G45" s="93">
        <v>1443</v>
      </c>
      <c r="H45" s="63">
        <v>3.5</v>
      </c>
      <c r="I45" s="86">
        <v>6</v>
      </c>
      <c r="J45" s="173" t="s">
        <v>374</v>
      </c>
      <c r="K45" s="93">
        <v>2034</v>
      </c>
      <c r="L45" s="63">
        <v>-4.8</v>
      </c>
      <c r="M45" s="86">
        <v>-0.8</v>
      </c>
      <c r="N45" s="172" t="s">
        <v>373</v>
      </c>
      <c r="O45" s="93">
        <v>1396</v>
      </c>
      <c r="P45" s="63">
        <v>-1.9</v>
      </c>
      <c r="Q45" s="86">
        <v>1.7</v>
      </c>
      <c r="R45" s="173" t="s">
        <v>376</v>
      </c>
      <c r="S45" s="93">
        <v>537</v>
      </c>
      <c r="T45" s="63">
        <v>7</v>
      </c>
      <c r="U45" s="86">
        <v>9.6999999999999993</v>
      </c>
      <c r="V45" s="173" t="s">
        <v>374</v>
      </c>
      <c r="W45" s="93">
        <v>1544</v>
      </c>
      <c r="X45" s="63">
        <v>-3.9</v>
      </c>
      <c r="Y45" s="86">
        <v>-0.3</v>
      </c>
      <c r="Z45" s="175" t="s">
        <v>373</v>
      </c>
      <c r="AA45" s="51" t="s">
        <v>54</v>
      </c>
      <c r="AB45" s="48"/>
    </row>
    <row r="46" spans="1:28" s="49" customFormat="1" ht="12" customHeight="1">
      <c r="A46" s="43" t="s">
        <v>55</v>
      </c>
      <c r="B46" s="50"/>
      <c r="C46" s="93">
        <v>3354</v>
      </c>
      <c r="D46" s="63">
        <v>-8.1</v>
      </c>
      <c r="E46" s="86">
        <v>1.5</v>
      </c>
      <c r="F46" s="173" t="s">
        <v>376</v>
      </c>
      <c r="G46" s="93">
        <v>1399</v>
      </c>
      <c r="H46" s="63">
        <v>-4.4000000000000004</v>
      </c>
      <c r="I46" s="86">
        <v>5.4</v>
      </c>
      <c r="J46" s="173" t="s">
        <v>376</v>
      </c>
      <c r="K46" s="93">
        <v>1955</v>
      </c>
      <c r="L46" s="63">
        <v>-10.6</v>
      </c>
      <c r="M46" s="86">
        <v>-1.2</v>
      </c>
      <c r="N46" s="172" t="s">
        <v>373</v>
      </c>
      <c r="O46" s="93">
        <v>1352</v>
      </c>
      <c r="P46" s="63">
        <v>-10.8</v>
      </c>
      <c r="Q46" s="86">
        <v>0.9</v>
      </c>
      <c r="R46" s="173" t="s">
        <v>376</v>
      </c>
      <c r="S46" s="93">
        <v>524</v>
      </c>
      <c r="T46" s="63">
        <v>1.7</v>
      </c>
      <c r="U46" s="86">
        <v>10.1</v>
      </c>
      <c r="V46" s="173" t="s">
        <v>374</v>
      </c>
      <c r="W46" s="93">
        <v>1478</v>
      </c>
      <c r="X46" s="63">
        <v>-8.6999999999999993</v>
      </c>
      <c r="Y46" s="86">
        <v>-0.8</v>
      </c>
      <c r="Z46" s="172" t="s">
        <v>373</v>
      </c>
      <c r="AA46" s="51" t="s">
        <v>56</v>
      </c>
      <c r="AB46" s="48"/>
    </row>
    <row r="47" spans="1:28" s="49" customFormat="1" ht="12" customHeight="1">
      <c r="A47" s="43" t="s">
        <v>57</v>
      </c>
      <c r="B47" s="50"/>
      <c r="C47" s="93">
        <v>3746</v>
      </c>
      <c r="D47" s="63">
        <v>10.6</v>
      </c>
      <c r="E47" s="86">
        <v>0.5</v>
      </c>
      <c r="F47" s="173" t="s">
        <v>376</v>
      </c>
      <c r="G47" s="93">
        <v>1548</v>
      </c>
      <c r="H47" s="63">
        <v>12.3</v>
      </c>
      <c r="I47" s="86">
        <v>4.3</v>
      </c>
      <c r="J47" s="173" t="s">
        <v>376</v>
      </c>
      <c r="K47" s="93">
        <v>2198</v>
      </c>
      <c r="L47" s="63">
        <v>9.4</v>
      </c>
      <c r="M47" s="86">
        <v>-2.2000000000000002</v>
      </c>
      <c r="N47" s="172" t="s">
        <v>373</v>
      </c>
      <c r="O47" s="93">
        <v>1522</v>
      </c>
      <c r="P47" s="63">
        <v>9.8000000000000007</v>
      </c>
      <c r="Q47" s="86">
        <v>-0.4</v>
      </c>
      <c r="R47" s="175" t="s">
        <v>373</v>
      </c>
      <c r="S47" s="93">
        <v>569</v>
      </c>
      <c r="T47" s="63">
        <v>20</v>
      </c>
      <c r="U47" s="86">
        <v>9.8000000000000007</v>
      </c>
      <c r="V47" s="173" t="s">
        <v>374</v>
      </c>
      <c r="W47" s="93">
        <v>1656</v>
      </c>
      <c r="X47" s="63">
        <v>8.4</v>
      </c>
      <c r="Y47" s="86">
        <v>-1.6</v>
      </c>
      <c r="Z47" s="172" t="s">
        <v>373</v>
      </c>
      <c r="AA47" s="51" t="s">
        <v>58</v>
      </c>
      <c r="AB47" s="48"/>
    </row>
    <row r="48" spans="1:28" s="49" customFormat="1" ht="12" customHeight="1">
      <c r="A48" s="43" t="s">
        <v>59</v>
      </c>
      <c r="B48" s="50"/>
      <c r="C48" s="93">
        <v>3868</v>
      </c>
      <c r="D48" s="63">
        <v>-0.4</v>
      </c>
      <c r="E48" s="86">
        <v>-0.4</v>
      </c>
      <c r="F48" s="175" t="s">
        <v>373</v>
      </c>
      <c r="G48" s="93">
        <v>1601</v>
      </c>
      <c r="H48" s="63">
        <v>3.4</v>
      </c>
      <c r="I48" s="86">
        <v>3.4</v>
      </c>
      <c r="J48" s="173" t="s">
        <v>376</v>
      </c>
      <c r="K48" s="93">
        <v>2267</v>
      </c>
      <c r="L48" s="63">
        <v>-2.9</v>
      </c>
      <c r="M48" s="86">
        <v>-3</v>
      </c>
      <c r="N48" s="172" t="s">
        <v>373</v>
      </c>
      <c r="O48" s="93">
        <v>1583</v>
      </c>
      <c r="P48" s="63">
        <v>-0.6</v>
      </c>
      <c r="Q48" s="86">
        <v>-1.6</v>
      </c>
      <c r="R48" s="172" t="s">
        <v>373</v>
      </c>
      <c r="S48" s="93">
        <v>593</v>
      </c>
      <c r="T48" s="63">
        <v>10.8</v>
      </c>
      <c r="U48" s="86">
        <v>9.3000000000000007</v>
      </c>
      <c r="V48" s="173" t="s">
        <v>374</v>
      </c>
      <c r="W48" s="93">
        <v>1691</v>
      </c>
      <c r="X48" s="63">
        <v>-3.7</v>
      </c>
      <c r="Y48" s="86">
        <v>-2.4</v>
      </c>
      <c r="Z48" s="172" t="s">
        <v>373</v>
      </c>
      <c r="AA48" s="51" t="s">
        <v>60</v>
      </c>
      <c r="AB48" s="48"/>
    </row>
    <row r="49" spans="1:28" s="49" customFormat="1" ht="12" customHeight="1">
      <c r="A49" s="43" t="s">
        <v>61</v>
      </c>
      <c r="B49" s="50"/>
      <c r="C49" s="93">
        <v>3481</v>
      </c>
      <c r="D49" s="63">
        <v>-6.3</v>
      </c>
      <c r="E49" s="86">
        <v>-1.3</v>
      </c>
      <c r="F49" s="172" t="s">
        <v>373</v>
      </c>
      <c r="G49" s="93">
        <v>1433</v>
      </c>
      <c r="H49" s="63">
        <v>-3</v>
      </c>
      <c r="I49" s="86">
        <v>2.2999999999999998</v>
      </c>
      <c r="J49" s="173" t="s">
        <v>376</v>
      </c>
      <c r="K49" s="93">
        <v>2048</v>
      </c>
      <c r="L49" s="63">
        <v>-8.4</v>
      </c>
      <c r="M49" s="86">
        <v>-3.7</v>
      </c>
      <c r="N49" s="172" t="s">
        <v>373</v>
      </c>
      <c r="O49" s="93">
        <v>1408</v>
      </c>
      <c r="P49" s="63">
        <v>-7.8</v>
      </c>
      <c r="Q49" s="86">
        <v>-2.7</v>
      </c>
      <c r="R49" s="172" t="s">
        <v>373</v>
      </c>
      <c r="S49" s="93">
        <v>525</v>
      </c>
      <c r="T49" s="63">
        <v>1</v>
      </c>
      <c r="U49" s="86">
        <v>8.6</v>
      </c>
      <c r="V49" s="173" t="s">
        <v>374</v>
      </c>
      <c r="W49" s="93">
        <v>1548</v>
      </c>
      <c r="X49" s="63">
        <v>-7.2</v>
      </c>
      <c r="Y49" s="86">
        <v>-3.2</v>
      </c>
      <c r="Z49" s="172" t="s">
        <v>373</v>
      </c>
      <c r="AA49" s="51" t="s">
        <v>62</v>
      </c>
      <c r="AB49" s="48"/>
    </row>
    <row r="50" spans="1:28" s="49" customFormat="1" ht="12" customHeight="1">
      <c r="A50" s="43" t="s">
        <v>63</v>
      </c>
      <c r="B50" s="50"/>
      <c r="C50" s="93">
        <v>3820</v>
      </c>
      <c r="D50" s="63">
        <v>3.3</v>
      </c>
      <c r="E50" s="86">
        <v>-2.2000000000000002</v>
      </c>
      <c r="F50" s="172" t="s">
        <v>373</v>
      </c>
      <c r="G50" s="93">
        <v>1579</v>
      </c>
      <c r="H50" s="63">
        <v>6.3</v>
      </c>
      <c r="I50" s="86">
        <v>1.2</v>
      </c>
      <c r="J50" s="173" t="s">
        <v>376</v>
      </c>
      <c r="K50" s="93">
        <v>2242</v>
      </c>
      <c r="L50" s="63">
        <v>1.3</v>
      </c>
      <c r="M50" s="86">
        <v>-4.4000000000000004</v>
      </c>
      <c r="N50" s="172" t="s">
        <v>373</v>
      </c>
      <c r="O50" s="93">
        <v>1549</v>
      </c>
      <c r="P50" s="63">
        <v>1</v>
      </c>
      <c r="Q50" s="86">
        <v>-3.7</v>
      </c>
      <c r="R50" s="172" t="s">
        <v>373</v>
      </c>
      <c r="S50" s="93">
        <v>574</v>
      </c>
      <c r="T50" s="63">
        <v>10.8</v>
      </c>
      <c r="U50" s="86">
        <v>7.7</v>
      </c>
      <c r="V50" s="173" t="s">
        <v>376</v>
      </c>
      <c r="W50" s="93">
        <v>1697</v>
      </c>
      <c r="X50" s="63">
        <v>2.9</v>
      </c>
      <c r="Y50" s="86">
        <v>-3.8</v>
      </c>
      <c r="Z50" s="172" t="s">
        <v>373</v>
      </c>
      <c r="AA50" s="51" t="s">
        <v>64</v>
      </c>
      <c r="AB50" s="48"/>
    </row>
    <row r="51" spans="1:28" s="49" customFormat="1" ht="12" customHeight="1">
      <c r="A51" s="43" t="s">
        <v>65</v>
      </c>
      <c r="B51" s="50"/>
      <c r="C51" s="93">
        <v>3719</v>
      </c>
      <c r="D51" s="63">
        <v>0.6</v>
      </c>
      <c r="E51" s="86">
        <v>-3</v>
      </c>
      <c r="F51" s="172" t="s">
        <v>373</v>
      </c>
      <c r="G51" s="93">
        <v>1558</v>
      </c>
      <c r="H51" s="63">
        <v>5.3</v>
      </c>
      <c r="I51" s="86">
        <v>0.1</v>
      </c>
      <c r="J51" s="175" t="s">
        <v>376</v>
      </c>
      <c r="K51" s="93">
        <v>2161</v>
      </c>
      <c r="L51" s="63">
        <v>-2.6</v>
      </c>
      <c r="M51" s="86">
        <v>-5</v>
      </c>
      <c r="N51" s="172" t="s">
        <v>373</v>
      </c>
      <c r="O51" s="93">
        <v>1531</v>
      </c>
      <c r="P51" s="63">
        <v>-0.1</v>
      </c>
      <c r="Q51" s="86">
        <v>-4.5999999999999996</v>
      </c>
      <c r="R51" s="172" t="s">
        <v>373</v>
      </c>
      <c r="S51" s="93">
        <v>575</v>
      </c>
      <c r="T51" s="63">
        <v>11.2</v>
      </c>
      <c r="U51" s="86">
        <v>6.6</v>
      </c>
      <c r="V51" s="173" t="s">
        <v>376</v>
      </c>
      <c r="W51" s="93">
        <v>1613</v>
      </c>
      <c r="X51" s="63">
        <v>-2.1</v>
      </c>
      <c r="Y51" s="86">
        <v>-4.5</v>
      </c>
      <c r="Z51" s="172" t="s">
        <v>373</v>
      </c>
      <c r="AA51" s="51" t="s">
        <v>66</v>
      </c>
      <c r="AB51" s="48"/>
    </row>
    <row r="52" spans="1:28" s="49" customFormat="1" ht="12" customHeight="1">
      <c r="A52" s="50" t="s">
        <v>67</v>
      </c>
      <c r="B52" s="50"/>
      <c r="C52" s="93">
        <v>3611</v>
      </c>
      <c r="D52" s="63">
        <v>1.3</v>
      </c>
      <c r="E52" s="86">
        <v>-3.8</v>
      </c>
      <c r="F52" s="172" t="s">
        <v>373</v>
      </c>
      <c r="G52" s="93">
        <v>1494</v>
      </c>
      <c r="H52" s="63">
        <v>4.5</v>
      </c>
      <c r="I52" s="86">
        <v>-1.1000000000000001</v>
      </c>
      <c r="J52" s="172" t="s">
        <v>373</v>
      </c>
      <c r="K52" s="93">
        <v>2116</v>
      </c>
      <c r="L52" s="63">
        <v>-0.9</v>
      </c>
      <c r="M52" s="86">
        <v>-5.7</v>
      </c>
      <c r="N52" s="172" t="s">
        <v>373</v>
      </c>
      <c r="O52" s="93">
        <v>1489</v>
      </c>
      <c r="P52" s="63">
        <v>-0.2</v>
      </c>
      <c r="Q52" s="86">
        <v>-5.6</v>
      </c>
      <c r="R52" s="172" t="s">
        <v>373</v>
      </c>
      <c r="S52" s="93">
        <v>555</v>
      </c>
      <c r="T52" s="63">
        <v>11.7</v>
      </c>
      <c r="U52" s="86">
        <v>5.5</v>
      </c>
      <c r="V52" s="173" t="s">
        <v>376</v>
      </c>
      <c r="W52" s="93">
        <v>1567</v>
      </c>
      <c r="X52" s="63">
        <v>-0.6</v>
      </c>
      <c r="Y52" s="86">
        <v>-5.2</v>
      </c>
      <c r="Z52" s="172" t="s">
        <v>373</v>
      </c>
      <c r="AA52" s="51" t="s">
        <v>68</v>
      </c>
      <c r="AB52" s="48"/>
    </row>
    <row r="53" spans="1:28" s="49" customFormat="1" ht="12" customHeight="1">
      <c r="A53" s="50" t="s">
        <v>69</v>
      </c>
      <c r="B53" s="50"/>
      <c r="C53" s="93">
        <v>2575</v>
      </c>
      <c r="D53" s="63">
        <v>1.3</v>
      </c>
      <c r="E53" s="86">
        <v>-4.5999999999999996</v>
      </c>
      <c r="F53" s="172" t="s">
        <v>373</v>
      </c>
      <c r="G53" s="93">
        <v>1111</v>
      </c>
      <c r="H53" s="63">
        <v>4.3</v>
      </c>
      <c r="I53" s="86">
        <v>-2.1</v>
      </c>
      <c r="J53" s="172" t="s">
        <v>373</v>
      </c>
      <c r="K53" s="93">
        <v>1464</v>
      </c>
      <c r="L53" s="63">
        <v>-1</v>
      </c>
      <c r="M53" s="86">
        <v>-6.3</v>
      </c>
      <c r="N53" s="172" t="s">
        <v>373</v>
      </c>
      <c r="O53" s="93">
        <v>1081</v>
      </c>
      <c r="P53" s="63">
        <v>-1.7</v>
      </c>
      <c r="Q53" s="86">
        <v>-6.4</v>
      </c>
      <c r="R53" s="172" t="s">
        <v>373</v>
      </c>
      <c r="S53" s="93">
        <v>415</v>
      </c>
      <c r="T53" s="63">
        <v>15.9</v>
      </c>
      <c r="U53" s="86">
        <v>4.5</v>
      </c>
      <c r="V53" s="173" t="s">
        <v>376</v>
      </c>
      <c r="W53" s="93">
        <v>1079</v>
      </c>
      <c r="X53" s="63">
        <v>-0.6</v>
      </c>
      <c r="Y53" s="86">
        <v>-5.9</v>
      </c>
      <c r="Z53" s="172" t="s">
        <v>373</v>
      </c>
      <c r="AA53" s="51" t="s">
        <v>70</v>
      </c>
      <c r="AB53" s="48"/>
    </row>
    <row r="54" spans="1:28" s="49" customFormat="1" ht="12" customHeight="1">
      <c r="A54" s="43"/>
      <c r="B54" s="50"/>
      <c r="C54" s="153"/>
      <c r="D54" s="63"/>
      <c r="E54" s="72"/>
      <c r="F54" s="174"/>
      <c r="G54" s="153"/>
      <c r="H54" s="63"/>
      <c r="I54" s="72"/>
      <c r="J54" s="174"/>
      <c r="K54" s="153"/>
      <c r="L54" s="63"/>
      <c r="M54" s="72"/>
      <c r="N54" s="174"/>
      <c r="O54" s="153"/>
      <c r="P54" s="63"/>
      <c r="Q54" s="72"/>
      <c r="R54" s="174"/>
      <c r="S54" s="153"/>
      <c r="T54" s="63"/>
      <c r="U54" s="72"/>
      <c r="V54" s="174"/>
      <c r="W54" s="153"/>
      <c r="X54" s="63"/>
      <c r="Y54" s="72"/>
      <c r="Z54" s="174"/>
      <c r="AA54" s="51"/>
      <c r="AB54" s="48"/>
    </row>
    <row r="55" spans="1:28" s="76" customFormat="1" ht="12" customHeight="1">
      <c r="A55" s="69" t="s">
        <v>174</v>
      </c>
      <c r="B55" s="70"/>
      <c r="C55" s="94">
        <v>39997</v>
      </c>
      <c r="D55" s="86">
        <v>2.1</v>
      </c>
      <c r="E55" s="86">
        <v>-0.3</v>
      </c>
      <c r="F55" s="175" t="s">
        <v>373</v>
      </c>
      <c r="G55" s="94">
        <v>17037</v>
      </c>
      <c r="H55" s="86">
        <v>5.9</v>
      </c>
      <c r="I55" s="86">
        <v>3.2</v>
      </c>
      <c r="J55" s="173" t="s">
        <v>376</v>
      </c>
      <c r="K55" s="94">
        <v>22960</v>
      </c>
      <c r="L55" s="86">
        <v>-0.6</v>
      </c>
      <c r="M55" s="86">
        <v>-2.7</v>
      </c>
      <c r="N55" s="172" t="s">
        <v>373</v>
      </c>
      <c r="O55" s="94">
        <v>16619</v>
      </c>
      <c r="P55" s="86">
        <v>1.1000000000000001</v>
      </c>
      <c r="Q55" s="86">
        <v>-1.1000000000000001</v>
      </c>
      <c r="R55" s="172" t="s">
        <v>373</v>
      </c>
      <c r="S55" s="94">
        <v>6197</v>
      </c>
      <c r="T55" s="86">
        <v>11.3</v>
      </c>
      <c r="U55" s="86">
        <v>7.9</v>
      </c>
      <c r="V55" s="173" t="s">
        <v>374</v>
      </c>
      <c r="W55" s="94">
        <v>17180</v>
      </c>
      <c r="X55" s="86">
        <v>-0.1</v>
      </c>
      <c r="Y55" s="86">
        <v>-2.2000000000000002</v>
      </c>
      <c r="Z55" s="172" t="s">
        <v>373</v>
      </c>
      <c r="AA55" s="74" t="s">
        <v>174</v>
      </c>
      <c r="AB55" s="75"/>
    </row>
    <row r="56" spans="1:28" s="22" customFormat="1" ht="12" customHeight="1">
      <c r="A56" s="65" t="s">
        <v>72</v>
      </c>
      <c r="B56" s="65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  <c r="Z56" s="66"/>
      <c r="AA56" s="27"/>
      <c r="AB56" s="27"/>
    </row>
    <row r="57" spans="1:28" s="22" customFormat="1" ht="12" customHeight="1">
      <c r="A57" s="68" t="s">
        <v>188</v>
      </c>
      <c r="B57" s="68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</row>
    <row r="58" spans="1:28" s="22" customFormat="1" ht="12" customHeight="1">
      <c r="A58" s="22" t="s">
        <v>473</v>
      </c>
      <c r="B58" s="68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</row>
    <row r="59" spans="1:28" ht="12" customHeight="1">
      <c r="A59" s="68" t="s">
        <v>607</v>
      </c>
    </row>
    <row r="60" spans="1:28" ht="12" customHeight="1">
      <c r="A60" s="68" t="s">
        <v>612</v>
      </c>
    </row>
  </sheetData>
  <customSheetViews>
    <customSheetView guid="{5DD711B4-4D49-40C2-8936-109F89833E80}" showGridLines="0">
      <selection activeCell="U26" sqref="U26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28">
    <mergeCell ref="AA5:AB10"/>
    <mergeCell ref="C6:C10"/>
    <mergeCell ref="D6:F9"/>
    <mergeCell ref="O6:R6"/>
    <mergeCell ref="S6:V6"/>
    <mergeCell ref="W6:Z6"/>
    <mergeCell ref="T7:V9"/>
    <mergeCell ref="O5:Z5"/>
    <mergeCell ref="O7:O10"/>
    <mergeCell ref="P7:R9"/>
    <mergeCell ref="S7:S10"/>
    <mergeCell ref="G5:N5"/>
    <mergeCell ref="G6:J6"/>
    <mergeCell ref="K6:N6"/>
    <mergeCell ref="G7:G10"/>
    <mergeCell ref="Y10:Z10"/>
    <mergeCell ref="A5:B10"/>
    <mergeCell ref="C5:F5"/>
    <mergeCell ref="E10:F10"/>
    <mergeCell ref="I10:J10"/>
    <mergeCell ref="M10:N10"/>
    <mergeCell ref="X7:Z9"/>
    <mergeCell ref="W7:W10"/>
    <mergeCell ref="H7:J9"/>
    <mergeCell ref="K7:K10"/>
    <mergeCell ref="L7:N9"/>
    <mergeCell ref="Q10:R10"/>
    <mergeCell ref="U10:V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F60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4" width="9.140625" style="26" customWidth="1"/>
    <col min="5" max="5" width="6" style="26" customWidth="1"/>
    <col min="6" max="6" width="2.7109375" style="26" customWidth="1"/>
    <col min="7" max="8" width="9.140625" style="26" customWidth="1"/>
    <col min="9" max="9" width="8.7109375" style="26" customWidth="1"/>
    <col min="10" max="11" width="9.140625" style="26" customWidth="1"/>
    <col min="12" max="12" width="8.7109375" style="26" customWidth="1"/>
    <col min="13" max="16384" width="11.42578125" style="26"/>
  </cols>
  <sheetData>
    <row r="1" spans="1:6" s="22" customFormat="1" ht="12" customHeight="1">
      <c r="A1" s="20" t="s">
        <v>2</v>
      </c>
      <c r="B1" s="21"/>
    </row>
    <row r="2" spans="1:6" s="22" customFormat="1" ht="12" customHeight="1">
      <c r="A2" s="20"/>
      <c r="B2" s="21"/>
    </row>
    <row r="3" spans="1:6" s="22" customFormat="1" ht="12" customHeight="1">
      <c r="A3" s="21" t="s">
        <v>477</v>
      </c>
      <c r="B3" s="21"/>
    </row>
    <row r="4" spans="1:6" ht="12" customHeight="1">
      <c r="A4" s="24" t="s">
        <v>85</v>
      </c>
    </row>
    <row r="5" spans="1:6" s="28" customFormat="1" ht="12" customHeight="1">
      <c r="A5" s="309" t="s">
        <v>46</v>
      </c>
      <c r="B5" s="329"/>
      <c r="C5" s="332" t="s">
        <v>132</v>
      </c>
      <c r="D5" s="333"/>
      <c r="E5" s="333"/>
      <c r="F5" s="333"/>
    </row>
    <row r="6" spans="1:6" s="28" customFormat="1" ht="12" customHeight="1">
      <c r="A6" s="311"/>
      <c r="B6" s="330"/>
      <c r="C6" s="314" t="s">
        <v>110</v>
      </c>
      <c r="D6" s="317" t="s">
        <v>75</v>
      </c>
      <c r="E6" s="318"/>
      <c r="F6" s="318"/>
    </row>
    <row r="7" spans="1:6" s="28" customFormat="1" ht="12" customHeight="1">
      <c r="A7" s="311"/>
      <c r="B7" s="330"/>
      <c r="C7" s="315"/>
      <c r="D7" s="319"/>
      <c r="E7" s="320"/>
      <c r="F7" s="320"/>
    </row>
    <row r="8" spans="1:6" s="28" customFormat="1" ht="12" customHeight="1">
      <c r="A8" s="311"/>
      <c r="B8" s="330"/>
      <c r="C8" s="315"/>
      <c r="D8" s="319"/>
      <c r="E8" s="320"/>
      <c r="F8" s="320"/>
    </row>
    <row r="9" spans="1:6" s="28" customFormat="1" ht="12" customHeight="1">
      <c r="A9" s="311"/>
      <c r="B9" s="330"/>
      <c r="C9" s="315"/>
      <c r="D9" s="321"/>
      <c r="E9" s="322"/>
      <c r="F9" s="322"/>
    </row>
    <row r="10" spans="1:6" s="28" customFormat="1" ht="12" customHeight="1">
      <c r="A10" s="313"/>
      <c r="B10" s="331"/>
      <c r="C10" s="316"/>
      <c r="D10" s="29" t="s">
        <v>83</v>
      </c>
      <c r="E10" s="336" t="s">
        <v>89</v>
      </c>
      <c r="F10" s="337"/>
    </row>
    <row r="11" spans="1:6" ht="12" customHeight="1">
      <c r="A11" s="30"/>
      <c r="B11" s="31"/>
      <c r="C11" s="32"/>
      <c r="D11" s="33"/>
      <c r="E11" s="33"/>
      <c r="F11" s="33"/>
    </row>
    <row r="12" spans="1:6" s="42" customFormat="1" ht="12" customHeight="1">
      <c r="A12" s="36">
        <v>2015</v>
      </c>
      <c r="B12" s="37"/>
      <c r="C12" s="150">
        <v>29899</v>
      </c>
      <c r="D12" s="80">
        <v>-1.3</v>
      </c>
      <c r="E12" s="80">
        <v>-0.9</v>
      </c>
      <c r="F12" s="172" t="s">
        <v>375</v>
      </c>
    </row>
    <row r="13" spans="1:6" s="42" customFormat="1" ht="12" customHeight="1">
      <c r="A13" s="36">
        <v>2016</v>
      </c>
      <c r="B13" s="37"/>
      <c r="C13" s="150">
        <v>30710</v>
      </c>
      <c r="D13" s="80">
        <v>2.7</v>
      </c>
      <c r="E13" s="80">
        <v>2.2000000000000002</v>
      </c>
      <c r="F13" s="173" t="s">
        <v>374</v>
      </c>
    </row>
    <row r="14" spans="1:6" s="42" customFormat="1" ht="12" customHeight="1">
      <c r="A14" s="36">
        <v>2017</v>
      </c>
      <c r="B14" s="37"/>
      <c r="C14" s="150">
        <v>31448</v>
      </c>
      <c r="D14" s="80">
        <v>2.4</v>
      </c>
      <c r="E14" s="80">
        <v>2.5</v>
      </c>
      <c r="F14" s="173" t="s">
        <v>374</v>
      </c>
    </row>
    <row r="15" spans="1:6" s="42" customFormat="1" ht="12" customHeight="1">
      <c r="A15" s="36">
        <v>2018</v>
      </c>
      <c r="B15" s="37"/>
      <c r="C15" s="150">
        <v>32787</v>
      </c>
      <c r="D15" s="80">
        <v>4.3</v>
      </c>
      <c r="E15" s="80">
        <v>4.0999999999999996</v>
      </c>
      <c r="F15" s="173" t="s">
        <v>374</v>
      </c>
    </row>
    <row r="16" spans="1:6" s="42" customFormat="1" ht="12" customHeight="1">
      <c r="A16" s="36"/>
      <c r="B16" s="37"/>
      <c r="C16" s="150"/>
      <c r="D16" s="80"/>
      <c r="E16" s="80"/>
      <c r="F16" s="174"/>
    </row>
    <row r="17" spans="1:6" s="42" customFormat="1" ht="12" customHeight="1">
      <c r="A17" s="36">
        <v>2019</v>
      </c>
      <c r="B17" s="37"/>
      <c r="C17" s="150">
        <v>33810</v>
      </c>
      <c r="D17" s="80">
        <v>3.1</v>
      </c>
      <c r="E17" s="80">
        <v>3.3</v>
      </c>
      <c r="F17" s="173" t="s">
        <v>374</v>
      </c>
    </row>
    <row r="18" spans="1:6" s="49" customFormat="1" ht="12" customHeight="1">
      <c r="A18" s="43" t="s">
        <v>90</v>
      </c>
      <c r="B18" s="44"/>
      <c r="C18" s="151">
        <v>33001</v>
      </c>
      <c r="D18" s="81">
        <v>4.2</v>
      </c>
      <c r="E18" s="81">
        <v>3.9</v>
      </c>
      <c r="F18" s="173" t="s">
        <v>374</v>
      </c>
    </row>
    <row r="19" spans="1:6" s="49" customFormat="1" ht="12" customHeight="1">
      <c r="A19" s="43" t="s">
        <v>91</v>
      </c>
      <c r="B19" s="44"/>
      <c r="C19" s="151">
        <v>33663</v>
      </c>
      <c r="D19" s="81">
        <v>3</v>
      </c>
      <c r="E19" s="81">
        <v>3.4</v>
      </c>
      <c r="F19" s="173" t="s">
        <v>374</v>
      </c>
    </row>
    <row r="20" spans="1:6" s="49" customFormat="1" ht="12" customHeight="1">
      <c r="A20" s="43" t="s">
        <v>92</v>
      </c>
      <c r="B20" s="44"/>
      <c r="C20" s="151">
        <v>34378</v>
      </c>
      <c r="D20" s="81">
        <v>2.6</v>
      </c>
      <c r="E20" s="81">
        <v>3</v>
      </c>
      <c r="F20" s="173" t="s">
        <v>374</v>
      </c>
    </row>
    <row r="21" spans="1:6" s="49" customFormat="1" ht="12" customHeight="1">
      <c r="A21" s="43" t="s">
        <v>93</v>
      </c>
      <c r="B21" s="44"/>
      <c r="C21" s="151">
        <v>34199</v>
      </c>
      <c r="D21" s="81">
        <v>2.7</v>
      </c>
      <c r="E21" s="81">
        <v>2.8</v>
      </c>
      <c r="F21" s="173" t="s">
        <v>374</v>
      </c>
    </row>
    <row r="22" spans="1:6" s="49" customFormat="1" ht="12" customHeight="1">
      <c r="A22" s="43"/>
      <c r="B22" s="50"/>
      <c r="C22" s="151"/>
      <c r="D22" s="81"/>
      <c r="E22" s="81"/>
      <c r="F22" s="174"/>
    </row>
    <row r="23" spans="1:6" s="49" customFormat="1" ht="12" customHeight="1">
      <c r="A23" s="43" t="s">
        <v>47</v>
      </c>
      <c r="B23" s="50"/>
      <c r="C23" s="151">
        <v>32903</v>
      </c>
      <c r="D23" s="81">
        <v>4.5999999999999996</v>
      </c>
      <c r="E23" s="81">
        <v>4.0999999999999996</v>
      </c>
      <c r="F23" s="173" t="s">
        <v>374</v>
      </c>
    </row>
    <row r="24" spans="1:6" s="49" customFormat="1" ht="12" customHeight="1">
      <c r="A24" s="43" t="s">
        <v>49</v>
      </c>
      <c r="B24" s="50"/>
      <c r="C24" s="151">
        <v>32910</v>
      </c>
      <c r="D24" s="81">
        <v>4</v>
      </c>
      <c r="E24" s="81">
        <v>3.9</v>
      </c>
      <c r="F24" s="173" t="s">
        <v>374</v>
      </c>
    </row>
    <row r="25" spans="1:6" s="49" customFormat="1" ht="12" customHeight="1">
      <c r="A25" s="43" t="s">
        <v>51</v>
      </c>
      <c r="B25" s="50"/>
      <c r="C25" s="151">
        <v>33190</v>
      </c>
      <c r="D25" s="81">
        <v>4</v>
      </c>
      <c r="E25" s="81">
        <v>3.8</v>
      </c>
      <c r="F25" s="173" t="s">
        <v>374</v>
      </c>
    </row>
    <row r="26" spans="1:6" s="49" customFormat="1" ht="12" customHeight="1">
      <c r="A26" s="43" t="s">
        <v>53</v>
      </c>
      <c r="B26" s="50"/>
      <c r="C26" s="151">
        <v>33518</v>
      </c>
      <c r="D26" s="81">
        <v>3.2</v>
      </c>
      <c r="E26" s="81">
        <v>3.6</v>
      </c>
      <c r="F26" s="173" t="s">
        <v>374</v>
      </c>
    </row>
    <row r="27" spans="1:6" s="49" customFormat="1" ht="12" customHeight="1">
      <c r="A27" s="43" t="s">
        <v>55</v>
      </c>
      <c r="B27" s="50"/>
      <c r="C27" s="151">
        <v>33650</v>
      </c>
      <c r="D27" s="81">
        <v>3</v>
      </c>
      <c r="E27" s="81">
        <v>3.4</v>
      </c>
      <c r="F27" s="173" t="s">
        <v>374</v>
      </c>
    </row>
    <row r="28" spans="1:6" s="49" customFormat="1" ht="12" customHeight="1">
      <c r="A28" s="43" t="s">
        <v>57</v>
      </c>
      <c r="B28" s="50"/>
      <c r="C28" s="151">
        <v>33822</v>
      </c>
      <c r="D28" s="81">
        <v>2.9</v>
      </c>
      <c r="E28" s="81">
        <v>3.3</v>
      </c>
      <c r="F28" s="173" t="s">
        <v>374</v>
      </c>
    </row>
    <row r="29" spans="1:6" s="49" customFormat="1" ht="12" customHeight="1">
      <c r="A29" s="43" t="s">
        <v>59</v>
      </c>
      <c r="B29" s="50"/>
      <c r="C29" s="151">
        <v>34128</v>
      </c>
      <c r="D29" s="81">
        <v>2.8</v>
      </c>
      <c r="E29" s="81">
        <v>3.2</v>
      </c>
      <c r="F29" s="173" t="s">
        <v>374</v>
      </c>
    </row>
    <row r="30" spans="1:6" s="49" customFormat="1" ht="12" customHeight="1">
      <c r="A30" s="43" t="s">
        <v>61</v>
      </c>
      <c r="B30" s="50"/>
      <c r="C30" s="151">
        <v>34452</v>
      </c>
      <c r="D30" s="81">
        <v>2.5</v>
      </c>
      <c r="E30" s="81">
        <v>3</v>
      </c>
      <c r="F30" s="173" t="s">
        <v>374</v>
      </c>
    </row>
    <row r="31" spans="1:6" s="49" customFormat="1" ht="12" customHeight="1">
      <c r="A31" s="43" t="s">
        <v>63</v>
      </c>
      <c r="B31" s="50"/>
      <c r="C31" s="151">
        <v>34553</v>
      </c>
      <c r="D31" s="81">
        <v>2.6</v>
      </c>
      <c r="E31" s="81">
        <v>2.9</v>
      </c>
      <c r="F31" s="173" t="s">
        <v>374</v>
      </c>
    </row>
    <row r="32" spans="1:6" s="49" customFormat="1" ht="12" customHeight="1">
      <c r="A32" s="43" t="s">
        <v>65</v>
      </c>
      <c r="B32" s="50"/>
      <c r="C32" s="151">
        <v>34443</v>
      </c>
      <c r="D32" s="81">
        <v>2.4</v>
      </c>
      <c r="E32" s="81">
        <v>2.9</v>
      </c>
      <c r="F32" s="173" t="s">
        <v>374</v>
      </c>
    </row>
    <row r="33" spans="1:6" s="49" customFormat="1" ht="12" customHeight="1">
      <c r="A33" s="43" t="s">
        <v>67</v>
      </c>
      <c r="B33" s="50"/>
      <c r="C33" s="151">
        <v>34235</v>
      </c>
      <c r="D33" s="81">
        <v>2.6</v>
      </c>
      <c r="E33" s="81">
        <v>2.8</v>
      </c>
      <c r="F33" s="173" t="s">
        <v>374</v>
      </c>
    </row>
    <row r="34" spans="1:6" s="49" customFormat="1" ht="12" customHeight="1">
      <c r="A34" s="43" t="s">
        <v>69</v>
      </c>
      <c r="B34" s="50"/>
      <c r="C34" s="151">
        <v>33919</v>
      </c>
      <c r="D34" s="81">
        <v>2.9</v>
      </c>
      <c r="E34" s="81">
        <v>2.7</v>
      </c>
      <c r="F34" s="173" t="s">
        <v>374</v>
      </c>
    </row>
    <row r="35" spans="1:6" s="49" customFormat="1" ht="12" customHeight="1">
      <c r="A35" s="43"/>
      <c r="B35" s="50"/>
      <c r="C35" s="151"/>
      <c r="D35" s="81"/>
      <c r="E35" s="81"/>
      <c r="F35" s="174"/>
    </row>
    <row r="36" spans="1:6" s="42" customFormat="1" ht="12" customHeight="1">
      <c r="A36" s="36">
        <v>2020</v>
      </c>
      <c r="B36" s="37"/>
      <c r="C36" s="156">
        <v>34323</v>
      </c>
      <c r="D36" s="80">
        <v>1.5</v>
      </c>
      <c r="E36" s="80">
        <v>1.4</v>
      </c>
      <c r="F36" s="173" t="s">
        <v>374</v>
      </c>
    </row>
    <row r="37" spans="1:6" s="49" customFormat="1" ht="12" customHeight="1">
      <c r="A37" s="43" t="s">
        <v>90</v>
      </c>
      <c r="B37" s="44"/>
      <c r="C37" s="157">
        <v>34148</v>
      </c>
      <c r="D37" s="81">
        <v>3.5</v>
      </c>
      <c r="E37" s="81">
        <v>2.5</v>
      </c>
      <c r="F37" s="173" t="s">
        <v>374</v>
      </c>
    </row>
    <row r="38" spans="1:6" s="49" customFormat="1" ht="12" customHeight="1">
      <c r="A38" s="43" t="s">
        <v>91</v>
      </c>
      <c r="B38" s="44"/>
      <c r="C38" s="157">
        <v>34203</v>
      </c>
      <c r="D38" s="81">
        <v>1.6</v>
      </c>
      <c r="E38" s="81">
        <v>1.8</v>
      </c>
      <c r="F38" s="173" t="s">
        <v>374</v>
      </c>
    </row>
    <row r="39" spans="1:6" s="49" customFormat="1" ht="12" customHeight="1">
      <c r="A39" s="43" t="s">
        <v>92</v>
      </c>
      <c r="B39" s="44"/>
      <c r="C39" s="157">
        <v>34561</v>
      </c>
      <c r="D39" s="81">
        <v>0.5</v>
      </c>
      <c r="E39" s="81">
        <v>1</v>
      </c>
      <c r="F39" s="173" t="s">
        <v>376</v>
      </c>
    </row>
    <row r="40" spans="1:6" s="49" customFormat="1" ht="12" customHeight="1">
      <c r="A40" s="43" t="s">
        <v>93</v>
      </c>
      <c r="B40" s="44"/>
      <c r="C40" s="157">
        <v>34378</v>
      </c>
      <c r="D40" s="81">
        <v>0.5</v>
      </c>
      <c r="E40" s="81">
        <v>0.5</v>
      </c>
      <c r="F40" s="173" t="s">
        <v>374</v>
      </c>
    </row>
    <row r="41" spans="1:6" s="49" customFormat="1" ht="12" customHeight="1">
      <c r="A41" s="43"/>
      <c r="B41" s="50"/>
      <c r="C41" s="151"/>
      <c r="D41" s="81"/>
      <c r="E41" s="81"/>
      <c r="F41" s="174"/>
    </row>
    <row r="42" spans="1:6" s="49" customFormat="1" ht="12" customHeight="1">
      <c r="A42" s="43" t="s">
        <v>47</v>
      </c>
      <c r="B42" s="50"/>
      <c r="C42" s="157">
        <v>34024</v>
      </c>
      <c r="D42" s="81">
        <v>3.4</v>
      </c>
      <c r="E42" s="81">
        <v>2.6</v>
      </c>
      <c r="F42" s="173" t="s">
        <v>374</v>
      </c>
    </row>
    <row r="43" spans="1:6" s="49" customFormat="1" ht="12" customHeight="1">
      <c r="A43" s="43" t="s">
        <v>49</v>
      </c>
      <c r="B43" s="50"/>
      <c r="C43" s="157">
        <v>34187</v>
      </c>
      <c r="D43" s="81">
        <v>3.9</v>
      </c>
      <c r="E43" s="81">
        <v>2.5</v>
      </c>
      <c r="F43" s="173" t="s">
        <v>374</v>
      </c>
    </row>
    <row r="44" spans="1:6" s="49" customFormat="1" ht="12" customHeight="1">
      <c r="A44" s="43" t="s">
        <v>51</v>
      </c>
      <c r="B44" s="50"/>
      <c r="C44" s="157">
        <v>34234</v>
      </c>
      <c r="D44" s="81">
        <v>3.1</v>
      </c>
      <c r="E44" s="81">
        <v>2.2999999999999998</v>
      </c>
      <c r="F44" s="173" t="s">
        <v>374</v>
      </c>
    </row>
    <row r="45" spans="1:6" s="49" customFormat="1" ht="12" customHeight="1">
      <c r="A45" s="43" t="s">
        <v>53</v>
      </c>
      <c r="B45" s="50"/>
      <c r="C45" s="157">
        <v>34207</v>
      </c>
      <c r="D45" s="81">
        <v>2.1</v>
      </c>
      <c r="E45" s="81">
        <v>2.1</v>
      </c>
      <c r="F45" s="173" t="s">
        <v>374</v>
      </c>
    </row>
    <row r="46" spans="1:6" s="49" customFormat="1" ht="12" customHeight="1">
      <c r="A46" s="43" t="s">
        <v>55</v>
      </c>
      <c r="B46" s="50"/>
      <c r="C46" s="157">
        <v>34132</v>
      </c>
      <c r="D46" s="81">
        <v>1.4</v>
      </c>
      <c r="E46" s="81">
        <v>1.9</v>
      </c>
      <c r="F46" s="173" t="s">
        <v>376</v>
      </c>
    </row>
    <row r="47" spans="1:6" s="49" customFormat="1" ht="12" customHeight="1">
      <c r="A47" s="43" t="s">
        <v>57</v>
      </c>
      <c r="B47" s="50"/>
      <c r="C47" s="157">
        <v>34271</v>
      </c>
      <c r="D47" s="81">
        <v>1.3</v>
      </c>
      <c r="E47" s="81">
        <v>1.5</v>
      </c>
      <c r="F47" s="173" t="s">
        <v>376</v>
      </c>
    </row>
    <row r="48" spans="1:6" s="49" customFormat="1" ht="12" customHeight="1">
      <c r="A48" s="43" t="s">
        <v>59</v>
      </c>
      <c r="B48" s="50"/>
      <c r="C48" s="157">
        <v>34322</v>
      </c>
      <c r="D48" s="81">
        <v>0.6</v>
      </c>
      <c r="E48" s="81">
        <v>1.2</v>
      </c>
      <c r="F48" s="173" t="s">
        <v>376</v>
      </c>
    </row>
    <row r="49" spans="1:6" s="49" customFormat="1" ht="12" customHeight="1">
      <c r="A49" s="43" t="s">
        <v>61</v>
      </c>
      <c r="B49" s="50"/>
      <c r="C49" s="157">
        <v>34620</v>
      </c>
      <c r="D49" s="81">
        <v>0.5</v>
      </c>
      <c r="E49" s="81">
        <v>1</v>
      </c>
      <c r="F49" s="173" t="s">
        <v>374</v>
      </c>
    </row>
    <row r="50" spans="1:6" s="49" customFormat="1" ht="12" customHeight="1">
      <c r="A50" s="43" t="s">
        <v>63</v>
      </c>
      <c r="B50" s="50"/>
      <c r="C50" s="157">
        <v>34741</v>
      </c>
      <c r="D50" s="81">
        <v>0.5</v>
      </c>
      <c r="E50" s="81">
        <v>0.8</v>
      </c>
      <c r="F50" s="173" t="s">
        <v>374</v>
      </c>
    </row>
    <row r="51" spans="1:6" s="49" customFormat="1" ht="12" customHeight="1">
      <c r="A51" s="43" t="s">
        <v>65</v>
      </c>
      <c r="B51" s="50"/>
      <c r="C51" s="157">
        <v>34641</v>
      </c>
      <c r="D51" s="81">
        <v>0.6</v>
      </c>
      <c r="E51" s="81">
        <v>0.6</v>
      </c>
      <c r="F51" s="173" t="s">
        <v>374</v>
      </c>
    </row>
    <row r="52" spans="1:6" s="49" customFormat="1" ht="12" customHeight="1">
      <c r="A52" s="50" t="s">
        <v>67</v>
      </c>
      <c r="B52" s="50"/>
      <c r="C52" s="157">
        <v>34401</v>
      </c>
      <c r="D52" s="81">
        <v>0.5</v>
      </c>
      <c r="E52" s="81">
        <v>0.5</v>
      </c>
      <c r="F52" s="173" t="s">
        <v>374</v>
      </c>
    </row>
    <row r="53" spans="1:6" s="49" customFormat="1" ht="12" customHeight="1">
      <c r="A53" s="50" t="s">
        <v>69</v>
      </c>
      <c r="B53" s="50"/>
      <c r="C53" s="157">
        <v>34091</v>
      </c>
      <c r="D53" s="81">
        <v>0.5</v>
      </c>
      <c r="E53" s="81">
        <v>0.3</v>
      </c>
      <c r="F53" s="175" t="s">
        <v>376</v>
      </c>
    </row>
    <row r="54" spans="1:6" s="49" customFormat="1" ht="12" customHeight="1">
      <c r="A54" s="43"/>
      <c r="B54" s="50"/>
      <c r="C54" s="157"/>
      <c r="D54" s="59"/>
      <c r="E54" s="59"/>
      <c r="F54" s="174"/>
    </row>
    <row r="55" spans="1:6" s="76" customFormat="1" ht="12" customHeight="1">
      <c r="A55" s="69" t="s">
        <v>174</v>
      </c>
      <c r="B55" s="70"/>
      <c r="C55" s="94">
        <v>34323</v>
      </c>
      <c r="D55" s="81">
        <v>1.5</v>
      </c>
      <c r="E55" s="81">
        <v>1.4</v>
      </c>
      <c r="F55" s="173" t="s">
        <v>374</v>
      </c>
    </row>
    <row r="56" spans="1:6" s="22" customFormat="1" ht="12" customHeight="1">
      <c r="A56" s="65" t="s">
        <v>72</v>
      </c>
      <c r="B56" s="65"/>
      <c r="C56" s="66"/>
      <c r="D56" s="66"/>
      <c r="E56" s="66"/>
      <c r="F56" s="66"/>
    </row>
    <row r="57" spans="1:6" s="22" customFormat="1" ht="12" customHeight="1">
      <c r="A57" s="68" t="s">
        <v>188</v>
      </c>
      <c r="B57" s="68"/>
      <c r="C57" s="27"/>
      <c r="D57" s="27"/>
      <c r="E57" s="27"/>
      <c r="F57" s="27"/>
    </row>
    <row r="58" spans="1:6" s="22" customFormat="1" ht="12" customHeight="1">
      <c r="A58" s="22" t="s">
        <v>382</v>
      </c>
      <c r="B58" s="68"/>
      <c r="C58" s="27"/>
      <c r="D58" s="27"/>
      <c r="E58" s="27"/>
      <c r="F58" s="27"/>
    </row>
    <row r="59" spans="1:6" ht="12" customHeight="1">
      <c r="A59" s="68" t="s">
        <v>613</v>
      </c>
    </row>
    <row r="60" spans="1:6" ht="12" customHeight="1">
      <c r="A60" s="68" t="s">
        <v>548</v>
      </c>
    </row>
  </sheetData>
  <customSheetViews>
    <customSheetView guid="{5DD711B4-4D49-40C2-8936-109F89833E80}" showGridLines="0">
      <selection activeCell="E19" sqref="E19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5">
    <mergeCell ref="A5:B10"/>
    <mergeCell ref="C5:F5"/>
    <mergeCell ref="C6:C10"/>
    <mergeCell ref="D6:F9"/>
    <mergeCell ref="E10:F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Z63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" style="25" customWidth="1"/>
    <col min="3" max="24" width="10.140625" style="26" customWidth="1"/>
    <col min="25" max="25" width="5.140625" style="26" customWidth="1"/>
    <col min="26" max="26" width="9" style="26" customWidth="1"/>
    <col min="27" max="16384" width="11.42578125" style="26"/>
  </cols>
  <sheetData>
    <row r="1" spans="1:26" s="22" customFormat="1" ht="12" customHeight="1">
      <c r="A1" s="20" t="s">
        <v>2</v>
      </c>
      <c r="B1" s="21"/>
      <c r="Y1" s="23"/>
      <c r="Z1" s="19"/>
    </row>
    <row r="2" spans="1:26" s="22" customFormat="1" ht="12" customHeight="1">
      <c r="A2" s="20"/>
      <c r="B2" s="21"/>
      <c r="Y2" s="23"/>
      <c r="Z2" s="19"/>
    </row>
    <row r="3" spans="1:26" s="22" customFormat="1" ht="12" customHeight="1">
      <c r="A3" s="21" t="s">
        <v>592</v>
      </c>
      <c r="B3" s="21"/>
      <c r="Y3" s="23"/>
      <c r="Z3" s="19"/>
    </row>
    <row r="4" spans="1:26" s="22" customFormat="1" ht="12" customHeight="1">
      <c r="A4" s="21" t="s">
        <v>194</v>
      </c>
      <c r="B4" s="21"/>
      <c r="Y4" s="23"/>
      <c r="Z4" s="19"/>
    </row>
    <row r="5" spans="1:26" ht="12" customHeight="1">
      <c r="A5" s="24" t="s">
        <v>85</v>
      </c>
      <c r="Y5" s="27"/>
      <c r="Z5" s="27"/>
    </row>
    <row r="6" spans="1:26" s="28" customFormat="1" ht="12" customHeight="1">
      <c r="A6" s="371" t="s">
        <v>46</v>
      </c>
      <c r="B6" s="371"/>
      <c r="C6" s="332" t="s">
        <v>97</v>
      </c>
      <c r="D6" s="333"/>
      <c r="E6" s="333"/>
      <c r="F6" s="333"/>
      <c r="G6" s="332" t="s">
        <v>98</v>
      </c>
      <c r="H6" s="333"/>
      <c r="I6" s="333"/>
      <c r="J6" s="333"/>
      <c r="K6" s="374"/>
      <c r="L6" s="332" t="s">
        <v>99</v>
      </c>
      <c r="M6" s="333"/>
      <c r="N6" s="333"/>
      <c r="O6" s="333"/>
      <c r="P6" s="333"/>
      <c r="Q6" s="332" t="s">
        <v>100</v>
      </c>
      <c r="R6" s="333"/>
      <c r="S6" s="333"/>
      <c r="T6" s="333"/>
      <c r="U6" s="374"/>
      <c r="V6" s="332" t="s">
        <v>198</v>
      </c>
      <c r="W6" s="333"/>
      <c r="X6" s="333"/>
      <c r="Y6" s="378" t="s">
        <v>46</v>
      </c>
      <c r="Z6" s="371"/>
    </row>
    <row r="7" spans="1:26" s="28" customFormat="1" ht="12" customHeight="1">
      <c r="A7" s="372"/>
      <c r="B7" s="372"/>
      <c r="C7" s="323" t="s">
        <v>101</v>
      </c>
      <c r="D7" s="375"/>
      <c r="E7" s="323" t="s">
        <v>102</v>
      </c>
      <c r="F7" s="375"/>
      <c r="G7" s="323" t="s">
        <v>101</v>
      </c>
      <c r="H7" s="375"/>
      <c r="I7" s="323" t="s">
        <v>102</v>
      </c>
      <c r="J7" s="324"/>
      <c r="K7" s="357" t="s">
        <v>170</v>
      </c>
      <c r="L7" s="323" t="s">
        <v>101</v>
      </c>
      <c r="M7" s="375"/>
      <c r="N7" s="323" t="s">
        <v>102</v>
      </c>
      <c r="O7" s="375"/>
      <c r="P7" s="317" t="s">
        <v>170</v>
      </c>
      <c r="Q7" s="323" t="s">
        <v>101</v>
      </c>
      <c r="R7" s="324"/>
      <c r="S7" s="323" t="s">
        <v>102</v>
      </c>
      <c r="T7" s="375"/>
      <c r="U7" s="357" t="s">
        <v>170</v>
      </c>
      <c r="V7" s="194" t="s">
        <v>101</v>
      </c>
      <c r="W7" s="91" t="s">
        <v>102</v>
      </c>
      <c r="X7" s="317" t="s">
        <v>200</v>
      </c>
      <c r="Y7" s="379"/>
      <c r="Z7" s="372"/>
    </row>
    <row r="8" spans="1:26" s="28" customFormat="1" ht="12" customHeight="1">
      <c r="A8" s="372"/>
      <c r="B8" s="372"/>
      <c r="C8" s="314" t="s">
        <v>74</v>
      </c>
      <c r="D8" s="357" t="s">
        <v>172</v>
      </c>
      <c r="E8" s="314" t="s">
        <v>74</v>
      </c>
      <c r="F8" s="357" t="s">
        <v>172</v>
      </c>
      <c r="G8" s="314" t="s">
        <v>104</v>
      </c>
      <c r="H8" s="357" t="s">
        <v>172</v>
      </c>
      <c r="I8" s="314" t="s">
        <v>104</v>
      </c>
      <c r="J8" s="317" t="s">
        <v>172</v>
      </c>
      <c r="K8" s="358"/>
      <c r="L8" s="357" t="s">
        <v>105</v>
      </c>
      <c r="M8" s="357" t="s">
        <v>172</v>
      </c>
      <c r="N8" s="357" t="s">
        <v>105</v>
      </c>
      <c r="O8" s="357" t="s">
        <v>172</v>
      </c>
      <c r="P8" s="325"/>
      <c r="Q8" s="314" t="s">
        <v>110</v>
      </c>
      <c r="R8" s="317" t="s">
        <v>172</v>
      </c>
      <c r="S8" s="314" t="s">
        <v>110</v>
      </c>
      <c r="T8" s="357" t="s">
        <v>172</v>
      </c>
      <c r="U8" s="358"/>
      <c r="V8" s="368" t="s">
        <v>199</v>
      </c>
      <c r="W8" s="368" t="s">
        <v>199</v>
      </c>
      <c r="X8" s="325"/>
      <c r="Y8" s="379"/>
      <c r="Z8" s="372"/>
    </row>
    <row r="9" spans="1:26" s="28" customFormat="1" ht="12" customHeight="1">
      <c r="A9" s="372"/>
      <c r="B9" s="372"/>
      <c r="C9" s="315"/>
      <c r="D9" s="358"/>
      <c r="E9" s="315"/>
      <c r="F9" s="358"/>
      <c r="G9" s="315"/>
      <c r="H9" s="358"/>
      <c r="I9" s="315"/>
      <c r="J9" s="325"/>
      <c r="K9" s="358"/>
      <c r="L9" s="358"/>
      <c r="M9" s="358"/>
      <c r="N9" s="358"/>
      <c r="O9" s="358"/>
      <c r="P9" s="325"/>
      <c r="Q9" s="315"/>
      <c r="R9" s="325"/>
      <c r="S9" s="315"/>
      <c r="T9" s="358"/>
      <c r="U9" s="358"/>
      <c r="V9" s="319"/>
      <c r="W9" s="319"/>
      <c r="X9" s="325"/>
      <c r="Y9" s="379"/>
      <c r="Z9" s="372"/>
    </row>
    <row r="10" spans="1:26" s="28" customFormat="1" ht="12" customHeight="1">
      <c r="A10" s="372"/>
      <c r="B10" s="372"/>
      <c r="C10" s="315"/>
      <c r="D10" s="358"/>
      <c r="E10" s="315"/>
      <c r="F10" s="358"/>
      <c r="G10" s="315"/>
      <c r="H10" s="358"/>
      <c r="I10" s="315"/>
      <c r="J10" s="325"/>
      <c r="K10" s="358"/>
      <c r="L10" s="358"/>
      <c r="M10" s="358"/>
      <c r="N10" s="358"/>
      <c r="O10" s="358"/>
      <c r="P10" s="325"/>
      <c r="Q10" s="315"/>
      <c r="R10" s="325"/>
      <c r="S10" s="315"/>
      <c r="T10" s="358"/>
      <c r="U10" s="358"/>
      <c r="V10" s="319"/>
      <c r="W10" s="319"/>
      <c r="X10" s="325"/>
      <c r="Y10" s="379"/>
      <c r="Z10" s="372"/>
    </row>
    <row r="11" spans="1:26" s="28" customFormat="1" ht="12" customHeight="1">
      <c r="A11" s="373"/>
      <c r="B11" s="373"/>
      <c r="C11" s="316"/>
      <c r="D11" s="359"/>
      <c r="E11" s="316"/>
      <c r="F11" s="359"/>
      <c r="G11" s="316"/>
      <c r="H11" s="359"/>
      <c r="I11" s="316"/>
      <c r="J11" s="370"/>
      <c r="K11" s="359"/>
      <c r="L11" s="359"/>
      <c r="M11" s="359"/>
      <c r="N11" s="359"/>
      <c r="O11" s="359"/>
      <c r="P11" s="370"/>
      <c r="Q11" s="316"/>
      <c r="R11" s="370"/>
      <c r="S11" s="316"/>
      <c r="T11" s="359"/>
      <c r="U11" s="359"/>
      <c r="V11" s="369"/>
      <c r="W11" s="369"/>
      <c r="X11" s="370"/>
      <c r="Y11" s="380"/>
      <c r="Z11" s="373"/>
    </row>
    <row r="12" spans="1:26" ht="12" customHeight="1">
      <c r="A12" s="30"/>
      <c r="B12" s="31"/>
      <c r="C12" s="32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127"/>
      <c r="W12" s="127"/>
      <c r="X12" s="121"/>
      <c r="Y12" s="376"/>
      <c r="Z12" s="377"/>
    </row>
    <row r="13" spans="1:26" s="42" customFormat="1" ht="12" customHeight="1">
      <c r="A13" s="36">
        <v>2015</v>
      </c>
      <c r="B13" s="37"/>
      <c r="C13" s="197">
        <v>100</v>
      </c>
      <c r="D13" s="39">
        <v>4.5999999999999996</v>
      </c>
      <c r="E13" s="92">
        <v>100</v>
      </c>
      <c r="F13" s="56">
        <v>5.2</v>
      </c>
      <c r="G13" s="152">
        <v>4370.6400000000003</v>
      </c>
      <c r="H13" s="80">
        <v>3.6</v>
      </c>
      <c r="I13" s="149">
        <v>66791.046000000002</v>
      </c>
      <c r="J13" s="84">
        <v>1.3</v>
      </c>
      <c r="K13" s="84">
        <v>6.5</v>
      </c>
      <c r="L13" s="149">
        <v>35324</v>
      </c>
      <c r="M13" s="80">
        <v>-3.7</v>
      </c>
      <c r="N13" s="149">
        <v>494348</v>
      </c>
      <c r="O13" s="84">
        <v>-0.7</v>
      </c>
      <c r="P13" s="84">
        <v>7.1</v>
      </c>
      <c r="Q13" s="149">
        <v>29899</v>
      </c>
      <c r="R13" s="80">
        <v>-1.3</v>
      </c>
      <c r="S13" s="149">
        <v>408961</v>
      </c>
      <c r="T13" s="84">
        <v>-0.2</v>
      </c>
      <c r="U13" s="84">
        <v>7.3</v>
      </c>
      <c r="V13" s="232">
        <v>146180</v>
      </c>
      <c r="W13" s="232">
        <v>163319</v>
      </c>
      <c r="X13" s="160">
        <v>-10.5</v>
      </c>
      <c r="Y13" s="40">
        <v>2015</v>
      </c>
      <c r="Z13" s="41"/>
    </row>
    <row r="14" spans="1:26" s="42" customFormat="1" ht="12" customHeight="1">
      <c r="A14" s="36">
        <v>2016</v>
      </c>
      <c r="B14" s="37"/>
      <c r="C14" s="55">
        <v>114.1</v>
      </c>
      <c r="D14" s="39">
        <v>14.1</v>
      </c>
      <c r="E14" s="57">
        <v>114.6</v>
      </c>
      <c r="F14" s="56">
        <v>14.6</v>
      </c>
      <c r="G14" s="152">
        <v>4571.0919999999996</v>
      </c>
      <c r="H14" s="39">
        <v>4.5999999999999996</v>
      </c>
      <c r="I14" s="92">
        <v>71764.160999999993</v>
      </c>
      <c r="J14" s="56">
        <v>7.4</v>
      </c>
      <c r="K14" s="56">
        <v>6.4</v>
      </c>
      <c r="L14" s="92">
        <v>36957</v>
      </c>
      <c r="M14" s="39">
        <v>4.5999999999999996</v>
      </c>
      <c r="N14" s="92">
        <v>511508</v>
      </c>
      <c r="O14" s="56">
        <v>3.5</v>
      </c>
      <c r="P14" s="56">
        <v>7.2</v>
      </c>
      <c r="Q14" s="92">
        <v>30710</v>
      </c>
      <c r="R14" s="39">
        <v>2.7</v>
      </c>
      <c r="S14" s="92">
        <v>420476</v>
      </c>
      <c r="T14" s="56">
        <v>2.8</v>
      </c>
      <c r="U14" s="56">
        <v>7.3</v>
      </c>
      <c r="V14" s="232">
        <v>148847</v>
      </c>
      <c r="W14" s="232">
        <v>170674</v>
      </c>
      <c r="X14" s="160">
        <v>-12.8</v>
      </c>
      <c r="Y14" s="40">
        <v>2016</v>
      </c>
      <c r="Z14" s="41"/>
    </row>
    <row r="15" spans="1:26" s="42" customFormat="1" ht="12" customHeight="1">
      <c r="A15" s="36">
        <v>2017</v>
      </c>
      <c r="B15" s="37"/>
      <c r="C15" s="55">
        <v>128.30000000000001</v>
      </c>
      <c r="D15" s="39">
        <v>12.4</v>
      </c>
      <c r="E15" s="57">
        <v>122.2</v>
      </c>
      <c r="F15" s="56">
        <v>6.6</v>
      </c>
      <c r="G15" s="152">
        <v>5013.0029999999997</v>
      </c>
      <c r="H15" s="39">
        <v>9.6999999999999993</v>
      </c>
      <c r="I15" s="92">
        <v>77951.817999999999</v>
      </c>
      <c r="J15" s="56">
        <v>8.6</v>
      </c>
      <c r="K15" s="56">
        <v>6.4</v>
      </c>
      <c r="L15" s="92">
        <v>36896</v>
      </c>
      <c r="M15" s="39">
        <v>-0.2</v>
      </c>
      <c r="N15" s="92">
        <v>535734</v>
      </c>
      <c r="O15" s="56">
        <v>4.7</v>
      </c>
      <c r="P15" s="56">
        <v>6.9</v>
      </c>
      <c r="Q15" s="92">
        <v>31448</v>
      </c>
      <c r="R15" s="39">
        <v>2.4</v>
      </c>
      <c r="S15" s="92">
        <v>445617</v>
      </c>
      <c r="T15" s="56">
        <v>6</v>
      </c>
      <c r="U15" s="56">
        <v>7.1</v>
      </c>
      <c r="V15" s="232">
        <v>159406</v>
      </c>
      <c r="W15" s="232">
        <v>174930</v>
      </c>
      <c r="X15" s="160">
        <v>-8.9</v>
      </c>
      <c r="Y15" s="40">
        <v>2017</v>
      </c>
      <c r="Z15" s="41"/>
    </row>
    <row r="16" spans="1:26" s="42" customFormat="1" ht="12" customHeight="1">
      <c r="A16" s="36">
        <v>2018</v>
      </c>
      <c r="B16" s="37"/>
      <c r="C16" s="55">
        <v>140.6</v>
      </c>
      <c r="D16" s="39">
        <v>9.6</v>
      </c>
      <c r="E16" s="57">
        <v>134.5</v>
      </c>
      <c r="F16" s="56">
        <v>10.1</v>
      </c>
      <c r="G16" s="152">
        <v>5683.491</v>
      </c>
      <c r="H16" s="39">
        <v>13.4</v>
      </c>
      <c r="I16" s="92">
        <v>86271.411999999997</v>
      </c>
      <c r="J16" s="56">
        <v>10.7</v>
      </c>
      <c r="K16" s="56">
        <v>6.6</v>
      </c>
      <c r="L16" s="92">
        <v>38130</v>
      </c>
      <c r="M16" s="39">
        <v>3.3</v>
      </c>
      <c r="N16" s="92">
        <v>560785</v>
      </c>
      <c r="O16" s="56">
        <v>4.7</v>
      </c>
      <c r="P16" s="56">
        <v>6.8</v>
      </c>
      <c r="Q16" s="92">
        <v>32787</v>
      </c>
      <c r="R16" s="39">
        <v>4.3</v>
      </c>
      <c r="S16" s="92">
        <v>467270</v>
      </c>
      <c r="T16" s="56">
        <v>4.9000000000000004</v>
      </c>
      <c r="U16" s="56">
        <v>7</v>
      </c>
      <c r="V16" s="232">
        <v>173346</v>
      </c>
      <c r="W16" s="232">
        <v>184629</v>
      </c>
      <c r="X16" s="160">
        <v>-6.1</v>
      </c>
      <c r="Y16" s="40">
        <v>2018</v>
      </c>
      <c r="Z16" s="41"/>
    </row>
    <row r="17" spans="1:26" s="42" customFormat="1" ht="12" customHeight="1">
      <c r="A17" s="36"/>
      <c r="B17" s="37"/>
      <c r="C17" s="55"/>
      <c r="D17" s="56"/>
      <c r="E17" s="57"/>
      <c r="F17" s="56"/>
      <c r="G17" s="92"/>
      <c r="H17" s="56"/>
      <c r="I17" s="92"/>
      <c r="J17" s="56"/>
      <c r="K17" s="56"/>
      <c r="L17" s="92"/>
      <c r="M17" s="56"/>
      <c r="N17" s="92"/>
      <c r="O17" s="56"/>
      <c r="P17" s="56"/>
      <c r="Q17" s="92"/>
      <c r="R17" s="56"/>
      <c r="S17" s="92"/>
      <c r="T17" s="56"/>
      <c r="U17" s="56"/>
      <c r="V17" s="232"/>
      <c r="W17" s="232"/>
      <c r="X17" s="160"/>
      <c r="Y17" s="40"/>
      <c r="Z17" s="41"/>
    </row>
    <row r="18" spans="1:26" s="42" customFormat="1" ht="12" customHeight="1">
      <c r="A18" s="36">
        <v>2019</v>
      </c>
      <c r="B18" s="37"/>
      <c r="C18" s="55">
        <v>153</v>
      </c>
      <c r="D18" s="39">
        <v>8.8000000000000007</v>
      </c>
      <c r="E18" s="57">
        <v>145.5</v>
      </c>
      <c r="F18" s="56">
        <v>8.1999999999999993</v>
      </c>
      <c r="G18" s="152">
        <v>6037.31</v>
      </c>
      <c r="H18" s="39">
        <v>6.2</v>
      </c>
      <c r="I18" s="92">
        <v>93224.286999999997</v>
      </c>
      <c r="J18" s="56">
        <v>8.1</v>
      </c>
      <c r="K18" s="56">
        <v>6.5</v>
      </c>
      <c r="L18" s="92">
        <v>39191</v>
      </c>
      <c r="M18" s="39">
        <v>2.8</v>
      </c>
      <c r="N18" s="92">
        <v>585896</v>
      </c>
      <c r="O18" s="56">
        <v>4.5</v>
      </c>
      <c r="P18" s="56">
        <v>6.7</v>
      </c>
      <c r="Q18" s="92">
        <v>33810</v>
      </c>
      <c r="R18" s="39">
        <v>3.1</v>
      </c>
      <c r="S18" s="92">
        <v>490068</v>
      </c>
      <c r="T18" s="56">
        <v>4.9000000000000004</v>
      </c>
      <c r="U18" s="56">
        <v>6.9</v>
      </c>
      <c r="V18" s="232">
        <v>178566</v>
      </c>
      <c r="W18" s="232">
        <v>190227</v>
      </c>
      <c r="X18" s="160">
        <v>-6.1</v>
      </c>
      <c r="Y18" s="40">
        <v>2019</v>
      </c>
      <c r="Z18" s="41"/>
    </row>
    <row r="19" spans="1:26" s="49" customFormat="1" ht="12" customHeight="1">
      <c r="A19" s="43" t="s">
        <v>90</v>
      </c>
      <c r="B19" s="44"/>
      <c r="C19" s="52">
        <v>154.5</v>
      </c>
      <c r="D19" s="45">
        <v>22.9</v>
      </c>
      <c r="E19" s="54">
        <v>140.19999999999999</v>
      </c>
      <c r="F19" s="53">
        <v>14.3</v>
      </c>
      <c r="G19" s="153">
        <v>995.30700000000002</v>
      </c>
      <c r="H19" s="45">
        <v>22.9</v>
      </c>
      <c r="I19" s="93">
        <v>16301.272999999999</v>
      </c>
      <c r="J19" s="53">
        <v>17.5</v>
      </c>
      <c r="K19" s="53">
        <v>6.1</v>
      </c>
      <c r="L19" s="93">
        <v>7520</v>
      </c>
      <c r="M19" s="45">
        <v>9</v>
      </c>
      <c r="N19" s="93">
        <v>121210</v>
      </c>
      <c r="O19" s="53">
        <v>11.1</v>
      </c>
      <c r="P19" s="53">
        <v>6.2</v>
      </c>
      <c r="Q19" s="93">
        <v>33001</v>
      </c>
      <c r="R19" s="45">
        <v>4.2</v>
      </c>
      <c r="S19" s="93">
        <v>479139</v>
      </c>
      <c r="T19" s="53">
        <v>5.6</v>
      </c>
      <c r="U19" s="53">
        <v>6.9</v>
      </c>
      <c r="V19" s="231">
        <v>30160</v>
      </c>
      <c r="W19" s="231">
        <v>34022</v>
      </c>
      <c r="X19" s="162">
        <v>-11.4</v>
      </c>
      <c r="Y19" s="47" t="s">
        <v>90</v>
      </c>
      <c r="Z19" s="48"/>
    </row>
    <row r="20" spans="1:26" s="49" customFormat="1" ht="12" customHeight="1">
      <c r="A20" s="43" t="s">
        <v>91</v>
      </c>
      <c r="B20" s="44"/>
      <c r="C20" s="52">
        <v>161</v>
      </c>
      <c r="D20" s="45">
        <v>2.4</v>
      </c>
      <c r="E20" s="54">
        <v>153.30000000000001</v>
      </c>
      <c r="F20" s="53">
        <v>7.7</v>
      </c>
      <c r="G20" s="153">
        <v>1533.1120000000001</v>
      </c>
      <c r="H20" s="45">
        <v>9.4</v>
      </c>
      <c r="I20" s="93">
        <v>23556.687999999998</v>
      </c>
      <c r="J20" s="53">
        <v>9.1</v>
      </c>
      <c r="K20" s="53">
        <v>6.5</v>
      </c>
      <c r="L20" s="93">
        <v>10567</v>
      </c>
      <c r="M20" s="45">
        <v>0.2</v>
      </c>
      <c r="N20" s="93">
        <v>155565</v>
      </c>
      <c r="O20" s="53">
        <v>2</v>
      </c>
      <c r="P20" s="53">
        <v>6.8</v>
      </c>
      <c r="Q20" s="93">
        <v>33663</v>
      </c>
      <c r="R20" s="45">
        <v>3</v>
      </c>
      <c r="S20" s="93">
        <v>489967</v>
      </c>
      <c r="T20" s="53">
        <v>4.9000000000000004</v>
      </c>
      <c r="U20" s="53">
        <v>6.9</v>
      </c>
      <c r="V20" s="231">
        <v>45543</v>
      </c>
      <c r="W20" s="231">
        <v>48078</v>
      </c>
      <c r="X20" s="162">
        <v>-5.3</v>
      </c>
      <c r="Y20" s="47" t="s">
        <v>91</v>
      </c>
      <c r="Z20" s="48"/>
    </row>
    <row r="21" spans="1:26" s="49" customFormat="1" ht="12" customHeight="1">
      <c r="A21" s="43" t="s">
        <v>92</v>
      </c>
      <c r="B21" s="44"/>
      <c r="C21" s="52">
        <v>155.19999999999999</v>
      </c>
      <c r="D21" s="45">
        <v>9.8000000000000007</v>
      </c>
      <c r="E21" s="54">
        <v>145.80000000000001</v>
      </c>
      <c r="F21" s="53">
        <v>7.3</v>
      </c>
      <c r="G21" s="153">
        <v>1732.58</v>
      </c>
      <c r="H21" s="45">
        <v>3.8</v>
      </c>
      <c r="I21" s="93">
        <v>25800.966</v>
      </c>
      <c r="J21" s="53">
        <v>6.6</v>
      </c>
      <c r="K21" s="53">
        <v>6.7</v>
      </c>
      <c r="L21" s="93">
        <v>11297</v>
      </c>
      <c r="M21" s="45">
        <v>2.7</v>
      </c>
      <c r="N21" s="93">
        <v>161632</v>
      </c>
      <c r="O21" s="53">
        <v>4.5</v>
      </c>
      <c r="P21" s="53">
        <v>7</v>
      </c>
      <c r="Q21" s="93">
        <v>34378</v>
      </c>
      <c r="R21" s="45">
        <v>2.6</v>
      </c>
      <c r="S21" s="93">
        <v>496372</v>
      </c>
      <c r="T21" s="53">
        <v>4.5</v>
      </c>
      <c r="U21" s="53">
        <v>6.9</v>
      </c>
      <c r="V21" s="231">
        <v>50398</v>
      </c>
      <c r="W21" s="231">
        <v>51979</v>
      </c>
      <c r="X21" s="162">
        <v>-3</v>
      </c>
      <c r="Y21" s="47" t="s">
        <v>92</v>
      </c>
      <c r="Z21" s="48"/>
    </row>
    <row r="22" spans="1:26" s="49" customFormat="1" ht="12" customHeight="1">
      <c r="A22" s="43" t="s">
        <v>93</v>
      </c>
      <c r="B22" s="44"/>
      <c r="C22" s="52">
        <v>141.1</v>
      </c>
      <c r="D22" s="45">
        <v>2.2000000000000002</v>
      </c>
      <c r="E22" s="54">
        <v>142.80000000000001</v>
      </c>
      <c r="F22" s="53">
        <v>4.2</v>
      </c>
      <c r="G22" s="153">
        <v>1776.3109999999999</v>
      </c>
      <c r="H22" s="45">
        <v>-1.5</v>
      </c>
      <c r="I22" s="93">
        <v>27565.360000000001</v>
      </c>
      <c r="J22" s="53">
        <v>3.6</v>
      </c>
      <c r="K22" s="53">
        <v>6.4</v>
      </c>
      <c r="L22" s="93">
        <v>9807</v>
      </c>
      <c r="M22" s="45">
        <v>1.3</v>
      </c>
      <c r="N22" s="93">
        <v>147489</v>
      </c>
      <c r="O22" s="53">
        <v>2.1</v>
      </c>
      <c r="P22" s="53">
        <v>6.6</v>
      </c>
      <c r="Q22" s="93">
        <v>34199</v>
      </c>
      <c r="R22" s="45">
        <v>2.7</v>
      </c>
      <c r="S22" s="93">
        <v>494793</v>
      </c>
      <c r="T22" s="53">
        <v>4.5</v>
      </c>
      <c r="U22" s="53">
        <v>6.9</v>
      </c>
      <c r="V22" s="231">
        <v>51940</v>
      </c>
      <c r="W22" s="231">
        <v>55711</v>
      </c>
      <c r="X22" s="162">
        <v>-6.8</v>
      </c>
      <c r="Y22" s="47" t="s">
        <v>93</v>
      </c>
      <c r="Z22" s="48"/>
    </row>
    <row r="23" spans="1:26" s="49" customFormat="1" ht="12" customHeight="1">
      <c r="A23" s="43"/>
      <c r="B23" s="50"/>
      <c r="C23" s="52"/>
      <c r="D23" s="53"/>
      <c r="E23" s="54"/>
      <c r="F23" s="53"/>
      <c r="G23" s="93"/>
      <c r="H23" s="53"/>
      <c r="I23" s="93"/>
      <c r="J23" s="53"/>
      <c r="K23" s="53"/>
      <c r="L23" s="93"/>
      <c r="M23" s="53"/>
      <c r="N23" s="93"/>
      <c r="O23" s="53"/>
      <c r="P23" s="53"/>
      <c r="Q23" s="93"/>
      <c r="R23" s="53"/>
      <c r="S23" s="93"/>
      <c r="T23" s="53"/>
      <c r="U23" s="53"/>
      <c r="V23" s="231"/>
      <c r="W23" s="231"/>
      <c r="X23" s="162"/>
      <c r="Y23" s="51"/>
      <c r="Z23" s="48"/>
    </row>
    <row r="24" spans="1:26" s="49" customFormat="1" ht="12" customHeight="1">
      <c r="A24" s="43" t="s">
        <v>47</v>
      </c>
      <c r="B24" s="50"/>
      <c r="C24" s="52">
        <v>110.7</v>
      </c>
      <c r="D24" s="45">
        <v>2.4</v>
      </c>
      <c r="E24" s="54">
        <v>119.9</v>
      </c>
      <c r="F24" s="53">
        <v>18.2</v>
      </c>
      <c r="G24" s="153">
        <v>264.76400000000001</v>
      </c>
      <c r="H24" s="45">
        <v>11.3</v>
      </c>
      <c r="I24" s="93">
        <v>4231.8119999999999</v>
      </c>
      <c r="J24" s="53">
        <v>9.4</v>
      </c>
      <c r="K24" s="53">
        <v>6.3</v>
      </c>
      <c r="L24" s="93">
        <v>1997</v>
      </c>
      <c r="M24" s="45">
        <v>-11.7</v>
      </c>
      <c r="N24" s="93">
        <v>33184</v>
      </c>
      <c r="O24" s="53">
        <v>-3.6</v>
      </c>
      <c r="P24" s="53">
        <v>6</v>
      </c>
      <c r="Q24" s="93">
        <v>32903</v>
      </c>
      <c r="R24" s="45">
        <v>4.5999999999999996</v>
      </c>
      <c r="S24" s="93">
        <v>476471</v>
      </c>
      <c r="T24" s="53">
        <v>5.6</v>
      </c>
      <c r="U24" s="53">
        <v>6.9</v>
      </c>
      <c r="V24" s="231">
        <v>8047</v>
      </c>
      <c r="W24" s="231">
        <v>8882</v>
      </c>
      <c r="X24" s="162">
        <v>-9.4</v>
      </c>
      <c r="Y24" s="51" t="s">
        <v>47</v>
      </c>
      <c r="Z24" s="48"/>
    </row>
    <row r="25" spans="1:26" s="49" customFormat="1" ht="12" customHeight="1">
      <c r="A25" s="43" t="s">
        <v>49</v>
      </c>
      <c r="B25" s="50"/>
      <c r="C25" s="52">
        <v>125.4</v>
      </c>
      <c r="D25" s="45">
        <v>24</v>
      </c>
      <c r="E25" s="54">
        <v>133.4</v>
      </c>
      <c r="F25" s="53">
        <v>8.1999999999999993</v>
      </c>
      <c r="G25" s="153">
        <v>293.024</v>
      </c>
      <c r="H25" s="45">
        <v>19.3</v>
      </c>
      <c r="I25" s="93">
        <v>5185.8760000000002</v>
      </c>
      <c r="J25" s="53">
        <v>15.7</v>
      </c>
      <c r="K25" s="53">
        <v>5.7</v>
      </c>
      <c r="L25" s="93">
        <v>2341</v>
      </c>
      <c r="M25" s="45">
        <v>14.6</v>
      </c>
      <c r="N25" s="93">
        <v>40461</v>
      </c>
      <c r="O25" s="53">
        <v>25.1</v>
      </c>
      <c r="P25" s="53">
        <v>5.8</v>
      </c>
      <c r="Q25" s="93">
        <v>32910</v>
      </c>
      <c r="R25" s="45">
        <v>4</v>
      </c>
      <c r="S25" s="93">
        <v>476926</v>
      </c>
      <c r="T25" s="53">
        <v>5.7</v>
      </c>
      <c r="U25" s="53">
        <v>6.9</v>
      </c>
      <c r="V25" s="231">
        <v>8904</v>
      </c>
      <c r="W25" s="231">
        <v>10874</v>
      </c>
      <c r="X25" s="162">
        <v>-18.100000000000001</v>
      </c>
      <c r="Y25" s="51" t="s">
        <v>49</v>
      </c>
      <c r="Z25" s="48"/>
    </row>
    <row r="26" spans="1:26" s="49" customFormat="1" ht="12" customHeight="1">
      <c r="A26" s="43" t="s">
        <v>51</v>
      </c>
      <c r="B26" s="50"/>
      <c r="C26" s="52">
        <v>227.4</v>
      </c>
      <c r="D26" s="45">
        <v>35.4</v>
      </c>
      <c r="E26" s="54">
        <v>167.3</v>
      </c>
      <c r="F26" s="53">
        <v>16.7</v>
      </c>
      <c r="G26" s="153">
        <v>437.51900000000001</v>
      </c>
      <c r="H26" s="45">
        <v>34.299999999999997</v>
      </c>
      <c r="I26" s="93">
        <v>6883.585</v>
      </c>
      <c r="J26" s="53">
        <v>24.5</v>
      </c>
      <c r="K26" s="53">
        <v>6.4</v>
      </c>
      <c r="L26" s="93">
        <v>3182</v>
      </c>
      <c r="M26" s="45">
        <v>22.5</v>
      </c>
      <c r="N26" s="93">
        <v>47565</v>
      </c>
      <c r="O26" s="53">
        <v>12.2</v>
      </c>
      <c r="P26" s="53">
        <v>6.7</v>
      </c>
      <c r="Q26" s="93">
        <v>33190</v>
      </c>
      <c r="R26" s="45">
        <v>4</v>
      </c>
      <c r="S26" s="93">
        <v>484021</v>
      </c>
      <c r="T26" s="53">
        <v>5.5</v>
      </c>
      <c r="U26" s="53">
        <v>6.9</v>
      </c>
      <c r="V26" s="231">
        <v>13182</v>
      </c>
      <c r="W26" s="231">
        <v>14222</v>
      </c>
      <c r="X26" s="162">
        <v>-7.3</v>
      </c>
      <c r="Y26" s="51" t="s">
        <v>51</v>
      </c>
      <c r="Z26" s="48"/>
    </row>
    <row r="27" spans="1:26" s="49" customFormat="1" ht="12" customHeight="1">
      <c r="A27" s="43" t="s">
        <v>53</v>
      </c>
      <c r="B27" s="50"/>
      <c r="C27" s="52">
        <v>147.4</v>
      </c>
      <c r="D27" s="45">
        <v>-19.5</v>
      </c>
      <c r="E27" s="54">
        <v>153.69999999999999</v>
      </c>
      <c r="F27" s="53">
        <v>12.7</v>
      </c>
      <c r="G27" s="153">
        <v>462.77</v>
      </c>
      <c r="H27" s="45">
        <v>14.4</v>
      </c>
      <c r="I27" s="93">
        <v>7568.9639999999999</v>
      </c>
      <c r="J27" s="53">
        <v>15.1</v>
      </c>
      <c r="K27" s="53">
        <v>6.1</v>
      </c>
      <c r="L27" s="93">
        <v>3530</v>
      </c>
      <c r="M27" s="45">
        <v>2.5</v>
      </c>
      <c r="N27" s="93">
        <v>52751</v>
      </c>
      <c r="O27" s="53">
        <v>5.5</v>
      </c>
      <c r="P27" s="53">
        <v>6.7</v>
      </c>
      <c r="Q27" s="93">
        <v>33518</v>
      </c>
      <c r="R27" s="45">
        <v>3.2</v>
      </c>
      <c r="S27" s="93">
        <v>488745</v>
      </c>
      <c r="T27" s="53">
        <v>5.3</v>
      </c>
      <c r="U27" s="53">
        <v>6.9</v>
      </c>
      <c r="V27" s="231">
        <v>13807</v>
      </c>
      <c r="W27" s="231">
        <v>15487</v>
      </c>
      <c r="X27" s="162">
        <v>-10.8</v>
      </c>
      <c r="Y27" s="51" t="s">
        <v>53</v>
      </c>
      <c r="Z27" s="48"/>
    </row>
    <row r="28" spans="1:26" s="49" customFormat="1" ht="12" customHeight="1">
      <c r="A28" s="43" t="s">
        <v>55</v>
      </c>
      <c r="B28" s="50"/>
      <c r="C28" s="52">
        <v>170.4</v>
      </c>
      <c r="D28" s="45">
        <v>15.9</v>
      </c>
      <c r="E28" s="54">
        <v>152.6</v>
      </c>
      <c r="F28" s="53">
        <v>8.1</v>
      </c>
      <c r="G28" s="153">
        <v>531.53300000000002</v>
      </c>
      <c r="H28" s="45">
        <v>16.899999999999999</v>
      </c>
      <c r="I28" s="93">
        <v>8090.5630000000001</v>
      </c>
      <c r="J28" s="53">
        <v>13</v>
      </c>
      <c r="K28" s="53">
        <v>6.6</v>
      </c>
      <c r="L28" s="93">
        <v>3649</v>
      </c>
      <c r="M28" s="45">
        <v>4.8</v>
      </c>
      <c r="N28" s="93">
        <v>53739</v>
      </c>
      <c r="O28" s="53">
        <v>7.1</v>
      </c>
      <c r="P28" s="53">
        <v>6.8</v>
      </c>
      <c r="Q28" s="93">
        <v>33650</v>
      </c>
      <c r="R28" s="45">
        <v>3</v>
      </c>
      <c r="S28" s="93">
        <v>489960</v>
      </c>
      <c r="T28" s="53">
        <v>5</v>
      </c>
      <c r="U28" s="53">
        <v>6.9</v>
      </c>
      <c r="V28" s="231">
        <v>15796</v>
      </c>
      <c r="W28" s="231">
        <v>16513</v>
      </c>
      <c r="X28" s="162">
        <v>-4.3</v>
      </c>
      <c r="Y28" s="51" t="s">
        <v>55</v>
      </c>
      <c r="Z28" s="48"/>
    </row>
    <row r="29" spans="1:26" s="49" customFormat="1" ht="12" customHeight="1">
      <c r="A29" s="43" t="s">
        <v>57</v>
      </c>
      <c r="B29" s="50"/>
      <c r="C29" s="52">
        <v>165.2</v>
      </c>
      <c r="D29" s="45">
        <v>16.399999999999999</v>
      </c>
      <c r="E29" s="54">
        <v>153.69999999999999</v>
      </c>
      <c r="F29" s="53">
        <v>2.9</v>
      </c>
      <c r="G29" s="153">
        <v>538.80899999999997</v>
      </c>
      <c r="H29" s="45">
        <v>-0.5</v>
      </c>
      <c r="I29" s="93">
        <v>7897.1610000000001</v>
      </c>
      <c r="J29" s="53">
        <v>0.5</v>
      </c>
      <c r="K29" s="53">
        <v>6.8</v>
      </c>
      <c r="L29" s="93">
        <v>3388</v>
      </c>
      <c r="M29" s="45">
        <v>-6.4</v>
      </c>
      <c r="N29" s="93">
        <v>49075</v>
      </c>
      <c r="O29" s="53">
        <v>-6.3</v>
      </c>
      <c r="P29" s="53">
        <v>6.9</v>
      </c>
      <c r="Q29" s="93">
        <v>33822</v>
      </c>
      <c r="R29" s="45">
        <v>2.9</v>
      </c>
      <c r="S29" s="93">
        <v>491196</v>
      </c>
      <c r="T29" s="53">
        <v>4.4000000000000004</v>
      </c>
      <c r="U29" s="53">
        <v>6.9</v>
      </c>
      <c r="V29" s="231">
        <v>15931</v>
      </c>
      <c r="W29" s="231">
        <v>16077</v>
      </c>
      <c r="X29" s="162">
        <v>-0.9</v>
      </c>
      <c r="Y29" s="51" t="s">
        <v>57</v>
      </c>
      <c r="Z29" s="48"/>
    </row>
    <row r="30" spans="1:26" s="49" customFormat="1" ht="12" customHeight="1">
      <c r="A30" s="43" t="s">
        <v>59</v>
      </c>
      <c r="B30" s="50"/>
      <c r="C30" s="52">
        <v>163</v>
      </c>
      <c r="D30" s="45">
        <v>34.799999999999997</v>
      </c>
      <c r="E30" s="54">
        <v>157</v>
      </c>
      <c r="F30" s="53">
        <v>10.9</v>
      </c>
      <c r="G30" s="153">
        <v>561.24599999999998</v>
      </c>
      <c r="H30" s="45">
        <v>6</v>
      </c>
      <c r="I30" s="93">
        <v>8873.6830000000009</v>
      </c>
      <c r="J30" s="53">
        <v>7.8</v>
      </c>
      <c r="K30" s="53">
        <v>6.3</v>
      </c>
      <c r="L30" s="93">
        <v>3883</v>
      </c>
      <c r="M30" s="45">
        <v>6.3</v>
      </c>
      <c r="N30" s="93">
        <v>56737</v>
      </c>
      <c r="O30" s="53">
        <v>7.9</v>
      </c>
      <c r="P30" s="53">
        <v>6.8</v>
      </c>
      <c r="Q30" s="93">
        <v>34128</v>
      </c>
      <c r="R30" s="45">
        <v>2.8</v>
      </c>
      <c r="S30" s="93">
        <v>493414</v>
      </c>
      <c r="T30" s="53">
        <v>4.5999999999999996</v>
      </c>
      <c r="U30" s="53">
        <v>6.9</v>
      </c>
      <c r="V30" s="231">
        <v>16445</v>
      </c>
      <c r="W30" s="231">
        <v>17984</v>
      </c>
      <c r="X30" s="162">
        <v>-8.6</v>
      </c>
      <c r="Y30" s="51" t="s">
        <v>59</v>
      </c>
      <c r="Z30" s="48"/>
    </row>
    <row r="31" spans="1:26" s="49" customFormat="1" ht="12" customHeight="1">
      <c r="A31" s="43" t="s">
        <v>61</v>
      </c>
      <c r="B31" s="50"/>
      <c r="C31" s="52">
        <v>145.69999999999999</v>
      </c>
      <c r="D31" s="45">
        <v>-4.7</v>
      </c>
      <c r="E31" s="54">
        <v>134</v>
      </c>
      <c r="F31" s="53">
        <v>2.1</v>
      </c>
      <c r="G31" s="153">
        <v>576.76900000000001</v>
      </c>
      <c r="H31" s="45">
        <v>4.4000000000000004</v>
      </c>
      <c r="I31" s="93">
        <v>8248.2909999999993</v>
      </c>
      <c r="J31" s="53">
        <v>2.2999999999999998</v>
      </c>
      <c r="K31" s="53">
        <v>7</v>
      </c>
      <c r="L31" s="93">
        <v>3715</v>
      </c>
      <c r="M31" s="45">
        <v>-2.2999999999999998</v>
      </c>
      <c r="N31" s="93">
        <v>50470</v>
      </c>
      <c r="O31" s="53">
        <v>-1</v>
      </c>
      <c r="P31" s="53">
        <v>7.4</v>
      </c>
      <c r="Q31" s="93">
        <v>34452</v>
      </c>
      <c r="R31" s="45">
        <v>2.5</v>
      </c>
      <c r="S31" s="93">
        <v>496513</v>
      </c>
      <c r="T31" s="53">
        <v>4.4000000000000004</v>
      </c>
      <c r="U31" s="53">
        <v>6.9</v>
      </c>
      <c r="V31" s="231">
        <v>16741</v>
      </c>
      <c r="W31" s="231">
        <v>16612</v>
      </c>
      <c r="X31" s="162">
        <v>0.8</v>
      </c>
      <c r="Y31" s="51" t="s">
        <v>61</v>
      </c>
      <c r="Z31" s="48"/>
    </row>
    <row r="32" spans="1:26" s="49" customFormat="1" ht="12" customHeight="1">
      <c r="A32" s="43" t="s">
        <v>63</v>
      </c>
      <c r="B32" s="50"/>
      <c r="C32" s="52">
        <v>156.9</v>
      </c>
      <c r="D32" s="45">
        <v>4.5</v>
      </c>
      <c r="E32" s="54">
        <v>146.4</v>
      </c>
      <c r="F32" s="53">
        <v>8.6</v>
      </c>
      <c r="G32" s="153">
        <v>594.56500000000005</v>
      </c>
      <c r="H32" s="45">
        <v>1.2</v>
      </c>
      <c r="I32" s="93">
        <v>8678.9920000000002</v>
      </c>
      <c r="J32" s="53">
        <v>9.6999999999999993</v>
      </c>
      <c r="K32" s="53">
        <v>6.9</v>
      </c>
      <c r="L32" s="93">
        <v>3699</v>
      </c>
      <c r="M32" s="45">
        <v>4.2</v>
      </c>
      <c r="N32" s="93">
        <v>54425</v>
      </c>
      <c r="O32" s="53">
        <v>6.5</v>
      </c>
      <c r="P32" s="53">
        <v>6.8</v>
      </c>
      <c r="Q32" s="93">
        <v>34553</v>
      </c>
      <c r="R32" s="45">
        <v>2.6</v>
      </c>
      <c r="S32" s="93">
        <v>499188</v>
      </c>
      <c r="T32" s="53">
        <v>4.5999999999999996</v>
      </c>
      <c r="U32" s="53">
        <v>6.9</v>
      </c>
      <c r="V32" s="231">
        <v>17207</v>
      </c>
      <c r="W32" s="231">
        <v>17386</v>
      </c>
      <c r="X32" s="162">
        <v>-1</v>
      </c>
      <c r="Y32" s="51" t="s">
        <v>63</v>
      </c>
      <c r="Z32" s="48"/>
    </row>
    <row r="33" spans="1:26" s="49" customFormat="1" ht="12" customHeight="1">
      <c r="A33" s="43" t="s">
        <v>65</v>
      </c>
      <c r="B33" s="50"/>
      <c r="C33" s="52">
        <v>127.1</v>
      </c>
      <c r="D33" s="45">
        <v>-3.9</v>
      </c>
      <c r="E33" s="54">
        <v>138.4</v>
      </c>
      <c r="F33" s="53">
        <v>3.6</v>
      </c>
      <c r="G33" s="153">
        <v>587.26499999999999</v>
      </c>
      <c r="H33" s="45">
        <v>-1.1000000000000001</v>
      </c>
      <c r="I33" s="93">
        <v>8979.6740000000009</v>
      </c>
      <c r="J33" s="53">
        <v>3.2</v>
      </c>
      <c r="K33" s="53">
        <v>6.5</v>
      </c>
      <c r="L33" s="93">
        <v>3698</v>
      </c>
      <c r="M33" s="45">
        <v>0.5</v>
      </c>
      <c r="N33" s="93">
        <v>55623</v>
      </c>
      <c r="O33" s="53">
        <v>1.7</v>
      </c>
      <c r="P33" s="53">
        <v>6.6</v>
      </c>
      <c r="Q33" s="93">
        <v>34443</v>
      </c>
      <c r="R33" s="45">
        <v>2.4</v>
      </c>
      <c r="S33" s="93">
        <v>498395</v>
      </c>
      <c r="T33" s="53">
        <v>4.4000000000000004</v>
      </c>
      <c r="U33" s="53">
        <v>6.9</v>
      </c>
      <c r="V33" s="231">
        <v>17050</v>
      </c>
      <c r="W33" s="231">
        <v>18017</v>
      </c>
      <c r="X33" s="162">
        <v>-5.4</v>
      </c>
      <c r="Y33" s="51" t="s">
        <v>65</v>
      </c>
      <c r="Z33" s="48"/>
    </row>
    <row r="34" spans="1:26" s="49" customFormat="1" ht="12" customHeight="1">
      <c r="A34" s="43" t="s">
        <v>67</v>
      </c>
      <c r="B34" s="50"/>
      <c r="C34" s="52">
        <v>112.6</v>
      </c>
      <c r="D34" s="45">
        <v>-17.600000000000001</v>
      </c>
      <c r="E34" s="54">
        <v>143.5</v>
      </c>
      <c r="F34" s="53">
        <v>10.3</v>
      </c>
      <c r="G34" s="153">
        <v>625.76900000000001</v>
      </c>
      <c r="H34" s="45">
        <v>-0.3</v>
      </c>
      <c r="I34" s="93">
        <v>9342.7139999999999</v>
      </c>
      <c r="J34" s="53">
        <v>1.2</v>
      </c>
      <c r="K34" s="53">
        <v>6.7</v>
      </c>
      <c r="L34" s="93">
        <v>3566</v>
      </c>
      <c r="M34" s="45">
        <v>-2.9</v>
      </c>
      <c r="N34" s="93">
        <v>53297</v>
      </c>
      <c r="O34" s="53">
        <v>0.2</v>
      </c>
      <c r="P34" s="53">
        <v>6.7</v>
      </c>
      <c r="Q34" s="93">
        <v>34235</v>
      </c>
      <c r="R34" s="45">
        <v>2.6</v>
      </c>
      <c r="S34" s="93">
        <v>496634</v>
      </c>
      <c r="T34" s="53">
        <v>4.4000000000000004</v>
      </c>
      <c r="U34" s="53">
        <v>6.9</v>
      </c>
      <c r="V34" s="231">
        <v>18279</v>
      </c>
      <c r="W34" s="231">
        <v>18812</v>
      </c>
      <c r="X34" s="162">
        <v>-2.8</v>
      </c>
      <c r="Y34" s="51" t="s">
        <v>67</v>
      </c>
      <c r="Z34" s="48"/>
    </row>
    <row r="35" spans="1:26" s="49" customFormat="1" ht="12" customHeight="1">
      <c r="A35" s="43" t="s">
        <v>69</v>
      </c>
      <c r="B35" s="50"/>
      <c r="C35" s="52">
        <v>183.7</v>
      </c>
      <c r="D35" s="45">
        <v>26.4</v>
      </c>
      <c r="E35" s="54">
        <v>146.6</v>
      </c>
      <c r="F35" s="53">
        <v>-0.5</v>
      </c>
      <c r="G35" s="153">
        <v>563.27700000000004</v>
      </c>
      <c r="H35" s="45">
        <v>-3.3</v>
      </c>
      <c r="I35" s="93">
        <v>9242.9719999999998</v>
      </c>
      <c r="J35" s="53">
        <v>6.7</v>
      </c>
      <c r="K35" s="53">
        <v>6.1</v>
      </c>
      <c r="L35" s="93">
        <v>2543</v>
      </c>
      <c r="M35" s="45">
        <v>9.4</v>
      </c>
      <c r="N35" s="93">
        <v>38569</v>
      </c>
      <c r="O35" s="53">
        <v>5.4</v>
      </c>
      <c r="P35" s="53">
        <v>6.6</v>
      </c>
      <c r="Q35" s="93">
        <v>33919</v>
      </c>
      <c r="R35" s="45">
        <v>2.9</v>
      </c>
      <c r="S35" s="93">
        <v>489351</v>
      </c>
      <c r="T35" s="53">
        <v>4.8</v>
      </c>
      <c r="U35" s="53">
        <v>6.9</v>
      </c>
      <c r="V35" s="231">
        <v>16607</v>
      </c>
      <c r="W35" s="231">
        <v>18888</v>
      </c>
      <c r="X35" s="162">
        <v>-12.1</v>
      </c>
      <c r="Y35" s="51" t="s">
        <v>69</v>
      </c>
      <c r="Z35" s="48"/>
    </row>
    <row r="36" spans="1:26" s="49" customFormat="1" ht="12" customHeight="1">
      <c r="A36" s="43"/>
      <c r="B36" s="50"/>
      <c r="C36" s="52"/>
      <c r="D36" s="53"/>
      <c r="E36" s="54"/>
      <c r="F36" s="53"/>
      <c r="G36" s="93"/>
      <c r="H36" s="53"/>
      <c r="I36" s="93"/>
      <c r="J36" s="53"/>
      <c r="K36" s="53"/>
      <c r="L36" s="93"/>
      <c r="M36" s="53"/>
      <c r="N36" s="93"/>
      <c r="O36" s="53"/>
      <c r="P36" s="53"/>
      <c r="Q36" s="93"/>
      <c r="R36" s="53"/>
      <c r="S36" s="93"/>
      <c r="T36" s="53"/>
      <c r="U36" s="53"/>
      <c r="V36" s="231"/>
      <c r="W36" s="231"/>
      <c r="X36" s="162"/>
      <c r="Y36" s="51"/>
      <c r="Z36" s="48"/>
    </row>
    <row r="37" spans="1:26" s="49" customFormat="1" ht="12" customHeight="1">
      <c r="A37" s="36">
        <v>2020</v>
      </c>
      <c r="B37" s="37"/>
      <c r="C37" s="57">
        <v>150.69999999999999</v>
      </c>
      <c r="D37" s="39">
        <v>-1.5</v>
      </c>
      <c r="E37" s="57">
        <v>146.19999999999999</v>
      </c>
      <c r="F37" s="56">
        <v>0.5</v>
      </c>
      <c r="G37" s="152">
        <v>5989.2219999999998</v>
      </c>
      <c r="H37" s="39">
        <v>-0.8</v>
      </c>
      <c r="I37" s="92">
        <v>99354.214999999997</v>
      </c>
      <c r="J37" s="56">
        <v>6.6</v>
      </c>
      <c r="K37" s="56">
        <v>6</v>
      </c>
      <c r="L37" s="92">
        <v>39997</v>
      </c>
      <c r="M37" s="39">
        <v>2.1</v>
      </c>
      <c r="N37" s="92">
        <v>612762</v>
      </c>
      <c r="O37" s="56">
        <v>4.5999999999999996</v>
      </c>
      <c r="P37" s="56">
        <v>6.5</v>
      </c>
      <c r="Q37" s="92">
        <v>34323</v>
      </c>
      <c r="R37" s="39">
        <v>1.5</v>
      </c>
      <c r="S37" s="92">
        <v>508158</v>
      </c>
      <c r="T37" s="56">
        <v>3.7</v>
      </c>
      <c r="U37" s="56">
        <v>6.8</v>
      </c>
      <c r="V37" s="232">
        <v>174496</v>
      </c>
      <c r="W37" s="232">
        <v>195518</v>
      </c>
      <c r="X37" s="160">
        <v>-10.8</v>
      </c>
      <c r="Y37" s="40">
        <v>2020</v>
      </c>
      <c r="Z37" s="41"/>
    </row>
    <row r="38" spans="1:26" s="49" customFormat="1" ht="12" customHeight="1">
      <c r="A38" s="43" t="s">
        <v>90</v>
      </c>
      <c r="B38" s="44"/>
      <c r="C38" s="52">
        <v>137.1</v>
      </c>
      <c r="D38" s="45">
        <v>-11.3</v>
      </c>
      <c r="E38" s="54">
        <v>141.5</v>
      </c>
      <c r="F38" s="53">
        <v>0.9</v>
      </c>
      <c r="G38" s="153">
        <v>1105.5630000000001</v>
      </c>
      <c r="H38" s="45">
        <v>11.1</v>
      </c>
      <c r="I38" s="93">
        <v>18338.268</v>
      </c>
      <c r="J38" s="53">
        <v>12.5</v>
      </c>
      <c r="K38" s="53">
        <v>6</v>
      </c>
      <c r="L38" s="93">
        <v>8346</v>
      </c>
      <c r="M38" s="45">
        <v>11</v>
      </c>
      <c r="N38" s="93">
        <v>132105</v>
      </c>
      <c r="O38" s="53">
        <v>9</v>
      </c>
      <c r="P38" s="53">
        <v>6.3</v>
      </c>
      <c r="Q38" s="93">
        <v>34148</v>
      </c>
      <c r="R38" s="45">
        <v>3.5</v>
      </c>
      <c r="S38" s="93">
        <v>501144</v>
      </c>
      <c r="T38" s="53">
        <v>4.5999999999999996</v>
      </c>
      <c r="U38" s="53">
        <v>6.8</v>
      </c>
      <c r="V38" s="231">
        <v>32376</v>
      </c>
      <c r="W38" s="231">
        <v>36593</v>
      </c>
      <c r="X38" s="162">
        <v>-11.5</v>
      </c>
      <c r="Y38" s="47" t="s">
        <v>90</v>
      </c>
      <c r="Z38" s="48"/>
    </row>
    <row r="39" spans="1:26" s="49" customFormat="1" ht="12" customHeight="1">
      <c r="A39" s="43" t="s">
        <v>91</v>
      </c>
      <c r="B39" s="44"/>
      <c r="C39" s="58">
        <v>163.9</v>
      </c>
      <c r="D39" s="81">
        <v>1.8</v>
      </c>
      <c r="E39" s="60">
        <v>151.30000000000001</v>
      </c>
      <c r="F39" s="59">
        <v>-1.3</v>
      </c>
      <c r="G39" s="153">
        <v>1502.9780000000001</v>
      </c>
      <c r="H39" s="45">
        <v>-2</v>
      </c>
      <c r="I39" s="94">
        <v>24757.003000000001</v>
      </c>
      <c r="J39" s="59">
        <v>5.0999999999999996</v>
      </c>
      <c r="K39" s="59">
        <v>6.1</v>
      </c>
      <c r="L39" s="93">
        <v>10577</v>
      </c>
      <c r="M39" s="45">
        <v>0.1</v>
      </c>
      <c r="N39" s="94">
        <v>160336</v>
      </c>
      <c r="O39" s="59">
        <v>3.1</v>
      </c>
      <c r="P39" s="59">
        <v>6.6</v>
      </c>
      <c r="Q39" s="93">
        <v>34203</v>
      </c>
      <c r="R39" s="45">
        <v>1.6</v>
      </c>
      <c r="S39" s="94">
        <v>506795</v>
      </c>
      <c r="T39" s="59">
        <v>3.4</v>
      </c>
      <c r="U39" s="59">
        <v>6.7</v>
      </c>
      <c r="V39" s="231">
        <v>43943</v>
      </c>
      <c r="W39" s="231">
        <v>48850</v>
      </c>
      <c r="X39" s="163">
        <v>-10</v>
      </c>
      <c r="Y39" s="47" t="s">
        <v>91</v>
      </c>
      <c r="Z39" s="48"/>
    </row>
    <row r="40" spans="1:26" s="42" customFormat="1" ht="12" customHeight="1">
      <c r="A40" s="43" t="s">
        <v>92</v>
      </c>
      <c r="B40" s="44"/>
      <c r="C40" s="52">
        <v>161.9</v>
      </c>
      <c r="D40" s="45">
        <v>4.3</v>
      </c>
      <c r="E40" s="54">
        <v>146.4</v>
      </c>
      <c r="F40" s="53">
        <v>0.4</v>
      </c>
      <c r="G40" s="153">
        <v>1626.3579999999999</v>
      </c>
      <c r="H40" s="45">
        <v>-6.1</v>
      </c>
      <c r="I40" s="93">
        <v>25874.768</v>
      </c>
      <c r="J40" s="53">
        <v>0.3</v>
      </c>
      <c r="K40" s="53">
        <v>6.3</v>
      </c>
      <c r="L40" s="93">
        <v>11169</v>
      </c>
      <c r="M40" s="45">
        <v>-1.1000000000000001</v>
      </c>
      <c r="N40" s="93">
        <v>165857</v>
      </c>
      <c r="O40" s="53">
        <v>2.6</v>
      </c>
      <c r="P40" s="53">
        <v>6.7</v>
      </c>
      <c r="Q40" s="93">
        <v>34561</v>
      </c>
      <c r="R40" s="45">
        <v>0.5</v>
      </c>
      <c r="S40" s="93">
        <v>513113</v>
      </c>
      <c r="T40" s="53">
        <v>3.4</v>
      </c>
      <c r="U40" s="53">
        <v>6.7</v>
      </c>
      <c r="V40" s="231">
        <v>47058</v>
      </c>
      <c r="W40" s="231">
        <v>50427</v>
      </c>
      <c r="X40" s="162">
        <v>-6.7</v>
      </c>
      <c r="Y40" s="47" t="s">
        <v>92</v>
      </c>
      <c r="Z40" s="48"/>
    </row>
    <row r="41" spans="1:26" s="49" customFormat="1" ht="12" customHeight="1">
      <c r="A41" s="43" t="s">
        <v>93</v>
      </c>
      <c r="B41" s="44"/>
      <c r="C41" s="54">
        <v>139.69999999999999</v>
      </c>
      <c r="D41" s="45">
        <v>-1</v>
      </c>
      <c r="E41" s="54">
        <v>145.4</v>
      </c>
      <c r="F41" s="53">
        <v>1.8</v>
      </c>
      <c r="G41" s="153">
        <v>1754.3230000000001</v>
      </c>
      <c r="H41" s="45">
        <v>-1.2</v>
      </c>
      <c r="I41" s="93">
        <v>30384.175999999999</v>
      </c>
      <c r="J41" s="53">
        <v>10.199999999999999</v>
      </c>
      <c r="K41" s="53">
        <v>5.8</v>
      </c>
      <c r="L41" s="93">
        <v>9905</v>
      </c>
      <c r="M41" s="45">
        <v>1</v>
      </c>
      <c r="N41" s="93">
        <v>154464</v>
      </c>
      <c r="O41" s="53">
        <v>4.7</v>
      </c>
      <c r="P41" s="53">
        <v>6.4</v>
      </c>
      <c r="Q41" s="93">
        <v>34378</v>
      </c>
      <c r="R41" s="45">
        <v>0.5</v>
      </c>
      <c r="S41" s="93">
        <v>511579</v>
      </c>
      <c r="T41" s="53">
        <v>3.4</v>
      </c>
      <c r="U41" s="53">
        <v>6.7</v>
      </c>
      <c r="V41" s="231">
        <v>51030</v>
      </c>
      <c r="W41" s="231">
        <v>59393</v>
      </c>
      <c r="X41" s="162">
        <v>-14.1</v>
      </c>
      <c r="Y41" s="47" t="s">
        <v>93</v>
      </c>
      <c r="Z41" s="48"/>
    </row>
    <row r="42" spans="1:26" s="49" customFormat="1" ht="12" customHeight="1">
      <c r="A42" s="43"/>
      <c r="B42" s="50"/>
      <c r="C42" s="52"/>
      <c r="D42" s="53"/>
      <c r="E42" s="54"/>
      <c r="F42" s="53"/>
      <c r="G42" s="93"/>
      <c r="H42" s="53"/>
      <c r="I42" s="93"/>
      <c r="J42" s="53"/>
      <c r="K42" s="53"/>
      <c r="L42" s="93"/>
      <c r="M42" s="53"/>
      <c r="N42" s="93"/>
      <c r="O42" s="53"/>
      <c r="P42" s="53"/>
      <c r="Q42" s="93"/>
      <c r="R42" s="53"/>
      <c r="S42" s="93"/>
      <c r="T42" s="53"/>
      <c r="U42" s="53"/>
      <c r="V42" s="231"/>
      <c r="W42" s="231"/>
      <c r="X42" s="162"/>
      <c r="Y42" s="51"/>
      <c r="Z42" s="48"/>
    </row>
    <row r="43" spans="1:26" s="49" customFormat="1" ht="12" customHeight="1">
      <c r="A43" s="43" t="s">
        <v>47</v>
      </c>
      <c r="B43" s="50"/>
      <c r="C43" s="52">
        <v>119.3</v>
      </c>
      <c r="D43" s="45">
        <v>7.8</v>
      </c>
      <c r="E43" s="54">
        <v>130.80000000000001</v>
      </c>
      <c r="F43" s="53">
        <v>9.1</v>
      </c>
      <c r="G43" s="153">
        <v>283.66699999999997</v>
      </c>
      <c r="H43" s="45">
        <v>7.1</v>
      </c>
      <c r="I43" s="93">
        <v>4834.8829999999998</v>
      </c>
      <c r="J43" s="53">
        <v>14.3</v>
      </c>
      <c r="K43" s="53">
        <v>5.9</v>
      </c>
      <c r="L43" s="93">
        <v>2515</v>
      </c>
      <c r="M43" s="45">
        <v>25.9</v>
      </c>
      <c r="N43" s="93">
        <v>39883</v>
      </c>
      <c r="O43" s="53">
        <v>20.2</v>
      </c>
      <c r="P43" s="53">
        <v>6.3</v>
      </c>
      <c r="Q43" s="93">
        <v>34024</v>
      </c>
      <c r="R43" s="45">
        <v>3.4</v>
      </c>
      <c r="S43" s="93">
        <v>499005</v>
      </c>
      <c r="T43" s="53">
        <v>4.7</v>
      </c>
      <c r="U43" s="53">
        <v>6.8</v>
      </c>
      <c r="V43" s="231">
        <v>8337</v>
      </c>
      <c r="W43" s="231">
        <v>9689</v>
      </c>
      <c r="X43" s="162">
        <v>-14</v>
      </c>
      <c r="Y43" s="51" t="s">
        <v>47</v>
      </c>
      <c r="Z43" s="48"/>
    </row>
    <row r="44" spans="1:26" s="49" customFormat="1" ht="12" customHeight="1">
      <c r="A44" s="43" t="s">
        <v>49</v>
      </c>
      <c r="B44" s="50"/>
      <c r="C44" s="52">
        <v>129.19999999999999</v>
      </c>
      <c r="D44" s="45">
        <v>3</v>
      </c>
      <c r="E44" s="54">
        <v>133.6</v>
      </c>
      <c r="F44" s="53">
        <v>0.1</v>
      </c>
      <c r="G44" s="153">
        <v>343.9</v>
      </c>
      <c r="H44" s="45">
        <v>17.399999999999999</v>
      </c>
      <c r="I44" s="93">
        <v>5778.2820000000002</v>
      </c>
      <c r="J44" s="53">
        <v>11.4</v>
      </c>
      <c r="K44" s="53">
        <v>6</v>
      </c>
      <c r="L44" s="93">
        <v>2570</v>
      </c>
      <c r="M44" s="45">
        <v>9.8000000000000007</v>
      </c>
      <c r="N44" s="93">
        <v>41026</v>
      </c>
      <c r="O44" s="53">
        <v>1.4</v>
      </c>
      <c r="P44" s="53">
        <v>6.3</v>
      </c>
      <c r="Q44" s="93">
        <v>34187</v>
      </c>
      <c r="R44" s="45">
        <v>3.9</v>
      </c>
      <c r="S44" s="93">
        <v>499477</v>
      </c>
      <c r="T44" s="53">
        <v>4.7</v>
      </c>
      <c r="U44" s="53">
        <v>6.8</v>
      </c>
      <c r="V44" s="231">
        <v>10059</v>
      </c>
      <c r="W44" s="231">
        <v>11569</v>
      </c>
      <c r="X44" s="162">
        <v>-13.1</v>
      </c>
      <c r="Y44" s="51" t="s">
        <v>49</v>
      </c>
      <c r="Z44" s="48"/>
    </row>
    <row r="45" spans="1:26" s="49" customFormat="1" ht="12" customHeight="1">
      <c r="A45" s="43" t="s">
        <v>51</v>
      </c>
      <c r="B45" s="50"/>
      <c r="C45" s="52">
        <v>162.80000000000001</v>
      </c>
      <c r="D45" s="45">
        <v>-28.4</v>
      </c>
      <c r="E45" s="54">
        <v>160.19999999999999</v>
      </c>
      <c r="F45" s="53">
        <v>-4.2</v>
      </c>
      <c r="G45" s="153">
        <v>477.99599999999998</v>
      </c>
      <c r="H45" s="45">
        <v>9.3000000000000007</v>
      </c>
      <c r="I45" s="93">
        <v>7725.1030000000001</v>
      </c>
      <c r="J45" s="53">
        <v>12.2</v>
      </c>
      <c r="K45" s="53">
        <v>6.2</v>
      </c>
      <c r="L45" s="93">
        <v>3261</v>
      </c>
      <c r="M45" s="45">
        <v>2.5</v>
      </c>
      <c r="N45" s="93">
        <v>51196</v>
      </c>
      <c r="O45" s="53">
        <v>7.6</v>
      </c>
      <c r="P45" s="53">
        <v>6.4</v>
      </c>
      <c r="Q45" s="93">
        <v>34234</v>
      </c>
      <c r="R45" s="45">
        <v>3.1</v>
      </c>
      <c r="S45" s="93">
        <v>504951</v>
      </c>
      <c r="T45" s="53">
        <v>4.3</v>
      </c>
      <c r="U45" s="53">
        <v>6.8</v>
      </c>
      <c r="V45" s="231">
        <v>13963</v>
      </c>
      <c r="W45" s="231">
        <v>15299</v>
      </c>
      <c r="X45" s="162">
        <v>-8.6999999999999993</v>
      </c>
      <c r="Y45" s="51" t="s">
        <v>51</v>
      </c>
      <c r="Z45" s="48"/>
    </row>
    <row r="46" spans="1:26" s="49" customFormat="1" ht="12" customHeight="1">
      <c r="A46" s="43" t="s">
        <v>53</v>
      </c>
      <c r="B46" s="50"/>
      <c r="C46" s="52">
        <v>158.69999999999999</v>
      </c>
      <c r="D46" s="45">
        <v>7.7</v>
      </c>
      <c r="E46" s="54">
        <v>150.19999999999999</v>
      </c>
      <c r="F46" s="53">
        <v>-2.2999999999999998</v>
      </c>
      <c r="G46" s="153">
        <v>465.51600000000002</v>
      </c>
      <c r="H46" s="45">
        <v>0.6</v>
      </c>
      <c r="I46" s="93">
        <v>7847.674</v>
      </c>
      <c r="J46" s="53">
        <v>3.7</v>
      </c>
      <c r="K46" s="53">
        <v>5.9</v>
      </c>
      <c r="L46" s="93">
        <v>3477</v>
      </c>
      <c r="M46" s="45">
        <v>-1.5</v>
      </c>
      <c r="N46" s="93">
        <v>53987</v>
      </c>
      <c r="O46" s="53">
        <v>2.2999999999999998</v>
      </c>
      <c r="P46" s="53">
        <v>6.4</v>
      </c>
      <c r="Q46" s="93">
        <v>34207</v>
      </c>
      <c r="R46" s="45">
        <v>2.1</v>
      </c>
      <c r="S46" s="93">
        <v>505546</v>
      </c>
      <c r="T46" s="53">
        <v>3.4</v>
      </c>
      <c r="U46" s="53">
        <v>6.8</v>
      </c>
      <c r="V46" s="231">
        <v>13609</v>
      </c>
      <c r="W46" s="231">
        <v>15523</v>
      </c>
      <c r="X46" s="162">
        <v>-12.3</v>
      </c>
      <c r="Y46" s="51" t="s">
        <v>53</v>
      </c>
      <c r="Z46" s="48"/>
    </row>
    <row r="47" spans="1:26" s="49" customFormat="1" ht="12" customHeight="1">
      <c r="A47" s="43" t="s">
        <v>55</v>
      </c>
      <c r="B47" s="50"/>
      <c r="C47" s="52">
        <v>124.4</v>
      </c>
      <c r="D47" s="45">
        <v>-27</v>
      </c>
      <c r="E47" s="54">
        <v>136.5</v>
      </c>
      <c r="F47" s="53">
        <v>-10.6</v>
      </c>
      <c r="G47" s="153">
        <v>489.178</v>
      </c>
      <c r="H47" s="45">
        <v>-8</v>
      </c>
      <c r="I47" s="93">
        <v>8049.8530000000001</v>
      </c>
      <c r="J47" s="53">
        <v>-0.5</v>
      </c>
      <c r="K47" s="53">
        <v>6.1</v>
      </c>
      <c r="L47" s="93">
        <v>3354</v>
      </c>
      <c r="M47" s="45">
        <v>-8.1</v>
      </c>
      <c r="N47" s="93">
        <v>51697</v>
      </c>
      <c r="O47" s="53">
        <v>-3.8</v>
      </c>
      <c r="P47" s="53">
        <v>6.5</v>
      </c>
      <c r="Q47" s="93">
        <v>34132</v>
      </c>
      <c r="R47" s="45">
        <v>1.4</v>
      </c>
      <c r="S47" s="93">
        <v>506086</v>
      </c>
      <c r="T47" s="53">
        <v>3.3</v>
      </c>
      <c r="U47" s="53">
        <v>6.7</v>
      </c>
      <c r="V47" s="231">
        <v>14332</v>
      </c>
      <c r="W47" s="231">
        <v>15906</v>
      </c>
      <c r="X47" s="162">
        <v>-9.9</v>
      </c>
      <c r="Y47" s="51" t="s">
        <v>55</v>
      </c>
      <c r="Z47" s="48"/>
    </row>
    <row r="48" spans="1:26" s="49" customFormat="1" ht="12" customHeight="1">
      <c r="A48" s="43" t="s">
        <v>57</v>
      </c>
      <c r="B48" s="50"/>
      <c r="C48" s="52">
        <v>208.6</v>
      </c>
      <c r="D48" s="45">
        <v>26.3</v>
      </c>
      <c r="E48" s="54">
        <v>167.2</v>
      </c>
      <c r="F48" s="53">
        <v>8.8000000000000007</v>
      </c>
      <c r="G48" s="153">
        <v>548.28399999999999</v>
      </c>
      <c r="H48" s="45">
        <v>1.8</v>
      </c>
      <c r="I48" s="93">
        <v>8859.4760000000006</v>
      </c>
      <c r="J48" s="53">
        <v>12.2</v>
      </c>
      <c r="K48" s="53">
        <v>6.2</v>
      </c>
      <c r="L48" s="93">
        <v>3746</v>
      </c>
      <c r="M48" s="45">
        <v>10.6</v>
      </c>
      <c r="N48" s="93">
        <v>54652</v>
      </c>
      <c r="O48" s="53">
        <v>11.4</v>
      </c>
      <c r="P48" s="53">
        <v>6.9</v>
      </c>
      <c r="Q48" s="93">
        <v>34271</v>
      </c>
      <c r="R48" s="45">
        <v>1.3</v>
      </c>
      <c r="S48" s="93">
        <v>508753</v>
      </c>
      <c r="T48" s="53">
        <v>3.6</v>
      </c>
      <c r="U48" s="53">
        <v>6.7</v>
      </c>
      <c r="V48" s="231">
        <v>15998</v>
      </c>
      <c r="W48" s="231">
        <v>17414</v>
      </c>
      <c r="X48" s="162">
        <v>-8.1</v>
      </c>
      <c r="Y48" s="51" t="s">
        <v>57</v>
      </c>
      <c r="Z48" s="48"/>
    </row>
    <row r="49" spans="1:26" s="49" customFormat="1" ht="12" customHeight="1">
      <c r="A49" s="43" t="s">
        <v>59</v>
      </c>
      <c r="B49" s="50"/>
      <c r="C49" s="52">
        <v>158.69999999999999</v>
      </c>
      <c r="D49" s="45">
        <v>-2.6</v>
      </c>
      <c r="E49" s="54">
        <v>152</v>
      </c>
      <c r="F49" s="53">
        <v>-3.2</v>
      </c>
      <c r="G49" s="153">
        <v>556.62300000000005</v>
      </c>
      <c r="H49" s="45">
        <v>-0.8</v>
      </c>
      <c r="I49" s="93">
        <v>8806.0339999999997</v>
      </c>
      <c r="J49" s="53">
        <v>-0.8</v>
      </c>
      <c r="K49" s="53">
        <v>6.3</v>
      </c>
      <c r="L49" s="93">
        <v>3868</v>
      </c>
      <c r="M49" s="45">
        <v>-0.4</v>
      </c>
      <c r="N49" s="93">
        <v>57807</v>
      </c>
      <c r="O49" s="53">
        <v>1.9</v>
      </c>
      <c r="P49" s="53">
        <v>6.7</v>
      </c>
      <c r="Q49" s="93">
        <v>34322</v>
      </c>
      <c r="R49" s="45">
        <v>0.6</v>
      </c>
      <c r="S49" s="93">
        <v>510030</v>
      </c>
      <c r="T49" s="53">
        <v>3.4</v>
      </c>
      <c r="U49" s="53">
        <v>6.7</v>
      </c>
      <c r="V49" s="231">
        <v>16218</v>
      </c>
      <c r="W49" s="231">
        <v>17266</v>
      </c>
      <c r="X49" s="162">
        <v>-6.1</v>
      </c>
      <c r="Y49" s="51" t="s">
        <v>59</v>
      </c>
      <c r="Z49" s="48"/>
    </row>
    <row r="50" spans="1:26" s="49" customFormat="1" ht="12" customHeight="1">
      <c r="A50" s="43" t="s">
        <v>61</v>
      </c>
      <c r="B50" s="50"/>
      <c r="C50" s="52">
        <v>128</v>
      </c>
      <c r="D50" s="45">
        <v>-12.1</v>
      </c>
      <c r="E50" s="54">
        <v>133.6</v>
      </c>
      <c r="F50" s="53">
        <v>-0.3</v>
      </c>
      <c r="G50" s="153">
        <v>503.70299999999997</v>
      </c>
      <c r="H50" s="45">
        <v>-12.7</v>
      </c>
      <c r="I50" s="93">
        <v>8112.1319999999996</v>
      </c>
      <c r="J50" s="53">
        <v>-1.7</v>
      </c>
      <c r="K50" s="53">
        <v>6.2</v>
      </c>
      <c r="L50" s="93">
        <v>3481</v>
      </c>
      <c r="M50" s="45">
        <v>-6.3</v>
      </c>
      <c r="N50" s="93">
        <v>49880</v>
      </c>
      <c r="O50" s="53">
        <v>-1.2</v>
      </c>
      <c r="P50" s="53">
        <v>7</v>
      </c>
      <c r="Q50" s="93">
        <v>34620</v>
      </c>
      <c r="R50" s="45">
        <v>0.5</v>
      </c>
      <c r="S50" s="93">
        <v>513266</v>
      </c>
      <c r="T50" s="53">
        <v>3.4</v>
      </c>
      <c r="U50" s="53">
        <v>6.7</v>
      </c>
      <c r="V50" s="231">
        <v>14549</v>
      </c>
      <c r="W50" s="231">
        <v>15805</v>
      </c>
      <c r="X50" s="162">
        <v>-7.9</v>
      </c>
      <c r="Y50" s="51" t="s">
        <v>61</v>
      </c>
      <c r="Z50" s="48"/>
    </row>
    <row r="51" spans="1:26" s="49" customFormat="1" ht="12" customHeight="1">
      <c r="A51" s="43" t="s">
        <v>63</v>
      </c>
      <c r="B51" s="50"/>
      <c r="C51" s="52">
        <v>199.1</v>
      </c>
      <c r="D51" s="45">
        <v>26.9</v>
      </c>
      <c r="E51" s="54">
        <v>153.6</v>
      </c>
      <c r="F51" s="53">
        <v>4.9000000000000004</v>
      </c>
      <c r="G51" s="153">
        <v>566.03200000000004</v>
      </c>
      <c r="H51" s="45">
        <v>-4.8</v>
      </c>
      <c r="I51" s="93">
        <v>8956.6020000000008</v>
      </c>
      <c r="J51" s="53">
        <v>3.2</v>
      </c>
      <c r="K51" s="53">
        <v>6.3</v>
      </c>
      <c r="L51" s="93">
        <v>3820</v>
      </c>
      <c r="M51" s="45">
        <v>3.3</v>
      </c>
      <c r="N51" s="93">
        <v>58170</v>
      </c>
      <c r="O51" s="53">
        <v>6.9</v>
      </c>
      <c r="P51" s="53">
        <v>6.6</v>
      </c>
      <c r="Q51" s="93">
        <v>34741</v>
      </c>
      <c r="R51" s="45">
        <v>0.5</v>
      </c>
      <c r="S51" s="93">
        <v>516043</v>
      </c>
      <c r="T51" s="53">
        <v>3.4</v>
      </c>
      <c r="U51" s="53">
        <v>6.7</v>
      </c>
      <c r="V51" s="231">
        <v>16293</v>
      </c>
      <c r="W51" s="231">
        <v>17356</v>
      </c>
      <c r="X51" s="162">
        <v>-6.1</v>
      </c>
      <c r="Y51" s="51" t="s">
        <v>63</v>
      </c>
      <c r="Z51" s="48"/>
    </row>
    <row r="52" spans="1:26" s="49" customFormat="1" ht="12" customHeight="1">
      <c r="A52" s="43" t="s">
        <v>65</v>
      </c>
      <c r="B52" s="50"/>
      <c r="C52" s="54">
        <v>115.3</v>
      </c>
      <c r="D52" s="45">
        <v>-9.3000000000000007</v>
      </c>
      <c r="E52" s="54">
        <v>144.6</v>
      </c>
      <c r="F52" s="53">
        <v>4.5</v>
      </c>
      <c r="G52" s="153">
        <v>545.96100000000001</v>
      </c>
      <c r="H52" s="45">
        <v>-7</v>
      </c>
      <c r="I52" s="93">
        <v>9267.9750000000004</v>
      </c>
      <c r="J52" s="53">
        <v>3.2</v>
      </c>
      <c r="K52" s="53">
        <v>5.9</v>
      </c>
      <c r="L52" s="93">
        <v>3719</v>
      </c>
      <c r="M52" s="45">
        <v>0.6</v>
      </c>
      <c r="N52" s="93">
        <v>57368</v>
      </c>
      <c r="O52" s="53">
        <v>3.1</v>
      </c>
      <c r="P52" s="53">
        <v>6.5</v>
      </c>
      <c r="Q52" s="93">
        <v>34641</v>
      </c>
      <c r="R52" s="45">
        <v>0.6</v>
      </c>
      <c r="S52" s="93">
        <v>514855</v>
      </c>
      <c r="T52" s="53">
        <v>3.3</v>
      </c>
      <c r="U52" s="53">
        <v>6.7</v>
      </c>
      <c r="V52" s="231">
        <v>15761</v>
      </c>
      <c r="W52" s="231">
        <v>18001</v>
      </c>
      <c r="X52" s="162">
        <v>-12.4</v>
      </c>
      <c r="Y52" s="51" t="s">
        <v>65</v>
      </c>
      <c r="Z52" s="48"/>
    </row>
    <row r="53" spans="1:26" s="49" customFormat="1" ht="12" customHeight="1">
      <c r="A53" s="50" t="s">
        <v>67</v>
      </c>
      <c r="B53" s="50"/>
      <c r="C53" s="54">
        <v>121.9</v>
      </c>
      <c r="D53" s="45">
        <v>8.3000000000000007</v>
      </c>
      <c r="E53" s="54">
        <v>140.19999999999999</v>
      </c>
      <c r="F53" s="53">
        <v>-2.2999999999999998</v>
      </c>
      <c r="G53" s="153">
        <v>603.29899999999998</v>
      </c>
      <c r="H53" s="45">
        <v>-3.6</v>
      </c>
      <c r="I53" s="93">
        <v>10004.745000000001</v>
      </c>
      <c r="J53" s="53">
        <v>7.1</v>
      </c>
      <c r="K53" s="53">
        <v>6</v>
      </c>
      <c r="L53" s="93">
        <v>3611</v>
      </c>
      <c r="M53" s="45">
        <v>1.3</v>
      </c>
      <c r="N53" s="93">
        <v>56671</v>
      </c>
      <c r="O53" s="53">
        <v>6.3</v>
      </c>
      <c r="P53" s="53">
        <v>6.4</v>
      </c>
      <c r="Q53" s="93">
        <v>34401</v>
      </c>
      <c r="R53" s="45">
        <v>0.5</v>
      </c>
      <c r="S53" s="93">
        <v>513383</v>
      </c>
      <c r="T53" s="53">
        <v>3.4</v>
      </c>
      <c r="U53" s="53">
        <v>6.7</v>
      </c>
      <c r="V53" s="231">
        <v>17537</v>
      </c>
      <c r="W53" s="231">
        <v>19488</v>
      </c>
      <c r="X53" s="162">
        <v>-10</v>
      </c>
      <c r="Y53" s="51" t="s">
        <v>67</v>
      </c>
      <c r="Z53" s="48"/>
    </row>
    <row r="54" spans="1:26" s="49" customFormat="1" ht="12" customHeight="1">
      <c r="A54" s="50" t="s">
        <v>69</v>
      </c>
      <c r="B54" s="50"/>
      <c r="C54" s="54">
        <v>182</v>
      </c>
      <c r="D54" s="45">
        <v>-0.9</v>
      </c>
      <c r="E54" s="54">
        <v>151.4</v>
      </c>
      <c r="F54" s="53">
        <v>3.3</v>
      </c>
      <c r="G54" s="153">
        <v>605.06299999999999</v>
      </c>
      <c r="H54" s="45">
        <v>7.4</v>
      </c>
      <c r="I54" s="93">
        <v>11111.456</v>
      </c>
      <c r="J54" s="53">
        <v>20.2</v>
      </c>
      <c r="K54" s="53">
        <v>5.4</v>
      </c>
      <c r="L54" s="93">
        <v>2575</v>
      </c>
      <c r="M54" s="45">
        <v>1.3</v>
      </c>
      <c r="N54" s="93">
        <v>40425</v>
      </c>
      <c r="O54" s="53">
        <v>4.8</v>
      </c>
      <c r="P54" s="53">
        <v>6.4</v>
      </c>
      <c r="Q54" s="93">
        <v>34091</v>
      </c>
      <c r="R54" s="45">
        <v>0.5</v>
      </c>
      <c r="S54" s="93">
        <v>506498</v>
      </c>
      <c r="T54" s="53">
        <v>3.5</v>
      </c>
      <c r="U54" s="53">
        <v>6.7</v>
      </c>
      <c r="V54" s="231">
        <v>17748</v>
      </c>
      <c r="W54" s="231">
        <v>21938</v>
      </c>
      <c r="X54" s="162">
        <v>-19.100000000000001</v>
      </c>
      <c r="Y54" s="51" t="s">
        <v>69</v>
      </c>
      <c r="Z54" s="48"/>
    </row>
    <row r="55" spans="1:26" s="49" customFormat="1" ht="12" customHeight="1">
      <c r="A55" s="43"/>
      <c r="B55" s="50"/>
      <c r="C55" s="54"/>
      <c r="D55" s="53"/>
      <c r="E55" s="54"/>
      <c r="F55" s="53"/>
      <c r="G55" s="93"/>
      <c r="H55" s="53"/>
      <c r="I55" s="93"/>
      <c r="J55" s="53"/>
      <c r="K55" s="53"/>
      <c r="L55" s="93"/>
      <c r="M55" s="53"/>
      <c r="N55" s="93"/>
      <c r="O55" s="53"/>
      <c r="P55" s="53"/>
      <c r="Q55" s="93"/>
      <c r="R55" s="53"/>
      <c r="S55" s="93"/>
      <c r="T55" s="53"/>
      <c r="U55" s="53"/>
      <c r="V55" s="231"/>
      <c r="W55" s="231"/>
      <c r="X55" s="162"/>
      <c r="Y55" s="51"/>
      <c r="Z55" s="27"/>
    </row>
    <row r="56" spans="1:26" s="49" customFormat="1" ht="12" customHeight="1">
      <c r="A56" s="69" t="s">
        <v>174</v>
      </c>
      <c r="B56" s="70"/>
      <c r="C56" s="52">
        <v>150.69999999999999</v>
      </c>
      <c r="D56" s="45">
        <v>-1.5</v>
      </c>
      <c r="E56" s="54">
        <v>146.19999999999999</v>
      </c>
      <c r="F56" s="53">
        <v>0.5</v>
      </c>
      <c r="G56" s="153">
        <v>5989.2219999999998</v>
      </c>
      <c r="H56" s="45">
        <v>-0.8</v>
      </c>
      <c r="I56" s="93">
        <v>99354.214999999997</v>
      </c>
      <c r="J56" s="53">
        <v>6.6</v>
      </c>
      <c r="K56" s="53">
        <v>6</v>
      </c>
      <c r="L56" s="93">
        <v>39997</v>
      </c>
      <c r="M56" s="45">
        <v>2.1</v>
      </c>
      <c r="N56" s="93">
        <v>612762</v>
      </c>
      <c r="O56" s="53">
        <v>4.5999999999999996</v>
      </c>
      <c r="P56" s="53">
        <v>6.5</v>
      </c>
      <c r="Q56" s="93">
        <v>34323</v>
      </c>
      <c r="R56" s="45">
        <v>1.5</v>
      </c>
      <c r="S56" s="93">
        <v>508158</v>
      </c>
      <c r="T56" s="53">
        <v>3.7</v>
      </c>
      <c r="U56" s="53">
        <v>6.8</v>
      </c>
      <c r="V56" s="231">
        <v>174496</v>
      </c>
      <c r="W56" s="231">
        <v>195518</v>
      </c>
      <c r="X56" s="162">
        <v>-10.8</v>
      </c>
      <c r="Y56" s="51" t="s">
        <v>174</v>
      </c>
      <c r="Z56" s="27"/>
    </row>
    <row r="57" spans="1:26" s="49" customFormat="1" ht="12" customHeight="1">
      <c r="A57" s="65" t="s">
        <v>72</v>
      </c>
      <c r="B57" s="65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7"/>
      <c r="W57" s="67"/>
      <c r="X57" s="66"/>
      <c r="Y57" s="27"/>
      <c r="Z57" s="27"/>
    </row>
    <row r="58" spans="1:26" s="49" customFormat="1" ht="12" customHeight="1">
      <c r="A58" s="68" t="s">
        <v>188</v>
      </c>
      <c r="B58" s="68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</row>
    <row r="59" spans="1:26" s="22" customFormat="1" ht="12" customHeight="1">
      <c r="A59" s="68" t="s">
        <v>386</v>
      </c>
      <c r="B59" s="25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7"/>
      <c r="W59" s="27"/>
      <c r="X59" s="27"/>
      <c r="Y59" s="26"/>
      <c r="Z59" s="26"/>
    </row>
    <row r="60" spans="1:26" s="22" customFormat="1" ht="12" customHeight="1">
      <c r="A60" s="68" t="s">
        <v>622</v>
      </c>
      <c r="B60" s="25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7"/>
      <c r="W60" s="27"/>
      <c r="X60" s="27"/>
      <c r="Y60" s="26"/>
      <c r="Z60" s="26"/>
    </row>
    <row r="61" spans="1:26" s="22" customFormat="1" ht="12" customHeight="1">
      <c r="A61" s="68" t="s">
        <v>621</v>
      </c>
      <c r="B61" s="25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</row>
    <row r="62" spans="1:26" s="22" customFormat="1" ht="12" customHeight="1">
      <c r="A62" s="68" t="s">
        <v>620</v>
      </c>
      <c r="B62" s="25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</row>
    <row r="63" spans="1:26" s="22" customFormat="1" ht="12" customHeight="1">
      <c r="A63" s="25"/>
      <c r="B63" s="25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</row>
  </sheetData>
  <customSheetViews>
    <customSheetView guid="{5DD711B4-4D49-40C2-8936-109F89833E80}" showGridLines="0">
      <selection activeCell="T27" sqref="T27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8">
    <mergeCell ref="Y12:Z12"/>
    <mergeCell ref="M8:M11"/>
    <mergeCell ref="N8:N11"/>
    <mergeCell ref="Q8:Q11"/>
    <mergeCell ref="R8:R11"/>
    <mergeCell ref="S8:S11"/>
    <mergeCell ref="Y6:Z11"/>
    <mergeCell ref="Q7:R7"/>
    <mergeCell ref="Q6:U6"/>
    <mergeCell ref="P7:P11"/>
    <mergeCell ref="T8:T11"/>
    <mergeCell ref="S7:T7"/>
    <mergeCell ref="U7:U11"/>
    <mergeCell ref="V6:X6"/>
    <mergeCell ref="X7:X11"/>
    <mergeCell ref="V8:V11"/>
    <mergeCell ref="W8:W11"/>
    <mergeCell ref="C8:C11"/>
    <mergeCell ref="A6:B11"/>
    <mergeCell ref="C6:F6"/>
    <mergeCell ref="G6:K6"/>
    <mergeCell ref="L6:P6"/>
    <mergeCell ref="D8:D11"/>
    <mergeCell ref="E8:E11"/>
    <mergeCell ref="F8:F11"/>
    <mergeCell ref="G8:G11"/>
    <mergeCell ref="C7:D7"/>
    <mergeCell ref="E7:F7"/>
    <mergeCell ref="G7:H7"/>
    <mergeCell ref="L7:M7"/>
    <mergeCell ref="H8:H11"/>
    <mergeCell ref="I8:I11"/>
    <mergeCell ref="L8:L11"/>
    <mergeCell ref="J8:J11"/>
    <mergeCell ref="I7:J7"/>
    <mergeCell ref="K7:K11"/>
    <mergeCell ref="O8:O11"/>
    <mergeCell ref="N7:O7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  <colBreaks count="1" manualBreakCount="1">
    <brk id="16" max="60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N60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4" width="9.140625" style="26" customWidth="1"/>
    <col min="5" max="5" width="6" style="26" customWidth="1"/>
    <col min="6" max="6" width="2.7109375" style="26" customWidth="1"/>
    <col min="7" max="8" width="9.140625" style="26" customWidth="1"/>
    <col min="9" max="9" width="6" style="26" customWidth="1"/>
    <col min="10" max="10" width="2.7109375" style="26" customWidth="1"/>
    <col min="11" max="12" width="9.140625" style="26" customWidth="1"/>
    <col min="13" max="13" width="6" style="26" customWidth="1"/>
    <col min="14" max="14" width="2.7109375" style="26" customWidth="1"/>
    <col min="15" max="16384" width="11.42578125" style="26"/>
  </cols>
  <sheetData>
    <row r="1" spans="1:14" s="22" customFormat="1" ht="12" customHeight="1">
      <c r="A1" s="20" t="s">
        <v>2</v>
      </c>
      <c r="B1" s="21"/>
    </row>
    <row r="2" spans="1:14" s="22" customFormat="1" ht="12" customHeight="1">
      <c r="A2" s="20"/>
      <c r="B2" s="21"/>
    </row>
    <row r="3" spans="1:14" s="22" customFormat="1" ht="12" customHeight="1">
      <c r="A3" s="21" t="s">
        <v>591</v>
      </c>
      <c r="B3" s="21"/>
    </row>
    <row r="4" spans="1:14" ht="12" customHeight="1">
      <c r="A4" s="24" t="s">
        <v>85</v>
      </c>
    </row>
    <row r="5" spans="1:14" s="28" customFormat="1" ht="12" customHeight="1">
      <c r="A5" s="309" t="s">
        <v>46</v>
      </c>
      <c r="B5" s="329"/>
      <c r="C5" s="332" t="s">
        <v>98</v>
      </c>
      <c r="D5" s="333"/>
      <c r="E5" s="333"/>
      <c r="F5" s="333"/>
      <c r="G5" s="332" t="s">
        <v>191</v>
      </c>
      <c r="H5" s="333"/>
      <c r="I5" s="333"/>
      <c r="J5" s="333"/>
      <c r="K5" s="333"/>
      <c r="L5" s="333"/>
      <c r="M5" s="333"/>
      <c r="N5" s="333"/>
    </row>
    <row r="6" spans="1:14" s="28" customFormat="1" ht="12" customHeight="1">
      <c r="A6" s="311"/>
      <c r="B6" s="330"/>
      <c r="C6" s="314" t="s">
        <v>104</v>
      </c>
      <c r="D6" s="317" t="s">
        <v>75</v>
      </c>
      <c r="E6" s="318"/>
      <c r="F6" s="318"/>
      <c r="G6" s="323" t="s">
        <v>190</v>
      </c>
      <c r="H6" s="324"/>
      <c r="I6" s="324"/>
      <c r="J6" s="324"/>
      <c r="K6" s="323" t="s">
        <v>129</v>
      </c>
      <c r="L6" s="324"/>
      <c r="M6" s="324"/>
      <c r="N6" s="324"/>
    </row>
    <row r="7" spans="1:14" s="28" customFormat="1" ht="12" customHeight="1">
      <c r="A7" s="311"/>
      <c r="B7" s="330"/>
      <c r="C7" s="315"/>
      <c r="D7" s="319"/>
      <c r="E7" s="320"/>
      <c r="F7" s="320"/>
      <c r="G7" s="319" t="s">
        <v>104</v>
      </c>
      <c r="H7" s="317" t="s">
        <v>75</v>
      </c>
      <c r="I7" s="318"/>
      <c r="J7" s="318"/>
      <c r="K7" s="319" t="s">
        <v>104</v>
      </c>
      <c r="L7" s="317" t="s">
        <v>75</v>
      </c>
      <c r="M7" s="318"/>
      <c r="N7" s="318"/>
    </row>
    <row r="8" spans="1:14" s="28" customFormat="1" ht="12" customHeight="1">
      <c r="A8" s="311"/>
      <c r="B8" s="330"/>
      <c r="C8" s="315"/>
      <c r="D8" s="319"/>
      <c r="E8" s="320"/>
      <c r="F8" s="320"/>
      <c r="G8" s="319"/>
      <c r="H8" s="325"/>
      <c r="I8" s="326"/>
      <c r="J8" s="326"/>
      <c r="K8" s="319"/>
      <c r="L8" s="325"/>
      <c r="M8" s="326"/>
      <c r="N8" s="326"/>
    </row>
    <row r="9" spans="1:14" s="28" customFormat="1" ht="12" customHeight="1">
      <c r="A9" s="311"/>
      <c r="B9" s="330"/>
      <c r="C9" s="315"/>
      <c r="D9" s="321"/>
      <c r="E9" s="322"/>
      <c r="F9" s="322"/>
      <c r="G9" s="319"/>
      <c r="H9" s="327"/>
      <c r="I9" s="328"/>
      <c r="J9" s="328"/>
      <c r="K9" s="319"/>
      <c r="L9" s="327"/>
      <c r="M9" s="328"/>
      <c r="N9" s="328"/>
    </row>
    <row r="10" spans="1:14" s="28" customFormat="1" ht="12" customHeight="1">
      <c r="A10" s="313"/>
      <c r="B10" s="331"/>
      <c r="C10" s="316"/>
      <c r="D10" s="29" t="s">
        <v>83</v>
      </c>
      <c r="E10" s="336" t="s">
        <v>89</v>
      </c>
      <c r="F10" s="338"/>
      <c r="G10" s="369"/>
      <c r="H10" s="29" t="s">
        <v>83</v>
      </c>
      <c r="I10" s="336" t="s">
        <v>89</v>
      </c>
      <c r="J10" s="338"/>
      <c r="K10" s="369"/>
      <c r="L10" s="29" t="s">
        <v>83</v>
      </c>
      <c r="M10" s="336" t="s">
        <v>89</v>
      </c>
      <c r="N10" s="337"/>
    </row>
    <row r="11" spans="1:14" ht="12" customHeight="1">
      <c r="A11" s="30"/>
      <c r="B11" s="31"/>
      <c r="C11" s="32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</row>
    <row r="12" spans="1:14" s="42" customFormat="1" ht="12" customHeight="1">
      <c r="A12" s="36">
        <v>2015</v>
      </c>
      <c r="B12" s="37"/>
      <c r="C12" s="150">
        <v>2255.654</v>
      </c>
      <c r="D12" s="80">
        <v>-0.4</v>
      </c>
      <c r="E12" s="282">
        <v>-0.9</v>
      </c>
      <c r="F12" s="184" t="s">
        <v>375</v>
      </c>
      <c r="G12" s="152">
        <v>1759.673</v>
      </c>
      <c r="H12" s="39">
        <v>-0.1</v>
      </c>
      <c r="I12" s="282">
        <v>-0.6</v>
      </c>
      <c r="J12" s="184" t="s">
        <v>375</v>
      </c>
      <c r="K12" s="158">
        <v>453.90800000000002</v>
      </c>
      <c r="L12" s="80">
        <v>-0.3</v>
      </c>
      <c r="M12" s="282">
        <v>0.6</v>
      </c>
      <c r="N12" s="180" t="s">
        <v>374</v>
      </c>
    </row>
    <row r="13" spans="1:14" s="42" customFormat="1" ht="12" customHeight="1">
      <c r="A13" s="36">
        <v>2016</v>
      </c>
      <c r="B13" s="37"/>
      <c r="C13" s="150">
        <v>2465.5859999999998</v>
      </c>
      <c r="D13" s="80">
        <v>9.3000000000000007</v>
      </c>
      <c r="E13" s="282">
        <v>7.9</v>
      </c>
      <c r="F13" s="182" t="s">
        <v>374</v>
      </c>
      <c r="G13" s="152">
        <v>1948.123</v>
      </c>
      <c r="H13" s="39">
        <v>10.7</v>
      </c>
      <c r="I13" s="282">
        <v>9.6999999999999993</v>
      </c>
      <c r="J13" s="182" t="s">
        <v>374</v>
      </c>
      <c r="K13" s="158">
        <v>478.71</v>
      </c>
      <c r="L13" s="80">
        <v>5.5</v>
      </c>
      <c r="M13" s="282">
        <v>5.0999999999999996</v>
      </c>
      <c r="N13" s="180" t="s">
        <v>374</v>
      </c>
    </row>
    <row r="14" spans="1:14" s="42" customFormat="1" ht="12" customHeight="1">
      <c r="A14" s="36">
        <v>2017</v>
      </c>
      <c r="B14" s="37"/>
      <c r="C14" s="150">
        <v>2523.627</v>
      </c>
      <c r="D14" s="80">
        <v>2.4</v>
      </c>
      <c r="E14" s="282">
        <v>3.8</v>
      </c>
      <c r="F14" s="182" t="s">
        <v>374</v>
      </c>
      <c r="G14" s="152">
        <v>1978.2429999999999</v>
      </c>
      <c r="H14" s="39">
        <v>1.5</v>
      </c>
      <c r="I14" s="282">
        <v>2.8</v>
      </c>
      <c r="J14" s="182" t="s">
        <v>374</v>
      </c>
      <c r="K14" s="158">
        <v>511.23</v>
      </c>
      <c r="L14" s="80">
        <v>6.8</v>
      </c>
      <c r="M14" s="282">
        <v>4.3</v>
      </c>
      <c r="N14" s="180" t="s">
        <v>374</v>
      </c>
    </row>
    <row r="15" spans="1:14" s="42" customFormat="1" ht="12" customHeight="1">
      <c r="A15" s="36">
        <v>2018</v>
      </c>
      <c r="B15" s="37"/>
      <c r="C15" s="150">
        <v>2617.4540000000002</v>
      </c>
      <c r="D15" s="80">
        <v>3.7</v>
      </c>
      <c r="E15" s="282">
        <v>3.9</v>
      </c>
      <c r="F15" s="182" t="s">
        <v>374</v>
      </c>
      <c r="G15" s="152">
        <v>2090.0230000000001</v>
      </c>
      <c r="H15" s="39">
        <v>5.7</v>
      </c>
      <c r="I15" s="282">
        <v>5.0999999999999996</v>
      </c>
      <c r="J15" s="182" t="s">
        <v>374</v>
      </c>
      <c r="K15" s="158">
        <v>493.47199999999998</v>
      </c>
      <c r="L15" s="80">
        <v>-3.5</v>
      </c>
      <c r="M15" s="282">
        <v>-0.6</v>
      </c>
      <c r="N15" s="186" t="s">
        <v>375</v>
      </c>
    </row>
    <row r="16" spans="1:14" s="42" customFormat="1" ht="12" customHeight="1">
      <c r="A16" s="36"/>
      <c r="B16" s="37"/>
      <c r="C16" s="150"/>
      <c r="D16" s="80"/>
      <c r="E16" s="283"/>
      <c r="F16" s="183"/>
      <c r="G16" s="152"/>
      <c r="H16" s="39"/>
      <c r="I16" s="283"/>
      <c r="J16" s="183"/>
      <c r="K16" s="158"/>
      <c r="L16" s="80"/>
      <c r="M16" s="283"/>
      <c r="N16" s="181"/>
    </row>
    <row r="17" spans="1:14" s="42" customFormat="1" ht="12" customHeight="1">
      <c r="A17" s="36">
        <v>2019</v>
      </c>
      <c r="B17" s="37"/>
      <c r="C17" s="150">
        <v>2792.444</v>
      </c>
      <c r="D17" s="80">
        <v>6.7</v>
      </c>
      <c r="E17" s="282">
        <v>6.9</v>
      </c>
      <c r="F17" s="182" t="s">
        <v>374</v>
      </c>
      <c r="G17" s="152">
        <v>2224.8719999999998</v>
      </c>
      <c r="H17" s="39">
        <v>6.5</v>
      </c>
      <c r="I17" s="282">
        <v>7.2</v>
      </c>
      <c r="J17" s="182" t="s">
        <v>374</v>
      </c>
      <c r="K17" s="158">
        <v>536.77499999999998</v>
      </c>
      <c r="L17" s="80">
        <v>8.8000000000000007</v>
      </c>
      <c r="M17" s="282">
        <v>7.9</v>
      </c>
      <c r="N17" s="180" t="s">
        <v>374</v>
      </c>
    </row>
    <row r="18" spans="1:14" s="49" customFormat="1" ht="12" customHeight="1">
      <c r="A18" s="43" t="s">
        <v>90</v>
      </c>
      <c r="B18" s="44"/>
      <c r="C18" s="151">
        <v>539.70500000000004</v>
      </c>
      <c r="D18" s="81">
        <v>4.4000000000000004</v>
      </c>
      <c r="E18" s="284">
        <v>3.9</v>
      </c>
      <c r="F18" s="182" t="s">
        <v>374</v>
      </c>
      <c r="G18" s="153">
        <v>434.06599999999997</v>
      </c>
      <c r="H18" s="45">
        <v>3.4</v>
      </c>
      <c r="I18" s="284">
        <v>4.4000000000000004</v>
      </c>
      <c r="J18" s="182" t="s">
        <v>374</v>
      </c>
      <c r="K18" s="159">
        <v>99.337999999999994</v>
      </c>
      <c r="L18" s="81">
        <v>10.3</v>
      </c>
      <c r="M18" s="284">
        <v>5.0999999999999996</v>
      </c>
      <c r="N18" s="180" t="s">
        <v>374</v>
      </c>
    </row>
    <row r="19" spans="1:14" s="49" customFormat="1" ht="12" customHeight="1">
      <c r="A19" s="43" t="s">
        <v>91</v>
      </c>
      <c r="B19" s="44"/>
      <c r="C19" s="151">
        <v>660.06</v>
      </c>
      <c r="D19" s="81">
        <v>4</v>
      </c>
      <c r="E19" s="284">
        <v>6</v>
      </c>
      <c r="F19" s="182" t="s">
        <v>374</v>
      </c>
      <c r="G19" s="153">
        <v>519.96299999999997</v>
      </c>
      <c r="H19" s="45">
        <v>2.6</v>
      </c>
      <c r="I19" s="284">
        <v>6</v>
      </c>
      <c r="J19" s="182" t="s">
        <v>374</v>
      </c>
      <c r="K19" s="159">
        <v>132.44300000000001</v>
      </c>
      <c r="L19" s="81">
        <v>11.5</v>
      </c>
      <c r="M19" s="284">
        <v>8.4</v>
      </c>
      <c r="N19" s="180" t="s">
        <v>374</v>
      </c>
    </row>
    <row r="20" spans="1:14" s="49" customFormat="1" ht="12" customHeight="1">
      <c r="A20" s="43" t="s">
        <v>92</v>
      </c>
      <c r="B20" s="44"/>
      <c r="C20" s="151">
        <v>717.71500000000003</v>
      </c>
      <c r="D20" s="81">
        <v>10.7</v>
      </c>
      <c r="E20" s="284">
        <v>8.4</v>
      </c>
      <c r="F20" s="182" t="s">
        <v>374</v>
      </c>
      <c r="G20" s="153">
        <v>572.08399999999995</v>
      </c>
      <c r="H20" s="45">
        <v>12.7</v>
      </c>
      <c r="I20" s="284">
        <v>8.8000000000000007</v>
      </c>
      <c r="J20" s="182" t="s">
        <v>374</v>
      </c>
      <c r="K20" s="159">
        <v>137.36600000000001</v>
      </c>
      <c r="L20" s="81">
        <v>4.5</v>
      </c>
      <c r="M20" s="284">
        <v>9</v>
      </c>
      <c r="N20" s="180" t="s">
        <v>374</v>
      </c>
    </row>
    <row r="21" spans="1:14" s="49" customFormat="1" ht="12" customHeight="1">
      <c r="A21" s="43" t="s">
        <v>93</v>
      </c>
      <c r="B21" s="44"/>
      <c r="C21" s="151">
        <v>874.96400000000006</v>
      </c>
      <c r="D21" s="81">
        <v>7.1</v>
      </c>
      <c r="E21" s="284">
        <v>9.3000000000000007</v>
      </c>
      <c r="F21" s="182" t="s">
        <v>374</v>
      </c>
      <c r="G21" s="153">
        <v>698.75900000000001</v>
      </c>
      <c r="H21" s="45">
        <v>6.6</v>
      </c>
      <c r="I21" s="284">
        <v>9.6999999999999993</v>
      </c>
      <c r="J21" s="182" t="s">
        <v>374</v>
      </c>
      <c r="K21" s="159">
        <v>167.62799999999999</v>
      </c>
      <c r="L21" s="81">
        <v>9.5</v>
      </c>
      <c r="M21" s="284">
        <v>8.9</v>
      </c>
      <c r="N21" s="180" t="s">
        <v>374</v>
      </c>
    </row>
    <row r="22" spans="1:14" s="49" customFormat="1" ht="12" customHeight="1">
      <c r="A22" s="43"/>
      <c r="B22" s="50"/>
      <c r="C22" s="151"/>
      <c r="D22" s="81"/>
      <c r="E22" s="283"/>
      <c r="F22" s="183"/>
      <c r="G22" s="153"/>
      <c r="H22" s="45"/>
      <c r="I22" s="283"/>
      <c r="J22" s="183"/>
      <c r="K22" s="159"/>
      <c r="L22" s="81"/>
      <c r="M22" s="283"/>
      <c r="N22" s="181"/>
    </row>
    <row r="23" spans="1:14" s="42" customFormat="1" ht="12" customHeight="1">
      <c r="A23" s="36">
        <v>2020</v>
      </c>
      <c r="B23" s="37"/>
      <c r="C23" s="150">
        <v>3037.047</v>
      </c>
      <c r="D23" s="80">
        <v>8.8000000000000007</v>
      </c>
      <c r="E23" s="282">
        <v>2.6</v>
      </c>
      <c r="F23" s="182" t="s">
        <v>376</v>
      </c>
      <c r="G23" s="152">
        <v>2397.4029999999998</v>
      </c>
      <c r="H23" s="39">
        <v>7.8</v>
      </c>
      <c r="I23" s="282">
        <v>1.1000000000000001</v>
      </c>
      <c r="J23" s="182" t="s">
        <v>376</v>
      </c>
      <c r="K23" s="158">
        <v>606.57600000000002</v>
      </c>
      <c r="L23" s="80">
        <v>13</v>
      </c>
      <c r="M23" s="282">
        <v>9.5</v>
      </c>
      <c r="N23" s="180" t="s">
        <v>374</v>
      </c>
    </row>
    <row r="24" spans="1:14" s="49" customFormat="1" ht="12" customHeight="1">
      <c r="A24" s="43" t="s">
        <v>90</v>
      </c>
      <c r="B24" s="44"/>
      <c r="C24" s="151">
        <v>612.61599999999999</v>
      </c>
      <c r="D24" s="81">
        <v>13.5</v>
      </c>
      <c r="E24" s="284">
        <v>8.4</v>
      </c>
      <c r="F24" s="182" t="s">
        <v>374</v>
      </c>
      <c r="G24" s="153">
        <v>492.63900000000001</v>
      </c>
      <c r="H24" s="45">
        <v>13.5</v>
      </c>
      <c r="I24" s="284">
        <v>8.9</v>
      </c>
      <c r="J24" s="182" t="s">
        <v>374</v>
      </c>
      <c r="K24" s="159">
        <v>113.203</v>
      </c>
      <c r="L24" s="81">
        <v>14</v>
      </c>
      <c r="M24" s="284">
        <v>8.1999999999999993</v>
      </c>
      <c r="N24" s="180" t="s">
        <v>374</v>
      </c>
    </row>
    <row r="25" spans="1:14" s="49" customFormat="1" ht="12" customHeight="1">
      <c r="A25" s="43" t="s">
        <v>91</v>
      </c>
      <c r="B25" s="44"/>
      <c r="C25" s="151">
        <v>695.99800000000005</v>
      </c>
      <c r="D25" s="81">
        <v>5.4</v>
      </c>
      <c r="E25" s="284">
        <v>5.3</v>
      </c>
      <c r="F25" s="182" t="s">
        <v>376</v>
      </c>
      <c r="G25" s="159">
        <v>553.21400000000006</v>
      </c>
      <c r="H25" s="81">
        <v>6.4</v>
      </c>
      <c r="I25" s="284">
        <v>4.9000000000000004</v>
      </c>
      <c r="J25" s="182" t="s">
        <v>376</v>
      </c>
      <c r="K25" s="159">
        <v>134.447</v>
      </c>
      <c r="L25" s="81">
        <v>1.5</v>
      </c>
      <c r="M25" s="284">
        <v>7.7</v>
      </c>
      <c r="N25" s="180" t="s">
        <v>374</v>
      </c>
    </row>
    <row r="26" spans="1:14" s="49" customFormat="1" ht="12" customHeight="1">
      <c r="A26" s="43" t="s">
        <v>92</v>
      </c>
      <c r="B26" s="44"/>
      <c r="C26" s="151">
        <v>709.01</v>
      </c>
      <c r="D26" s="81">
        <v>-1.2</v>
      </c>
      <c r="E26" s="284">
        <v>0.4</v>
      </c>
      <c r="F26" s="185" t="s">
        <v>376</v>
      </c>
      <c r="G26" s="153">
        <v>545.99800000000005</v>
      </c>
      <c r="H26" s="45">
        <v>-4.5999999999999996</v>
      </c>
      <c r="I26" s="284">
        <v>-1.8</v>
      </c>
      <c r="J26" s="184" t="s">
        <v>373</v>
      </c>
      <c r="K26" s="159">
        <v>155.08500000000001</v>
      </c>
      <c r="L26" s="81">
        <v>12.9</v>
      </c>
      <c r="M26" s="284">
        <v>9.8000000000000007</v>
      </c>
      <c r="N26" s="180" t="s">
        <v>374</v>
      </c>
    </row>
    <row r="27" spans="1:14" s="49" customFormat="1" ht="12" customHeight="1">
      <c r="A27" s="43" t="s">
        <v>93</v>
      </c>
      <c r="B27" s="44"/>
      <c r="C27" s="151">
        <v>1019.423</v>
      </c>
      <c r="D27" s="81">
        <v>16.5</v>
      </c>
      <c r="E27" s="284">
        <v>-3.2</v>
      </c>
      <c r="F27" s="184" t="s">
        <v>373</v>
      </c>
      <c r="G27" s="153">
        <v>805.55200000000002</v>
      </c>
      <c r="H27" s="45">
        <v>15.3</v>
      </c>
      <c r="I27" s="284">
        <v>-7</v>
      </c>
      <c r="J27" s="184" t="s">
        <v>373</v>
      </c>
      <c r="K27" s="159">
        <v>203.84100000000001</v>
      </c>
      <c r="L27" s="81">
        <v>21.6</v>
      </c>
      <c r="M27" s="284">
        <v>12.3</v>
      </c>
      <c r="N27" s="180" t="s">
        <v>374</v>
      </c>
    </row>
    <row r="28" spans="1:14" s="49" customFormat="1" ht="12" customHeight="1">
      <c r="A28" s="43"/>
      <c r="B28" s="50"/>
      <c r="C28" s="151"/>
      <c r="D28" s="81"/>
      <c r="E28" s="283"/>
      <c r="F28" s="183"/>
      <c r="G28" s="153"/>
      <c r="H28" s="45"/>
      <c r="I28" s="283"/>
      <c r="J28" s="183"/>
      <c r="K28" s="159"/>
      <c r="L28" s="81"/>
      <c r="M28" s="283"/>
      <c r="N28" s="181"/>
    </row>
    <row r="29" spans="1:14" s="76" customFormat="1" ht="12" customHeight="1">
      <c r="A29" s="69" t="s">
        <v>189</v>
      </c>
      <c r="B29" s="70"/>
      <c r="C29" s="159">
        <v>3037.047</v>
      </c>
      <c r="D29" s="81">
        <v>8.8000000000000007</v>
      </c>
      <c r="E29" s="284">
        <v>2.6</v>
      </c>
      <c r="F29" s="182" t="s">
        <v>376</v>
      </c>
      <c r="G29" s="159">
        <v>2397.4029999999998</v>
      </c>
      <c r="H29" s="81">
        <v>7.8</v>
      </c>
      <c r="I29" s="284">
        <v>1.1000000000000001</v>
      </c>
      <c r="J29" s="182" t="s">
        <v>376</v>
      </c>
      <c r="K29" s="159">
        <v>606.57600000000002</v>
      </c>
      <c r="L29" s="81">
        <v>13</v>
      </c>
      <c r="M29" s="284">
        <v>9.5</v>
      </c>
      <c r="N29" s="180" t="s">
        <v>374</v>
      </c>
    </row>
    <row r="30" spans="1:14" s="22" customFormat="1" ht="12" customHeight="1">
      <c r="A30" s="65" t="s">
        <v>72</v>
      </c>
      <c r="B30" s="65"/>
      <c r="C30" s="66"/>
      <c r="D30" s="66"/>
      <c r="E30" s="27"/>
      <c r="F30" s="27"/>
      <c r="G30" s="66"/>
      <c r="H30" s="66"/>
      <c r="I30" s="27"/>
      <c r="J30" s="27"/>
      <c r="K30" s="66"/>
      <c r="L30" s="66"/>
      <c r="M30" s="27"/>
      <c r="N30" s="27"/>
    </row>
    <row r="31" spans="1:14" s="22" customFormat="1" ht="12" customHeight="1">
      <c r="A31" s="68" t="s">
        <v>202</v>
      </c>
      <c r="B31" s="68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</row>
    <row r="32" spans="1:14" s="22" customFormat="1" ht="12" customHeight="1">
      <c r="A32" s="22" t="s">
        <v>623</v>
      </c>
      <c r="B32" s="68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</row>
    <row r="33" spans="1:14" ht="12" customHeight="1">
      <c r="A33" s="68" t="s">
        <v>607</v>
      </c>
    </row>
    <row r="34" spans="1:14" ht="12" customHeight="1">
      <c r="A34" s="68" t="s">
        <v>612</v>
      </c>
    </row>
    <row r="35" spans="1:14">
      <c r="E35" s="27"/>
      <c r="F35" s="27"/>
      <c r="I35" s="27"/>
      <c r="J35" s="27"/>
      <c r="M35" s="27"/>
      <c r="N35" s="27"/>
    </row>
    <row r="36" spans="1:14">
      <c r="E36" s="27"/>
      <c r="F36" s="27"/>
      <c r="I36" s="27"/>
      <c r="J36" s="27"/>
      <c r="M36" s="27"/>
      <c r="N36" s="27"/>
    </row>
    <row r="37" spans="1:14">
      <c r="E37" s="27"/>
      <c r="F37" s="27"/>
      <c r="I37" s="27"/>
      <c r="J37" s="27"/>
      <c r="M37" s="27"/>
      <c r="N37" s="27"/>
    </row>
    <row r="38" spans="1:14">
      <c r="E38" s="27"/>
      <c r="F38" s="27"/>
      <c r="I38" s="27"/>
      <c r="J38" s="27"/>
      <c r="M38" s="27"/>
      <c r="N38" s="27"/>
    </row>
    <row r="39" spans="1:14">
      <c r="E39" s="27"/>
      <c r="F39" s="27"/>
      <c r="I39" s="27"/>
      <c r="J39" s="27"/>
      <c r="M39" s="27"/>
      <c r="N39" s="27"/>
    </row>
    <row r="40" spans="1:14">
      <c r="E40" s="27"/>
      <c r="F40" s="27"/>
      <c r="I40" s="27"/>
      <c r="J40" s="27"/>
      <c r="M40" s="27"/>
      <c r="N40" s="27"/>
    </row>
    <row r="41" spans="1:14">
      <c r="E41" s="27"/>
      <c r="F41" s="27"/>
      <c r="I41" s="27"/>
      <c r="J41" s="27"/>
      <c r="M41" s="27"/>
      <c r="N41" s="27"/>
    </row>
    <row r="42" spans="1:14">
      <c r="E42" s="27"/>
      <c r="F42" s="27"/>
      <c r="I42" s="27"/>
      <c r="J42" s="27"/>
      <c r="M42" s="27"/>
      <c r="N42" s="27"/>
    </row>
    <row r="43" spans="1:14">
      <c r="E43" s="27"/>
      <c r="F43" s="27"/>
      <c r="I43" s="27"/>
      <c r="J43" s="27"/>
      <c r="M43" s="27"/>
      <c r="N43" s="27"/>
    </row>
    <row r="44" spans="1:14">
      <c r="E44" s="27"/>
      <c r="F44" s="27"/>
      <c r="I44" s="27"/>
      <c r="J44" s="27"/>
      <c r="M44" s="27"/>
      <c r="N44" s="27"/>
    </row>
    <row r="45" spans="1:14">
      <c r="E45" s="27"/>
      <c r="F45" s="27"/>
      <c r="I45" s="27"/>
      <c r="J45" s="27"/>
      <c r="M45" s="27"/>
      <c r="N45" s="27"/>
    </row>
    <row r="46" spans="1:14">
      <c r="E46" s="27"/>
      <c r="F46" s="27"/>
      <c r="I46" s="27"/>
      <c r="J46" s="27"/>
      <c r="M46" s="27"/>
      <c r="N46" s="27"/>
    </row>
    <row r="47" spans="1:14">
      <c r="E47" s="27"/>
      <c r="F47" s="27"/>
      <c r="I47" s="27"/>
      <c r="J47" s="27"/>
      <c r="M47" s="27"/>
      <c r="N47" s="27"/>
    </row>
    <row r="48" spans="1:14">
      <c r="E48" s="27"/>
      <c r="F48" s="27"/>
      <c r="I48" s="27"/>
      <c r="J48" s="27"/>
      <c r="M48" s="27"/>
      <c r="N48" s="27"/>
    </row>
    <row r="49" spans="5:14">
      <c r="E49" s="27"/>
      <c r="F49" s="27"/>
      <c r="I49" s="27"/>
      <c r="J49" s="27"/>
      <c r="M49" s="27"/>
      <c r="N49" s="27"/>
    </row>
    <row r="50" spans="5:14">
      <c r="E50" s="27"/>
      <c r="F50" s="27"/>
      <c r="I50" s="27"/>
      <c r="J50" s="27"/>
      <c r="M50" s="27"/>
      <c r="N50" s="27"/>
    </row>
    <row r="51" spans="5:14">
      <c r="E51" s="27"/>
      <c r="F51" s="27"/>
      <c r="I51" s="27"/>
      <c r="J51" s="27"/>
      <c r="M51" s="27"/>
      <c r="N51" s="27"/>
    </row>
    <row r="52" spans="5:14">
      <c r="E52" s="27"/>
      <c r="F52" s="27"/>
      <c r="I52" s="27"/>
      <c r="J52" s="27"/>
      <c r="M52" s="27"/>
      <c r="N52" s="27"/>
    </row>
    <row r="53" spans="5:14">
      <c r="E53" s="27"/>
      <c r="F53" s="27"/>
      <c r="I53" s="27"/>
      <c r="J53" s="27"/>
      <c r="M53" s="27"/>
      <c r="N53" s="27"/>
    </row>
    <row r="54" spans="5:14">
      <c r="E54" s="27"/>
      <c r="F54" s="27"/>
      <c r="I54" s="27"/>
      <c r="J54" s="27"/>
      <c r="M54" s="27"/>
      <c r="N54" s="27"/>
    </row>
    <row r="55" spans="5:14">
      <c r="E55" s="27"/>
      <c r="F55" s="27"/>
      <c r="I55" s="27"/>
      <c r="J55" s="27"/>
      <c r="M55" s="27"/>
      <c r="N55" s="27"/>
    </row>
    <row r="56" spans="5:14">
      <c r="E56" s="27"/>
      <c r="F56" s="27"/>
      <c r="I56" s="27"/>
      <c r="J56" s="27"/>
      <c r="M56" s="27"/>
      <c r="N56" s="27"/>
    </row>
    <row r="57" spans="5:14">
      <c r="E57" s="66"/>
      <c r="F57" s="66"/>
      <c r="I57" s="66"/>
      <c r="J57" s="66"/>
      <c r="M57" s="66"/>
      <c r="N57" s="66"/>
    </row>
    <row r="58" spans="5:14">
      <c r="E58" s="27"/>
      <c r="F58" s="27"/>
      <c r="I58" s="27"/>
      <c r="J58" s="27"/>
      <c r="M58" s="27"/>
      <c r="N58" s="27"/>
    </row>
    <row r="59" spans="5:14">
      <c r="E59" s="27"/>
      <c r="F59" s="27"/>
      <c r="I59" s="27"/>
      <c r="J59" s="27"/>
      <c r="M59" s="27"/>
      <c r="N59" s="27"/>
    </row>
    <row r="60" spans="5:14">
      <c r="E60" s="27"/>
      <c r="F60" s="27"/>
      <c r="I60" s="27"/>
      <c r="J60" s="27"/>
      <c r="M60" s="27"/>
      <c r="N60" s="27"/>
    </row>
  </sheetData>
  <customSheetViews>
    <customSheetView guid="{5DD711B4-4D49-40C2-8936-109F89833E80}" showGridLines="0">
      <selection activeCell="L24" sqref="L24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14">
    <mergeCell ref="K7:K10"/>
    <mergeCell ref="L7:N9"/>
    <mergeCell ref="A5:B10"/>
    <mergeCell ref="C5:F5"/>
    <mergeCell ref="C6:C10"/>
    <mergeCell ref="D6:F9"/>
    <mergeCell ref="G6:J6"/>
    <mergeCell ref="G7:G10"/>
    <mergeCell ref="H7:J9"/>
    <mergeCell ref="G5:N5"/>
    <mergeCell ref="K6:N6"/>
    <mergeCell ref="E10:F10"/>
    <mergeCell ref="I10:J10"/>
    <mergeCell ref="M10:N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N60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4" width="9.140625" style="26" customWidth="1"/>
    <col min="5" max="5" width="6" style="26" customWidth="1"/>
    <col min="6" max="6" width="2.7109375" style="26" customWidth="1"/>
    <col min="7" max="8" width="9.140625" style="26" customWidth="1"/>
    <col min="9" max="9" width="6" style="26" customWidth="1"/>
    <col min="10" max="10" width="2.7109375" style="26" customWidth="1"/>
    <col min="11" max="12" width="9.140625" style="26" customWidth="1"/>
    <col min="13" max="13" width="6" style="26" customWidth="1"/>
    <col min="14" max="14" width="2.7109375" style="26" customWidth="1"/>
    <col min="15" max="16384" width="11.42578125" style="26"/>
  </cols>
  <sheetData>
    <row r="1" spans="1:14" s="22" customFormat="1" ht="12" customHeight="1">
      <c r="A1" s="20" t="s">
        <v>2</v>
      </c>
      <c r="B1" s="21"/>
    </row>
    <row r="2" spans="1:14" s="22" customFormat="1" ht="12" customHeight="1">
      <c r="A2" s="20"/>
      <c r="B2" s="21"/>
    </row>
    <row r="3" spans="1:14" s="22" customFormat="1" ht="12" customHeight="1">
      <c r="A3" s="21" t="s">
        <v>590</v>
      </c>
      <c r="B3" s="21"/>
    </row>
    <row r="4" spans="1:14" ht="12" customHeight="1">
      <c r="A4" s="24" t="s">
        <v>85</v>
      </c>
    </row>
    <row r="5" spans="1:14" s="28" customFormat="1" ht="12" customHeight="1">
      <c r="A5" s="309" t="s">
        <v>46</v>
      </c>
      <c r="B5" s="329"/>
      <c r="C5" s="332" t="s">
        <v>130</v>
      </c>
      <c r="D5" s="333"/>
      <c r="E5" s="333"/>
      <c r="F5" s="333"/>
      <c r="G5" s="332" t="s">
        <v>678</v>
      </c>
      <c r="H5" s="333"/>
      <c r="I5" s="333"/>
      <c r="J5" s="333"/>
      <c r="K5" s="333"/>
      <c r="L5" s="333"/>
      <c r="M5" s="333"/>
      <c r="N5" s="333"/>
    </row>
    <row r="6" spans="1:14" s="28" customFormat="1" ht="12" customHeight="1">
      <c r="A6" s="311"/>
      <c r="B6" s="330"/>
      <c r="C6" s="357" t="s">
        <v>192</v>
      </c>
      <c r="D6" s="317" t="s">
        <v>75</v>
      </c>
      <c r="E6" s="318"/>
      <c r="F6" s="318"/>
      <c r="G6" s="323" t="s">
        <v>190</v>
      </c>
      <c r="H6" s="324"/>
      <c r="I6" s="324"/>
      <c r="J6" s="324"/>
      <c r="K6" s="323" t="s">
        <v>129</v>
      </c>
      <c r="L6" s="324"/>
      <c r="M6" s="324"/>
      <c r="N6" s="324"/>
    </row>
    <row r="7" spans="1:14" s="28" customFormat="1" ht="12" customHeight="1">
      <c r="A7" s="311"/>
      <c r="B7" s="330"/>
      <c r="C7" s="315"/>
      <c r="D7" s="319"/>
      <c r="E7" s="320"/>
      <c r="F7" s="320"/>
      <c r="G7" s="317" t="s">
        <v>192</v>
      </c>
      <c r="H7" s="317" t="s">
        <v>75</v>
      </c>
      <c r="I7" s="318"/>
      <c r="J7" s="318"/>
      <c r="K7" s="317" t="s">
        <v>192</v>
      </c>
      <c r="L7" s="317" t="s">
        <v>75</v>
      </c>
      <c r="M7" s="318"/>
      <c r="N7" s="318"/>
    </row>
    <row r="8" spans="1:14" s="28" customFormat="1" ht="12" customHeight="1">
      <c r="A8" s="311"/>
      <c r="B8" s="330"/>
      <c r="C8" s="315"/>
      <c r="D8" s="319"/>
      <c r="E8" s="320"/>
      <c r="F8" s="320"/>
      <c r="G8" s="325"/>
      <c r="H8" s="325"/>
      <c r="I8" s="326"/>
      <c r="J8" s="326"/>
      <c r="K8" s="319"/>
      <c r="L8" s="325"/>
      <c r="M8" s="326"/>
      <c r="N8" s="326"/>
    </row>
    <row r="9" spans="1:14" s="28" customFormat="1" ht="12" customHeight="1">
      <c r="A9" s="311"/>
      <c r="B9" s="330"/>
      <c r="C9" s="315"/>
      <c r="D9" s="321"/>
      <c r="E9" s="322"/>
      <c r="F9" s="322"/>
      <c r="G9" s="325"/>
      <c r="H9" s="327"/>
      <c r="I9" s="328"/>
      <c r="J9" s="328"/>
      <c r="K9" s="319"/>
      <c r="L9" s="327"/>
      <c r="M9" s="328"/>
      <c r="N9" s="328"/>
    </row>
    <row r="10" spans="1:14" s="28" customFormat="1" ht="12" customHeight="1">
      <c r="A10" s="313"/>
      <c r="B10" s="331"/>
      <c r="C10" s="316"/>
      <c r="D10" s="29" t="s">
        <v>83</v>
      </c>
      <c r="E10" s="336" t="s">
        <v>89</v>
      </c>
      <c r="F10" s="338"/>
      <c r="G10" s="370"/>
      <c r="H10" s="29" t="s">
        <v>83</v>
      </c>
      <c r="I10" s="336" t="s">
        <v>89</v>
      </c>
      <c r="J10" s="338"/>
      <c r="K10" s="369"/>
      <c r="L10" s="29" t="s">
        <v>83</v>
      </c>
      <c r="M10" s="336" t="s">
        <v>89</v>
      </c>
      <c r="N10" s="337"/>
    </row>
    <row r="11" spans="1:14" ht="12" customHeight="1">
      <c r="A11" s="30"/>
      <c r="B11" s="31"/>
      <c r="C11" s="32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</row>
    <row r="12" spans="1:14" s="42" customFormat="1" ht="12" customHeight="1">
      <c r="A12" s="36">
        <v>2015</v>
      </c>
      <c r="B12" s="37"/>
      <c r="C12" s="150">
        <v>24957</v>
      </c>
      <c r="D12" s="80">
        <v>0.7</v>
      </c>
      <c r="E12" s="285" t="s">
        <v>357</v>
      </c>
      <c r="F12" s="185" t="s">
        <v>377</v>
      </c>
      <c r="G12" s="152">
        <v>18861</v>
      </c>
      <c r="H12" s="39">
        <v>1.7</v>
      </c>
      <c r="I12" s="282">
        <v>0.9</v>
      </c>
      <c r="J12" s="182" t="s">
        <v>374</v>
      </c>
      <c r="K12" s="152">
        <v>6098</v>
      </c>
      <c r="L12" s="39">
        <v>-2.1</v>
      </c>
      <c r="M12" s="282">
        <v>-2.1</v>
      </c>
      <c r="N12" s="184" t="s">
        <v>373</v>
      </c>
    </row>
    <row r="13" spans="1:14" s="42" customFormat="1" ht="12" customHeight="1">
      <c r="A13" s="36">
        <v>2016</v>
      </c>
      <c r="B13" s="37"/>
      <c r="C13" s="150">
        <v>25709</v>
      </c>
      <c r="D13" s="80">
        <v>3</v>
      </c>
      <c r="E13" s="282">
        <v>2.6</v>
      </c>
      <c r="F13" s="182" t="s">
        <v>374</v>
      </c>
      <c r="G13" s="152">
        <v>19438</v>
      </c>
      <c r="H13" s="39">
        <v>3.1</v>
      </c>
      <c r="I13" s="282">
        <v>2.8</v>
      </c>
      <c r="J13" s="182" t="s">
        <v>374</v>
      </c>
      <c r="K13" s="152">
        <v>6272</v>
      </c>
      <c r="L13" s="39">
        <v>2.9</v>
      </c>
      <c r="M13" s="282">
        <v>2.9</v>
      </c>
      <c r="N13" s="182" t="s">
        <v>374</v>
      </c>
    </row>
    <row r="14" spans="1:14" s="42" customFormat="1" ht="12" customHeight="1">
      <c r="A14" s="36">
        <v>2017</v>
      </c>
      <c r="B14" s="37"/>
      <c r="C14" s="150">
        <v>26319</v>
      </c>
      <c r="D14" s="80">
        <v>2.4</v>
      </c>
      <c r="E14" s="282">
        <v>2.2999999999999998</v>
      </c>
      <c r="F14" s="182" t="s">
        <v>374</v>
      </c>
      <c r="G14" s="152">
        <v>19824</v>
      </c>
      <c r="H14" s="39">
        <v>2</v>
      </c>
      <c r="I14" s="282">
        <v>1.8</v>
      </c>
      <c r="J14" s="182" t="s">
        <v>376</v>
      </c>
      <c r="K14" s="152">
        <v>6495</v>
      </c>
      <c r="L14" s="39">
        <v>3.6</v>
      </c>
      <c r="M14" s="282">
        <v>2.7</v>
      </c>
      <c r="N14" s="182" t="s">
        <v>376</v>
      </c>
    </row>
    <row r="15" spans="1:14" s="42" customFormat="1" ht="12" customHeight="1">
      <c r="A15" s="36">
        <v>2018</v>
      </c>
      <c r="B15" s="37"/>
      <c r="C15" s="150">
        <v>24735</v>
      </c>
      <c r="D15" s="80">
        <v>-6</v>
      </c>
      <c r="E15" s="282">
        <v>-4.7</v>
      </c>
      <c r="F15" s="184" t="s">
        <v>373</v>
      </c>
      <c r="G15" s="152">
        <v>18682</v>
      </c>
      <c r="H15" s="39">
        <v>-5.8</v>
      </c>
      <c r="I15" s="282">
        <v>-4.5999999999999996</v>
      </c>
      <c r="J15" s="184" t="s">
        <v>373</v>
      </c>
      <c r="K15" s="152">
        <v>6053</v>
      </c>
      <c r="L15" s="39">
        <v>-6.8</v>
      </c>
      <c r="M15" s="282">
        <v>-5.2</v>
      </c>
      <c r="N15" s="184" t="s">
        <v>373</v>
      </c>
    </row>
    <row r="16" spans="1:14" s="42" customFormat="1" ht="12" customHeight="1">
      <c r="A16" s="36"/>
      <c r="B16" s="37"/>
      <c r="C16" s="150"/>
      <c r="D16" s="80"/>
      <c r="E16" s="283"/>
      <c r="F16" s="183"/>
      <c r="G16" s="152"/>
      <c r="H16" s="39"/>
      <c r="I16" s="283"/>
      <c r="J16" s="183"/>
      <c r="K16" s="152"/>
      <c r="L16" s="39"/>
      <c r="M16" s="283"/>
      <c r="N16" s="183"/>
    </row>
    <row r="17" spans="1:14" s="42" customFormat="1" ht="12" customHeight="1">
      <c r="A17" s="36">
        <v>2019</v>
      </c>
      <c r="B17" s="37"/>
      <c r="C17" s="150">
        <v>25001</v>
      </c>
      <c r="D17" s="80">
        <v>1.1000000000000001</v>
      </c>
      <c r="E17" s="282">
        <v>0.8</v>
      </c>
      <c r="F17" s="182" t="s">
        <v>374</v>
      </c>
      <c r="G17" s="152">
        <v>18780</v>
      </c>
      <c r="H17" s="39">
        <v>0.5</v>
      </c>
      <c r="I17" s="282">
        <v>0.3</v>
      </c>
      <c r="J17" s="185" t="s">
        <v>374</v>
      </c>
      <c r="K17" s="152">
        <v>6223</v>
      </c>
      <c r="L17" s="39">
        <v>2.8</v>
      </c>
      <c r="M17" s="282">
        <v>2.4</v>
      </c>
      <c r="N17" s="182" t="s">
        <v>374</v>
      </c>
    </row>
    <row r="18" spans="1:14" s="49" customFormat="1" ht="12" customHeight="1">
      <c r="A18" s="43" t="s">
        <v>90</v>
      </c>
      <c r="B18" s="44"/>
      <c r="C18" s="151">
        <v>6210</v>
      </c>
      <c r="D18" s="81">
        <v>2.6</v>
      </c>
      <c r="E18" s="284">
        <v>-0.2</v>
      </c>
      <c r="F18" s="185" t="s">
        <v>375</v>
      </c>
      <c r="G18" s="153">
        <v>4693</v>
      </c>
      <c r="H18" s="45">
        <v>1</v>
      </c>
      <c r="I18" s="284">
        <v>-0.7</v>
      </c>
      <c r="J18" s="184" t="s">
        <v>375</v>
      </c>
      <c r="K18" s="153">
        <v>1517</v>
      </c>
      <c r="L18" s="45">
        <v>7.8</v>
      </c>
      <c r="M18" s="284">
        <v>1.2</v>
      </c>
      <c r="N18" s="182" t="s">
        <v>374</v>
      </c>
    </row>
    <row r="19" spans="1:14" s="49" customFormat="1" ht="12" customHeight="1">
      <c r="A19" s="43" t="s">
        <v>91</v>
      </c>
      <c r="B19" s="44"/>
      <c r="C19" s="151">
        <v>6304</v>
      </c>
      <c r="D19" s="81">
        <v>1</v>
      </c>
      <c r="E19" s="284">
        <v>1.3</v>
      </c>
      <c r="F19" s="182" t="s">
        <v>374</v>
      </c>
      <c r="G19" s="153">
        <v>4731</v>
      </c>
      <c r="H19" s="45">
        <v>0.8</v>
      </c>
      <c r="I19" s="284">
        <v>0.8</v>
      </c>
      <c r="J19" s="182" t="s">
        <v>374</v>
      </c>
      <c r="K19" s="153">
        <v>1573</v>
      </c>
      <c r="L19" s="45">
        <v>1.7</v>
      </c>
      <c r="M19" s="284">
        <v>2.8</v>
      </c>
      <c r="N19" s="182" t="s">
        <v>374</v>
      </c>
    </row>
    <row r="20" spans="1:14" s="49" customFormat="1" ht="12" customHeight="1">
      <c r="A20" s="43" t="s">
        <v>92</v>
      </c>
      <c r="B20" s="44"/>
      <c r="C20" s="151">
        <v>6479</v>
      </c>
      <c r="D20" s="81">
        <v>2.1</v>
      </c>
      <c r="E20" s="284">
        <v>1.4</v>
      </c>
      <c r="F20" s="182" t="s">
        <v>374</v>
      </c>
      <c r="G20" s="153">
        <v>4835</v>
      </c>
      <c r="H20" s="45">
        <v>1.9</v>
      </c>
      <c r="I20" s="284">
        <v>1</v>
      </c>
      <c r="J20" s="182" t="s">
        <v>376</v>
      </c>
      <c r="K20" s="153">
        <v>1645</v>
      </c>
      <c r="L20" s="45">
        <v>2.6</v>
      </c>
      <c r="M20" s="284">
        <v>3.2</v>
      </c>
      <c r="N20" s="182" t="s">
        <v>374</v>
      </c>
    </row>
    <row r="21" spans="1:14" s="49" customFormat="1" ht="12" customHeight="1">
      <c r="A21" s="43" t="s">
        <v>93</v>
      </c>
      <c r="B21" s="44"/>
      <c r="C21" s="151">
        <v>6008</v>
      </c>
      <c r="D21" s="81">
        <v>-1.4</v>
      </c>
      <c r="E21" s="284">
        <v>0.8</v>
      </c>
      <c r="F21" s="182" t="s">
        <v>374</v>
      </c>
      <c r="G21" s="153">
        <v>4521</v>
      </c>
      <c r="H21" s="45">
        <v>-1.7</v>
      </c>
      <c r="I21" s="284">
        <v>0.3</v>
      </c>
      <c r="J21" s="185" t="s">
        <v>376</v>
      </c>
      <c r="K21" s="153">
        <v>1488</v>
      </c>
      <c r="L21" s="45">
        <v>-0.5</v>
      </c>
      <c r="M21" s="284">
        <v>2.6</v>
      </c>
      <c r="N21" s="182" t="s">
        <v>374</v>
      </c>
    </row>
    <row r="22" spans="1:14" s="49" customFormat="1" ht="12" customHeight="1">
      <c r="A22" s="43"/>
      <c r="B22" s="50"/>
      <c r="C22" s="151"/>
      <c r="D22" s="81"/>
      <c r="E22" s="283"/>
      <c r="F22" s="183"/>
      <c r="G22" s="153"/>
      <c r="H22" s="45"/>
      <c r="I22" s="283"/>
      <c r="J22" s="183"/>
      <c r="K22" s="153"/>
      <c r="L22" s="45"/>
      <c r="M22" s="283"/>
      <c r="N22" s="183"/>
    </row>
    <row r="23" spans="1:14" s="42" customFormat="1" ht="12" customHeight="1">
      <c r="A23" s="36">
        <v>2020</v>
      </c>
      <c r="B23" s="37"/>
      <c r="C23" s="156">
        <v>25346</v>
      </c>
      <c r="D23" s="80">
        <v>1.4</v>
      </c>
      <c r="E23" s="282">
        <v>0.2</v>
      </c>
      <c r="F23" s="185" t="s">
        <v>376</v>
      </c>
      <c r="G23" s="92">
        <v>18874</v>
      </c>
      <c r="H23" s="39">
        <v>0.5</v>
      </c>
      <c r="I23" s="282">
        <v>-0.5</v>
      </c>
      <c r="J23" s="184" t="s">
        <v>373</v>
      </c>
      <c r="K23" s="92">
        <v>6471</v>
      </c>
      <c r="L23" s="39">
        <v>4</v>
      </c>
      <c r="M23" s="282">
        <v>3.1</v>
      </c>
      <c r="N23" s="182" t="s">
        <v>374</v>
      </c>
    </row>
    <row r="24" spans="1:14" s="49" customFormat="1" ht="12" customHeight="1">
      <c r="A24" s="43" t="s">
        <v>90</v>
      </c>
      <c r="B24" s="44"/>
      <c r="C24" s="157">
        <v>6387</v>
      </c>
      <c r="D24" s="81">
        <v>2.9</v>
      </c>
      <c r="E24" s="284">
        <v>0.5</v>
      </c>
      <c r="F24" s="182" t="s">
        <v>374</v>
      </c>
      <c r="G24" s="93">
        <v>4775</v>
      </c>
      <c r="H24" s="45">
        <v>1.7</v>
      </c>
      <c r="I24" s="284">
        <v>-0.1</v>
      </c>
      <c r="J24" s="185" t="s">
        <v>375</v>
      </c>
      <c r="K24" s="93">
        <v>1612</v>
      </c>
      <c r="L24" s="45">
        <v>6.3</v>
      </c>
      <c r="M24" s="284">
        <v>2.8</v>
      </c>
      <c r="N24" s="182" t="s">
        <v>374</v>
      </c>
    </row>
    <row r="25" spans="1:14" s="49" customFormat="1" ht="12" customHeight="1">
      <c r="A25" s="43" t="s">
        <v>91</v>
      </c>
      <c r="B25" s="44"/>
      <c r="C25" s="157">
        <v>6338</v>
      </c>
      <c r="D25" s="81">
        <v>0.5</v>
      </c>
      <c r="E25" s="284">
        <v>0.6</v>
      </c>
      <c r="F25" s="182" t="s">
        <v>374</v>
      </c>
      <c r="G25" s="94">
        <v>4712</v>
      </c>
      <c r="H25" s="81">
        <v>-0.4</v>
      </c>
      <c r="I25" s="284">
        <v>-0.3</v>
      </c>
      <c r="J25" s="185" t="s">
        <v>373</v>
      </c>
      <c r="K25" s="94">
        <v>1626</v>
      </c>
      <c r="L25" s="81">
        <v>3.4</v>
      </c>
      <c r="M25" s="284">
        <v>3.5</v>
      </c>
      <c r="N25" s="182" t="s">
        <v>374</v>
      </c>
    </row>
    <row r="26" spans="1:14" s="49" customFormat="1" ht="12" customHeight="1">
      <c r="A26" s="43" t="s">
        <v>92</v>
      </c>
      <c r="B26" s="44"/>
      <c r="C26" s="157">
        <v>6486</v>
      </c>
      <c r="D26" s="81">
        <v>0.1</v>
      </c>
      <c r="E26" s="284">
        <v>0.1</v>
      </c>
      <c r="F26" s="185" t="s">
        <v>376</v>
      </c>
      <c r="G26" s="93">
        <v>4809</v>
      </c>
      <c r="H26" s="45">
        <v>-0.5</v>
      </c>
      <c r="I26" s="284">
        <v>-0.6</v>
      </c>
      <c r="J26" s="184" t="s">
        <v>373</v>
      </c>
      <c r="K26" s="93">
        <v>1677</v>
      </c>
      <c r="L26" s="45">
        <v>1.9</v>
      </c>
      <c r="M26" s="284">
        <v>3.2</v>
      </c>
      <c r="N26" s="182" t="s">
        <v>374</v>
      </c>
    </row>
    <row r="27" spans="1:14" s="49" customFormat="1" ht="12" customHeight="1">
      <c r="A27" s="43" t="s">
        <v>93</v>
      </c>
      <c r="B27" s="44"/>
      <c r="C27" s="157">
        <v>6135</v>
      </c>
      <c r="D27" s="81">
        <v>2.1</v>
      </c>
      <c r="E27" s="284">
        <v>-0.7</v>
      </c>
      <c r="F27" s="184" t="s">
        <v>373</v>
      </c>
      <c r="G27" s="93">
        <v>4578</v>
      </c>
      <c r="H27" s="45">
        <v>1.3</v>
      </c>
      <c r="I27" s="284">
        <v>-1</v>
      </c>
      <c r="J27" s="184" t="s">
        <v>373</v>
      </c>
      <c r="K27" s="93">
        <v>1556</v>
      </c>
      <c r="L27" s="45">
        <v>4.5999999999999996</v>
      </c>
      <c r="M27" s="284">
        <v>2.7</v>
      </c>
      <c r="N27" s="182" t="s">
        <v>374</v>
      </c>
    </row>
    <row r="28" spans="1:14" s="49" customFormat="1" ht="12" customHeight="1">
      <c r="A28" s="43"/>
      <c r="B28" s="50"/>
      <c r="C28" s="151"/>
      <c r="D28" s="81"/>
      <c r="E28" s="283"/>
      <c r="F28" s="183"/>
      <c r="G28" s="153"/>
      <c r="H28" s="45"/>
      <c r="I28" s="283"/>
      <c r="J28" s="183"/>
      <c r="K28" s="153"/>
      <c r="L28" s="45"/>
      <c r="M28" s="283"/>
      <c r="N28" s="183"/>
    </row>
    <row r="29" spans="1:14" s="76" customFormat="1" ht="12" customHeight="1">
      <c r="A29" s="69" t="s">
        <v>189</v>
      </c>
      <c r="B29" s="70"/>
      <c r="C29" s="94">
        <v>25346</v>
      </c>
      <c r="D29" s="81">
        <v>1.4</v>
      </c>
      <c r="E29" s="284">
        <v>0.2</v>
      </c>
      <c r="F29" s="185" t="s">
        <v>376</v>
      </c>
      <c r="G29" s="94">
        <v>18874</v>
      </c>
      <c r="H29" s="81">
        <v>0.5</v>
      </c>
      <c r="I29" s="284">
        <v>-0.5</v>
      </c>
      <c r="J29" s="184" t="s">
        <v>373</v>
      </c>
      <c r="K29" s="94">
        <v>6471</v>
      </c>
      <c r="L29" s="81">
        <v>4</v>
      </c>
      <c r="M29" s="284">
        <v>3.1</v>
      </c>
      <c r="N29" s="182" t="s">
        <v>374</v>
      </c>
    </row>
    <row r="30" spans="1:14" s="22" customFormat="1" ht="12" customHeight="1">
      <c r="A30" s="65" t="s">
        <v>72</v>
      </c>
      <c r="B30" s="65"/>
      <c r="C30" s="66"/>
      <c r="D30" s="66"/>
      <c r="E30" s="27"/>
      <c r="F30" s="27"/>
      <c r="G30" s="66"/>
      <c r="H30" s="66"/>
      <c r="I30" s="27"/>
      <c r="J30" s="27"/>
      <c r="K30" s="66"/>
      <c r="L30" s="66"/>
      <c r="M30" s="27"/>
      <c r="N30" s="27"/>
    </row>
    <row r="31" spans="1:14" s="22" customFormat="1" ht="12" customHeight="1">
      <c r="A31" s="68" t="s">
        <v>202</v>
      </c>
      <c r="B31" s="68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</row>
    <row r="32" spans="1:14" s="22" customFormat="1" ht="12" customHeight="1">
      <c r="A32" s="22" t="s">
        <v>624</v>
      </c>
      <c r="B32" s="68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</row>
    <row r="33" spans="1:14" ht="12" customHeight="1">
      <c r="A33" s="68" t="s">
        <v>607</v>
      </c>
    </row>
    <row r="34" spans="1:14" ht="12" customHeight="1">
      <c r="A34" s="68" t="s">
        <v>612</v>
      </c>
    </row>
    <row r="35" spans="1:14">
      <c r="E35" s="27"/>
      <c r="F35" s="27"/>
      <c r="I35" s="27"/>
      <c r="J35" s="27"/>
      <c r="M35" s="27"/>
      <c r="N35" s="27"/>
    </row>
    <row r="36" spans="1:14">
      <c r="E36" s="27"/>
      <c r="F36" s="27"/>
      <c r="I36" s="27"/>
      <c r="J36" s="27"/>
      <c r="M36" s="27"/>
      <c r="N36" s="27"/>
    </row>
    <row r="37" spans="1:14">
      <c r="E37" s="27"/>
      <c r="F37" s="27"/>
      <c r="I37" s="27"/>
      <c r="J37" s="27"/>
      <c r="M37" s="27"/>
      <c r="N37" s="27"/>
    </row>
    <row r="38" spans="1:14">
      <c r="E38" s="27"/>
      <c r="F38" s="27"/>
      <c r="I38" s="27"/>
      <c r="J38" s="27"/>
      <c r="M38" s="27"/>
      <c r="N38" s="27"/>
    </row>
    <row r="39" spans="1:14">
      <c r="E39" s="27"/>
      <c r="F39" s="27"/>
      <c r="I39" s="27"/>
      <c r="J39" s="27"/>
      <c r="M39" s="27"/>
      <c r="N39" s="27"/>
    </row>
    <row r="40" spans="1:14">
      <c r="E40" s="27"/>
      <c r="F40" s="27"/>
      <c r="I40" s="27"/>
      <c r="J40" s="27"/>
      <c r="M40" s="27"/>
      <c r="N40" s="27"/>
    </row>
    <row r="41" spans="1:14">
      <c r="E41" s="27"/>
      <c r="F41" s="27"/>
      <c r="I41" s="27"/>
      <c r="J41" s="27"/>
      <c r="M41" s="27"/>
      <c r="N41" s="27"/>
    </row>
    <row r="42" spans="1:14">
      <c r="E42" s="27"/>
      <c r="F42" s="27"/>
      <c r="I42" s="27"/>
      <c r="J42" s="27"/>
      <c r="M42" s="27"/>
      <c r="N42" s="27"/>
    </row>
    <row r="43" spans="1:14">
      <c r="E43" s="27"/>
      <c r="F43" s="27"/>
      <c r="I43" s="27"/>
      <c r="J43" s="27"/>
      <c r="M43" s="27"/>
      <c r="N43" s="27"/>
    </row>
    <row r="44" spans="1:14">
      <c r="E44" s="27"/>
      <c r="F44" s="27"/>
      <c r="I44" s="27"/>
      <c r="J44" s="27"/>
      <c r="M44" s="27"/>
      <c r="N44" s="27"/>
    </row>
    <row r="45" spans="1:14">
      <c r="E45" s="27"/>
      <c r="F45" s="27"/>
      <c r="I45" s="27"/>
      <c r="J45" s="27"/>
      <c r="M45" s="27"/>
      <c r="N45" s="27"/>
    </row>
    <row r="46" spans="1:14">
      <c r="E46" s="27"/>
      <c r="F46" s="27"/>
      <c r="I46" s="27"/>
      <c r="J46" s="27"/>
      <c r="M46" s="27"/>
      <c r="N46" s="27"/>
    </row>
    <row r="47" spans="1:14">
      <c r="E47" s="27"/>
      <c r="F47" s="27"/>
      <c r="I47" s="27"/>
      <c r="J47" s="27"/>
      <c r="M47" s="27"/>
      <c r="N47" s="27"/>
    </row>
    <row r="48" spans="1:14">
      <c r="E48" s="27"/>
      <c r="F48" s="27"/>
      <c r="I48" s="27"/>
      <c r="J48" s="27"/>
      <c r="M48" s="27"/>
      <c r="N48" s="27"/>
    </row>
    <row r="49" spans="5:14">
      <c r="E49" s="27"/>
      <c r="F49" s="27"/>
      <c r="I49" s="27"/>
      <c r="J49" s="27"/>
      <c r="M49" s="27"/>
      <c r="N49" s="27"/>
    </row>
    <row r="50" spans="5:14">
      <c r="E50" s="27"/>
      <c r="F50" s="27"/>
      <c r="I50" s="27"/>
      <c r="J50" s="27"/>
      <c r="M50" s="27"/>
      <c r="N50" s="27"/>
    </row>
    <row r="51" spans="5:14">
      <c r="E51" s="27"/>
      <c r="F51" s="27"/>
      <c r="I51" s="27"/>
      <c r="J51" s="27"/>
      <c r="M51" s="27"/>
      <c r="N51" s="27"/>
    </row>
    <row r="52" spans="5:14">
      <c r="E52" s="27"/>
      <c r="F52" s="27"/>
      <c r="I52" s="27"/>
      <c r="J52" s="27"/>
      <c r="M52" s="27"/>
      <c r="N52" s="27"/>
    </row>
    <row r="53" spans="5:14">
      <c r="E53" s="27"/>
      <c r="F53" s="27"/>
      <c r="I53" s="27"/>
      <c r="J53" s="27"/>
      <c r="M53" s="27"/>
      <c r="N53" s="27"/>
    </row>
    <row r="54" spans="5:14">
      <c r="E54" s="27"/>
      <c r="F54" s="27"/>
      <c r="I54" s="27"/>
      <c r="J54" s="27"/>
      <c r="M54" s="27"/>
      <c r="N54" s="27"/>
    </row>
    <row r="55" spans="5:14">
      <c r="E55" s="27"/>
      <c r="F55" s="27"/>
      <c r="I55" s="27"/>
      <c r="J55" s="27"/>
      <c r="M55" s="27"/>
      <c r="N55" s="27"/>
    </row>
    <row r="56" spans="5:14">
      <c r="E56" s="27"/>
      <c r="F56" s="27"/>
      <c r="I56" s="27"/>
      <c r="J56" s="27"/>
      <c r="M56" s="27"/>
      <c r="N56" s="27"/>
    </row>
    <row r="57" spans="5:14">
      <c r="E57" s="66"/>
      <c r="F57" s="66"/>
      <c r="I57" s="66"/>
      <c r="J57" s="66"/>
      <c r="M57" s="66"/>
      <c r="N57" s="66"/>
    </row>
    <row r="58" spans="5:14">
      <c r="E58" s="27"/>
      <c r="F58" s="27"/>
      <c r="I58" s="27"/>
      <c r="J58" s="27"/>
      <c r="M58" s="27"/>
      <c r="N58" s="27"/>
    </row>
    <row r="59" spans="5:14">
      <c r="E59" s="27"/>
      <c r="F59" s="27"/>
      <c r="I59" s="27"/>
      <c r="J59" s="27"/>
      <c r="M59" s="27"/>
      <c r="N59" s="27"/>
    </row>
    <row r="60" spans="5:14">
      <c r="E60" s="27"/>
      <c r="F60" s="27"/>
      <c r="I60" s="27"/>
      <c r="J60" s="27"/>
      <c r="M60" s="27"/>
      <c r="N60" s="27"/>
    </row>
  </sheetData>
  <customSheetViews>
    <customSheetView guid="{5DD711B4-4D49-40C2-8936-109F89833E80}" showGridLines="0">
      <selection activeCell="L24" sqref="L24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14">
    <mergeCell ref="A5:B10"/>
    <mergeCell ref="C5:F5"/>
    <mergeCell ref="C6:C10"/>
    <mergeCell ref="D6:F9"/>
    <mergeCell ref="G5:N5"/>
    <mergeCell ref="G6:J6"/>
    <mergeCell ref="K6:N6"/>
    <mergeCell ref="G7:G10"/>
    <mergeCell ref="H7:J9"/>
    <mergeCell ref="K7:K10"/>
    <mergeCell ref="L7:N9"/>
    <mergeCell ref="E10:F10"/>
    <mergeCell ref="I10:J10"/>
    <mergeCell ref="M10:N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60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4" width="9.140625" style="26" customWidth="1"/>
    <col min="5" max="5" width="6" style="26" customWidth="1"/>
    <col min="6" max="6" width="2.7109375" style="26" customWidth="1"/>
    <col min="7" max="8" width="9.140625" style="26" customWidth="1"/>
    <col min="9" max="9" width="6" style="26" customWidth="1"/>
    <col min="10" max="10" width="2.7109375" style="26" customWidth="1"/>
    <col min="11" max="12" width="9.140625" style="26" customWidth="1"/>
    <col min="13" max="13" width="6" style="26" customWidth="1"/>
    <col min="14" max="14" width="2.7109375" style="26" customWidth="1"/>
    <col min="15" max="16384" width="11.42578125" style="26"/>
  </cols>
  <sheetData>
    <row r="1" spans="1:14" s="22" customFormat="1" ht="12" customHeight="1">
      <c r="A1" s="20" t="s">
        <v>2</v>
      </c>
      <c r="B1" s="21"/>
    </row>
    <row r="2" spans="1:14" s="22" customFormat="1" ht="12" customHeight="1">
      <c r="A2" s="20"/>
      <c r="B2" s="21"/>
    </row>
    <row r="3" spans="1:14" s="22" customFormat="1" ht="12" customHeight="1">
      <c r="A3" s="21" t="s">
        <v>589</v>
      </c>
      <c r="B3" s="21"/>
    </row>
    <row r="4" spans="1:14" ht="12" customHeight="1">
      <c r="A4" s="24" t="s">
        <v>85</v>
      </c>
    </row>
    <row r="5" spans="1:14" s="28" customFormat="1" ht="12" customHeight="1">
      <c r="A5" s="309" t="s">
        <v>46</v>
      </c>
      <c r="B5" s="329"/>
      <c r="C5" s="332" t="s">
        <v>132</v>
      </c>
      <c r="D5" s="333"/>
      <c r="E5" s="333"/>
      <c r="F5" s="333"/>
      <c r="G5" s="332" t="s">
        <v>678</v>
      </c>
      <c r="H5" s="333"/>
      <c r="I5" s="333"/>
      <c r="J5" s="333"/>
      <c r="K5" s="333"/>
      <c r="L5" s="333"/>
      <c r="M5" s="333"/>
      <c r="N5" s="333"/>
    </row>
    <row r="6" spans="1:14" s="28" customFormat="1" ht="12" customHeight="1">
      <c r="A6" s="311"/>
      <c r="B6" s="330"/>
      <c r="C6" s="314" t="s">
        <v>110</v>
      </c>
      <c r="D6" s="317" t="s">
        <v>75</v>
      </c>
      <c r="E6" s="318"/>
      <c r="F6" s="318"/>
      <c r="G6" s="368" t="s">
        <v>190</v>
      </c>
      <c r="H6" s="405"/>
      <c r="I6" s="405"/>
      <c r="J6" s="405"/>
      <c r="K6" s="368" t="s">
        <v>129</v>
      </c>
      <c r="L6" s="405"/>
      <c r="M6" s="405"/>
      <c r="N6" s="405"/>
    </row>
    <row r="7" spans="1:14" s="28" customFormat="1" ht="12" customHeight="1">
      <c r="A7" s="311"/>
      <c r="B7" s="330"/>
      <c r="C7" s="315"/>
      <c r="D7" s="325"/>
      <c r="E7" s="326"/>
      <c r="F7" s="326"/>
      <c r="G7" s="314" t="s">
        <v>110</v>
      </c>
      <c r="H7" s="317" t="s">
        <v>75</v>
      </c>
      <c r="I7" s="318"/>
      <c r="J7" s="318"/>
      <c r="K7" s="314" t="s">
        <v>110</v>
      </c>
      <c r="L7" s="317" t="s">
        <v>75</v>
      </c>
      <c r="M7" s="318"/>
      <c r="N7" s="318"/>
    </row>
    <row r="8" spans="1:14" s="28" customFormat="1" ht="12" customHeight="1">
      <c r="A8" s="311"/>
      <c r="B8" s="330"/>
      <c r="C8" s="315"/>
      <c r="D8" s="325"/>
      <c r="E8" s="326"/>
      <c r="F8" s="326"/>
      <c r="G8" s="315"/>
      <c r="H8" s="325"/>
      <c r="I8" s="326"/>
      <c r="J8" s="326"/>
      <c r="K8" s="315"/>
      <c r="L8" s="325"/>
      <c r="M8" s="326"/>
      <c r="N8" s="326"/>
    </row>
    <row r="9" spans="1:14" s="28" customFormat="1" ht="12" customHeight="1">
      <c r="A9" s="311"/>
      <c r="B9" s="330"/>
      <c r="C9" s="315"/>
      <c r="D9" s="327"/>
      <c r="E9" s="328"/>
      <c r="F9" s="328"/>
      <c r="G9" s="315"/>
      <c r="H9" s="327"/>
      <c r="I9" s="328"/>
      <c r="J9" s="328"/>
      <c r="K9" s="315"/>
      <c r="L9" s="327"/>
      <c r="M9" s="328"/>
      <c r="N9" s="328"/>
    </row>
    <row r="10" spans="1:14" s="28" customFormat="1" ht="12" customHeight="1">
      <c r="A10" s="313"/>
      <c r="B10" s="331"/>
      <c r="C10" s="316"/>
      <c r="D10" s="29" t="s">
        <v>83</v>
      </c>
      <c r="E10" s="336" t="s">
        <v>89</v>
      </c>
      <c r="F10" s="338"/>
      <c r="G10" s="316"/>
      <c r="H10" s="29" t="s">
        <v>83</v>
      </c>
      <c r="I10" s="336" t="s">
        <v>89</v>
      </c>
      <c r="J10" s="338"/>
      <c r="K10" s="316"/>
      <c r="L10" s="29" t="s">
        <v>83</v>
      </c>
      <c r="M10" s="336" t="s">
        <v>89</v>
      </c>
      <c r="N10" s="337"/>
    </row>
    <row r="11" spans="1:14" ht="12" customHeight="1">
      <c r="A11" s="30"/>
      <c r="B11" s="31"/>
      <c r="C11" s="32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</row>
    <row r="12" spans="1:14" s="42" customFormat="1" ht="12" customHeight="1">
      <c r="A12" s="36">
        <v>2015</v>
      </c>
      <c r="B12" s="37"/>
      <c r="C12" s="156">
        <v>19469</v>
      </c>
      <c r="D12" s="80">
        <v>0.6</v>
      </c>
      <c r="E12" s="282">
        <v>0.7</v>
      </c>
      <c r="F12" s="182" t="s">
        <v>374</v>
      </c>
      <c r="G12" s="92">
        <v>14836</v>
      </c>
      <c r="H12" s="56">
        <v>0.9</v>
      </c>
      <c r="I12" s="292">
        <v>0.9</v>
      </c>
      <c r="J12" s="182" t="s">
        <v>374</v>
      </c>
      <c r="K12" s="92">
        <v>4633</v>
      </c>
      <c r="L12" s="56">
        <v>-0.3</v>
      </c>
      <c r="M12" s="292" t="s">
        <v>357</v>
      </c>
      <c r="N12" s="294" t="s">
        <v>377</v>
      </c>
    </row>
    <row r="13" spans="1:14" s="42" customFormat="1" ht="12" customHeight="1">
      <c r="A13" s="36">
        <v>2016</v>
      </c>
      <c r="B13" s="37"/>
      <c r="C13" s="156">
        <v>20006</v>
      </c>
      <c r="D13" s="80">
        <v>2.8</v>
      </c>
      <c r="E13" s="282">
        <v>2.8</v>
      </c>
      <c r="F13" s="182" t="s">
        <v>374</v>
      </c>
      <c r="G13" s="92">
        <v>15226</v>
      </c>
      <c r="H13" s="56">
        <v>2.6</v>
      </c>
      <c r="I13" s="292">
        <v>2.7</v>
      </c>
      <c r="J13" s="182" t="s">
        <v>374</v>
      </c>
      <c r="K13" s="92">
        <v>4780</v>
      </c>
      <c r="L13" s="56">
        <v>3.2</v>
      </c>
      <c r="M13" s="292">
        <v>3.4</v>
      </c>
      <c r="N13" s="295" t="s">
        <v>374</v>
      </c>
    </row>
    <row r="14" spans="1:14" s="42" customFormat="1" ht="12" customHeight="1">
      <c r="A14" s="36">
        <v>2017</v>
      </c>
      <c r="B14" s="37"/>
      <c r="C14" s="156">
        <v>20937</v>
      </c>
      <c r="D14" s="80">
        <v>4.7</v>
      </c>
      <c r="E14" s="282">
        <v>3.7</v>
      </c>
      <c r="F14" s="182" t="s">
        <v>374</v>
      </c>
      <c r="G14" s="92">
        <v>15883</v>
      </c>
      <c r="H14" s="56">
        <v>4.3</v>
      </c>
      <c r="I14" s="292">
        <v>2.9</v>
      </c>
      <c r="J14" s="182" t="s">
        <v>374</v>
      </c>
      <c r="K14" s="92">
        <v>5054</v>
      </c>
      <c r="L14" s="56">
        <v>5.7</v>
      </c>
      <c r="M14" s="292">
        <v>3.6</v>
      </c>
      <c r="N14" s="295" t="s">
        <v>376</v>
      </c>
    </row>
    <row r="15" spans="1:14" s="42" customFormat="1" ht="12" customHeight="1">
      <c r="A15" s="36">
        <v>2018</v>
      </c>
      <c r="B15" s="37"/>
      <c r="C15" s="156">
        <v>19972</v>
      </c>
      <c r="D15" s="80">
        <v>-4.5999999999999996</v>
      </c>
      <c r="E15" s="282">
        <v>-3.4</v>
      </c>
      <c r="F15" s="184" t="s">
        <v>373</v>
      </c>
      <c r="G15" s="92">
        <v>15212</v>
      </c>
      <c r="H15" s="56">
        <v>-4.2</v>
      </c>
      <c r="I15" s="292">
        <v>-2.8</v>
      </c>
      <c r="J15" s="184" t="s">
        <v>373</v>
      </c>
      <c r="K15" s="92">
        <v>4760</v>
      </c>
      <c r="L15" s="56">
        <v>-5.8</v>
      </c>
      <c r="M15" s="292">
        <v>-3.7</v>
      </c>
      <c r="N15" s="296" t="s">
        <v>375</v>
      </c>
    </row>
    <row r="16" spans="1:14" s="42" customFormat="1" ht="12" customHeight="1">
      <c r="A16" s="36"/>
      <c r="B16" s="37"/>
      <c r="C16" s="156"/>
      <c r="D16" s="80"/>
      <c r="E16" s="284"/>
      <c r="F16" s="183"/>
      <c r="G16" s="92"/>
      <c r="H16" s="56"/>
      <c r="I16" s="293"/>
      <c r="J16" s="183"/>
      <c r="K16" s="92"/>
      <c r="L16" s="56"/>
      <c r="M16" s="293"/>
      <c r="N16" s="297"/>
    </row>
    <row r="17" spans="1:14" s="42" customFormat="1" ht="12" customHeight="1">
      <c r="A17" s="36">
        <v>2019</v>
      </c>
      <c r="B17" s="37"/>
      <c r="C17" s="156">
        <v>20450</v>
      </c>
      <c r="D17" s="80">
        <v>2.4</v>
      </c>
      <c r="E17" s="282">
        <v>1.9</v>
      </c>
      <c r="F17" s="182" t="s">
        <v>374</v>
      </c>
      <c r="G17" s="92">
        <v>15481</v>
      </c>
      <c r="H17" s="56">
        <v>1.8</v>
      </c>
      <c r="I17" s="292">
        <v>1.7</v>
      </c>
      <c r="J17" s="182" t="s">
        <v>374</v>
      </c>
      <c r="K17" s="92">
        <v>4968</v>
      </c>
      <c r="L17" s="56">
        <v>4.4000000000000004</v>
      </c>
      <c r="M17" s="292">
        <v>4.0999999999999996</v>
      </c>
      <c r="N17" s="295" t="s">
        <v>374</v>
      </c>
    </row>
    <row r="18" spans="1:14" s="49" customFormat="1" ht="12" customHeight="1">
      <c r="A18" s="43" t="s">
        <v>90</v>
      </c>
      <c r="B18" s="44"/>
      <c r="C18" s="157">
        <v>20384</v>
      </c>
      <c r="D18" s="81">
        <v>3.8</v>
      </c>
      <c r="E18" s="284">
        <v>0.6</v>
      </c>
      <c r="F18" s="182" t="s">
        <v>374</v>
      </c>
      <c r="G18" s="93">
        <v>15442</v>
      </c>
      <c r="H18" s="53">
        <v>2.6</v>
      </c>
      <c r="I18" s="293">
        <v>0.9</v>
      </c>
      <c r="J18" s="182" t="s">
        <v>374</v>
      </c>
      <c r="K18" s="93">
        <v>4942</v>
      </c>
      <c r="L18" s="53">
        <v>7.6</v>
      </c>
      <c r="M18" s="293">
        <v>3.5</v>
      </c>
      <c r="N18" s="295" t="s">
        <v>374</v>
      </c>
    </row>
    <row r="19" spans="1:14" s="49" customFormat="1" ht="12" customHeight="1">
      <c r="A19" s="43" t="s">
        <v>91</v>
      </c>
      <c r="B19" s="44"/>
      <c r="C19" s="157">
        <v>20311</v>
      </c>
      <c r="D19" s="81">
        <v>2</v>
      </c>
      <c r="E19" s="284">
        <v>2</v>
      </c>
      <c r="F19" s="182" t="s">
        <v>374</v>
      </c>
      <c r="G19" s="93">
        <v>15356</v>
      </c>
      <c r="H19" s="53">
        <v>1.6</v>
      </c>
      <c r="I19" s="293">
        <v>1.8</v>
      </c>
      <c r="J19" s="182" t="s">
        <v>374</v>
      </c>
      <c r="K19" s="93">
        <v>4955</v>
      </c>
      <c r="L19" s="53">
        <v>3.3</v>
      </c>
      <c r="M19" s="293">
        <v>4.5999999999999996</v>
      </c>
      <c r="N19" s="295" t="s">
        <v>374</v>
      </c>
    </row>
    <row r="20" spans="1:14" s="49" customFormat="1" ht="12" customHeight="1">
      <c r="A20" s="43" t="s">
        <v>92</v>
      </c>
      <c r="B20" s="44"/>
      <c r="C20" s="157">
        <v>20671</v>
      </c>
      <c r="D20" s="81">
        <v>2.2999999999999998</v>
      </c>
      <c r="E20" s="284">
        <v>2.6</v>
      </c>
      <c r="F20" s="182" t="s">
        <v>374</v>
      </c>
      <c r="G20" s="93">
        <v>15627</v>
      </c>
      <c r="H20" s="53">
        <v>1.6</v>
      </c>
      <c r="I20" s="293">
        <v>2.1</v>
      </c>
      <c r="J20" s="182" t="s">
        <v>374</v>
      </c>
      <c r="K20" s="93">
        <v>5044</v>
      </c>
      <c r="L20" s="53">
        <v>4.3</v>
      </c>
      <c r="M20" s="293">
        <v>4.5</v>
      </c>
      <c r="N20" s="295" t="s">
        <v>374</v>
      </c>
    </row>
    <row r="21" spans="1:14" s="49" customFormat="1" ht="12" customHeight="1">
      <c r="A21" s="43" t="s">
        <v>93</v>
      </c>
      <c r="B21" s="44"/>
      <c r="C21" s="157">
        <v>20433</v>
      </c>
      <c r="D21" s="81">
        <v>1.6</v>
      </c>
      <c r="E21" s="284">
        <v>2.5</v>
      </c>
      <c r="F21" s="182" t="s">
        <v>374</v>
      </c>
      <c r="G21" s="93">
        <v>15500</v>
      </c>
      <c r="H21" s="53">
        <v>1.3</v>
      </c>
      <c r="I21" s="293">
        <v>1.9</v>
      </c>
      <c r="J21" s="182" t="s">
        <v>374</v>
      </c>
      <c r="K21" s="93">
        <v>4933</v>
      </c>
      <c r="L21" s="53">
        <v>2.5</v>
      </c>
      <c r="M21" s="293">
        <v>3.8</v>
      </c>
      <c r="N21" s="295" t="s">
        <v>374</v>
      </c>
    </row>
    <row r="22" spans="1:14" s="49" customFormat="1" ht="12" customHeight="1">
      <c r="A22" s="43"/>
      <c r="B22" s="50"/>
      <c r="C22" s="157"/>
      <c r="D22" s="81"/>
      <c r="E22" s="284"/>
      <c r="F22" s="183"/>
      <c r="G22" s="93"/>
      <c r="H22" s="53"/>
      <c r="I22" s="293"/>
      <c r="J22" s="183"/>
      <c r="K22" s="93"/>
      <c r="L22" s="53"/>
      <c r="M22" s="293"/>
      <c r="N22" s="297"/>
    </row>
    <row r="23" spans="1:14" s="42" customFormat="1" ht="12" customHeight="1">
      <c r="A23" s="36">
        <v>2020</v>
      </c>
      <c r="B23" s="37"/>
      <c r="C23" s="156">
        <v>20989</v>
      </c>
      <c r="D23" s="80">
        <v>2.6</v>
      </c>
      <c r="E23" s="282">
        <v>2.5</v>
      </c>
      <c r="F23" s="182" t="s">
        <v>374</v>
      </c>
      <c r="G23" s="92">
        <v>15837</v>
      </c>
      <c r="H23" s="56">
        <v>2.2999999999999998</v>
      </c>
      <c r="I23" s="292">
        <v>2.2000000000000002</v>
      </c>
      <c r="J23" s="182" t="s">
        <v>374</v>
      </c>
      <c r="K23" s="92">
        <v>5152</v>
      </c>
      <c r="L23" s="56">
        <v>3.7</v>
      </c>
      <c r="M23" s="292">
        <v>3.6</v>
      </c>
      <c r="N23" s="295" t="s">
        <v>374</v>
      </c>
    </row>
    <row r="24" spans="1:14" s="49" customFormat="1" ht="12" customHeight="1">
      <c r="A24" s="43" t="s">
        <v>90</v>
      </c>
      <c r="B24" s="44"/>
      <c r="C24" s="157">
        <v>20987</v>
      </c>
      <c r="D24" s="81">
        <v>3</v>
      </c>
      <c r="E24" s="284">
        <v>2.4</v>
      </c>
      <c r="F24" s="182" t="s">
        <v>374</v>
      </c>
      <c r="G24" s="93">
        <v>15831</v>
      </c>
      <c r="H24" s="53">
        <v>2.5</v>
      </c>
      <c r="I24" s="293">
        <v>2</v>
      </c>
      <c r="J24" s="182" t="s">
        <v>374</v>
      </c>
      <c r="K24" s="93">
        <v>5156</v>
      </c>
      <c r="L24" s="53">
        <v>4.3</v>
      </c>
      <c r="M24" s="293">
        <v>3.7</v>
      </c>
      <c r="N24" s="295" t="s">
        <v>374</v>
      </c>
    </row>
    <row r="25" spans="1:14" s="49" customFormat="1" ht="12" customHeight="1">
      <c r="A25" s="43" t="s">
        <v>91</v>
      </c>
      <c r="B25" s="44"/>
      <c r="C25" s="157">
        <v>20877</v>
      </c>
      <c r="D25" s="81">
        <v>2.8</v>
      </c>
      <c r="E25" s="284">
        <v>2.7</v>
      </c>
      <c r="F25" s="182" t="s">
        <v>374</v>
      </c>
      <c r="G25" s="94">
        <v>15725</v>
      </c>
      <c r="H25" s="59">
        <v>2.4</v>
      </c>
      <c r="I25" s="293">
        <v>2.2000000000000002</v>
      </c>
      <c r="J25" s="182" t="s">
        <v>374</v>
      </c>
      <c r="K25" s="94">
        <v>5152</v>
      </c>
      <c r="L25" s="59">
        <v>4</v>
      </c>
      <c r="M25" s="293">
        <v>4</v>
      </c>
      <c r="N25" s="295" t="s">
        <v>374</v>
      </c>
    </row>
    <row r="26" spans="1:14" s="49" customFormat="1" ht="12" customHeight="1">
      <c r="A26" s="43" t="s">
        <v>92</v>
      </c>
      <c r="B26" s="44"/>
      <c r="C26" s="157">
        <v>21145</v>
      </c>
      <c r="D26" s="81">
        <v>2.2999999999999998</v>
      </c>
      <c r="E26" s="284">
        <v>2.6</v>
      </c>
      <c r="F26" s="182" t="s">
        <v>374</v>
      </c>
      <c r="G26" s="93">
        <v>15907</v>
      </c>
      <c r="H26" s="53">
        <v>1.8</v>
      </c>
      <c r="I26" s="293">
        <v>2.2999999999999998</v>
      </c>
      <c r="J26" s="182" t="s">
        <v>374</v>
      </c>
      <c r="K26" s="93">
        <v>5238</v>
      </c>
      <c r="L26" s="53">
        <v>3.8</v>
      </c>
      <c r="M26" s="293">
        <v>3.6</v>
      </c>
      <c r="N26" s="295" t="s">
        <v>374</v>
      </c>
    </row>
    <row r="27" spans="1:14" s="49" customFormat="1" ht="12" customHeight="1">
      <c r="A27" s="43" t="s">
        <v>93</v>
      </c>
      <c r="B27" s="44"/>
      <c r="C27" s="157">
        <v>20947</v>
      </c>
      <c r="D27" s="81">
        <v>2.5</v>
      </c>
      <c r="E27" s="284">
        <v>2.4</v>
      </c>
      <c r="F27" s="182" t="s">
        <v>374</v>
      </c>
      <c r="G27" s="93">
        <v>15886</v>
      </c>
      <c r="H27" s="53">
        <v>2.5</v>
      </c>
      <c r="I27" s="293">
        <v>2.2000000000000002</v>
      </c>
      <c r="J27" s="182" t="s">
        <v>374</v>
      </c>
      <c r="K27" s="93">
        <v>5061</v>
      </c>
      <c r="L27" s="53">
        <v>2.6</v>
      </c>
      <c r="M27" s="293">
        <v>3</v>
      </c>
      <c r="N27" s="295" t="s">
        <v>374</v>
      </c>
    </row>
    <row r="28" spans="1:14" s="49" customFormat="1" ht="12" customHeight="1">
      <c r="A28" s="43"/>
      <c r="B28" s="50"/>
      <c r="C28" s="157"/>
      <c r="D28" s="81"/>
      <c r="E28" s="284"/>
      <c r="F28" s="183"/>
      <c r="G28" s="93"/>
      <c r="H28" s="53"/>
      <c r="I28" s="293"/>
      <c r="J28" s="183"/>
      <c r="K28" s="93"/>
      <c r="L28" s="53"/>
      <c r="M28" s="293"/>
      <c r="N28" s="297"/>
    </row>
    <row r="29" spans="1:14" s="76" customFormat="1" ht="12" customHeight="1">
      <c r="A29" s="69" t="s">
        <v>189</v>
      </c>
      <c r="B29" s="70"/>
      <c r="C29" s="94">
        <v>20989</v>
      </c>
      <c r="D29" s="81">
        <v>2.6</v>
      </c>
      <c r="E29" s="284">
        <v>2.5</v>
      </c>
      <c r="F29" s="182" t="s">
        <v>374</v>
      </c>
      <c r="G29" s="94">
        <v>15837</v>
      </c>
      <c r="H29" s="59">
        <v>2.2999999999999998</v>
      </c>
      <c r="I29" s="293">
        <v>2.2000000000000002</v>
      </c>
      <c r="J29" s="182" t="s">
        <v>374</v>
      </c>
      <c r="K29" s="94">
        <v>5152</v>
      </c>
      <c r="L29" s="59">
        <v>3.7</v>
      </c>
      <c r="M29" s="293">
        <v>3.6</v>
      </c>
      <c r="N29" s="295" t="s">
        <v>374</v>
      </c>
    </row>
    <row r="30" spans="1:14" s="22" customFormat="1" ht="12" customHeight="1">
      <c r="A30" s="65" t="s">
        <v>72</v>
      </c>
      <c r="B30" s="65"/>
      <c r="C30" s="66"/>
      <c r="D30" s="66"/>
      <c r="E30" s="27"/>
      <c r="F30" s="27"/>
      <c r="G30" s="66"/>
      <c r="H30" s="66"/>
      <c r="I30" s="27"/>
      <c r="J30" s="27"/>
      <c r="K30" s="66"/>
      <c r="L30" s="66"/>
      <c r="M30" s="27"/>
      <c r="N30" s="27"/>
    </row>
    <row r="31" spans="1:14" s="22" customFormat="1" ht="12" customHeight="1">
      <c r="A31" s="68" t="s">
        <v>202</v>
      </c>
      <c r="B31" s="68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</row>
    <row r="32" spans="1:14" s="22" customFormat="1" ht="12" customHeight="1">
      <c r="A32" s="22" t="s">
        <v>625</v>
      </c>
      <c r="B32" s="68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</row>
    <row r="33" spans="1:14" ht="12" customHeight="1">
      <c r="A33" s="68" t="s">
        <v>613</v>
      </c>
    </row>
    <row r="34" spans="1:14" ht="12" customHeight="1">
      <c r="A34" s="68" t="s">
        <v>626</v>
      </c>
    </row>
    <row r="35" spans="1:14">
      <c r="E35" s="27"/>
      <c r="F35" s="27"/>
      <c r="I35" s="27"/>
      <c r="J35" s="27"/>
      <c r="M35" s="27"/>
      <c r="N35" s="27"/>
    </row>
    <row r="36" spans="1:14">
      <c r="E36" s="27"/>
      <c r="F36" s="27"/>
      <c r="I36" s="27"/>
      <c r="J36" s="27"/>
      <c r="M36" s="27"/>
      <c r="N36" s="27"/>
    </row>
    <row r="37" spans="1:14">
      <c r="E37" s="27"/>
      <c r="F37" s="27"/>
      <c r="I37" s="27"/>
      <c r="J37" s="27"/>
      <c r="M37" s="27"/>
      <c r="N37" s="27"/>
    </row>
    <row r="38" spans="1:14">
      <c r="E38" s="27"/>
      <c r="F38" s="27"/>
      <c r="I38" s="27"/>
      <c r="J38" s="27"/>
      <c r="M38" s="27"/>
      <c r="N38" s="27"/>
    </row>
    <row r="39" spans="1:14">
      <c r="E39" s="27"/>
      <c r="F39" s="27"/>
      <c r="I39" s="27"/>
      <c r="J39" s="27"/>
      <c r="M39" s="27"/>
      <c r="N39" s="27"/>
    </row>
    <row r="40" spans="1:14">
      <c r="E40" s="27"/>
      <c r="F40" s="27"/>
      <c r="I40" s="27"/>
      <c r="J40" s="27"/>
      <c r="M40" s="27"/>
      <c r="N40" s="27"/>
    </row>
    <row r="41" spans="1:14">
      <c r="E41" s="27"/>
      <c r="F41" s="27"/>
      <c r="I41" s="27"/>
      <c r="J41" s="27"/>
      <c r="M41" s="27"/>
      <c r="N41" s="27"/>
    </row>
    <row r="42" spans="1:14">
      <c r="E42" s="27"/>
      <c r="F42" s="27"/>
      <c r="I42" s="27"/>
      <c r="J42" s="27"/>
      <c r="M42" s="27"/>
      <c r="N42" s="27"/>
    </row>
    <row r="43" spans="1:14">
      <c r="E43" s="27"/>
      <c r="F43" s="27"/>
      <c r="I43" s="27"/>
      <c r="J43" s="27"/>
      <c r="M43" s="27"/>
      <c r="N43" s="27"/>
    </row>
    <row r="44" spans="1:14">
      <c r="E44" s="27"/>
      <c r="F44" s="27"/>
      <c r="I44" s="27"/>
      <c r="J44" s="27"/>
      <c r="M44" s="27"/>
      <c r="N44" s="27"/>
    </row>
    <row r="45" spans="1:14">
      <c r="E45" s="27"/>
      <c r="F45" s="27"/>
      <c r="I45" s="27"/>
      <c r="J45" s="27"/>
      <c r="M45" s="27"/>
      <c r="N45" s="27"/>
    </row>
    <row r="46" spans="1:14">
      <c r="E46" s="27"/>
      <c r="F46" s="27"/>
      <c r="I46" s="27"/>
      <c r="J46" s="27"/>
      <c r="M46" s="27"/>
      <c r="N46" s="27"/>
    </row>
    <row r="47" spans="1:14">
      <c r="E47" s="27"/>
      <c r="F47" s="27"/>
      <c r="I47" s="27"/>
      <c r="J47" s="27"/>
      <c r="M47" s="27"/>
      <c r="N47" s="27"/>
    </row>
    <row r="48" spans="1:14">
      <c r="E48" s="27"/>
      <c r="F48" s="27"/>
      <c r="I48" s="27"/>
      <c r="J48" s="27"/>
      <c r="M48" s="27"/>
      <c r="N48" s="27"/>
    </row>
    <row r="49" spans="5:14">
      <c r="E49" s="27"/>
      <c r="F49" s="27"/>
      <c r="I49" s="27"/>
      <c r="J49" s="27"/>
      <c r="M49" s="27"/>
      <c r="N49" s="27"/>
    </row>
    <row r="50" spans="5:14">
      <c r="E50" s="27"/>
      <c r="F50" s="27"/>
      <c r="I50" s="27"/>
      <c r="J50" s="27"/>
      <c r="M50" s="27"/>
      <c r="N50" s="27"/>
    </row>
    <row r="51" spans="5:14">
      <c r="E51" s="27"/>
      <c r="F51" s="27"/>
      <c r="I51" s="27"/>
      <c r="J51" s="27"/>
      <c r="M51" s="27"/>
      <c r="N51" s="27"/>
    </row>
    <row r="52" spans="5:14">
      <c r="E52" s="27"/>
      <c r="F52" s="27"/>
      <c r="I52" s="27"/>
      <c r="J52" s="27"/>
      <c r="M52" s="27"/>
      <c r="N52" s="27"/>
    </row>
    <row r="53" spans="5:14">
      <c r="E53" s="27"/>
      <c r="F53" s="27"/>
      <c r="I53" s="27"/>
      <c r="J53" s="27"/>
      <c r="M53" s="27"/>
      <c r="N53" s="27"/>
    </row>
    <row r="54" spans="5:14">
      <c r="E54" s="27"/>
      <c r="F54" s="27"/>
      <c r="I54" s="27"/>
      <c r="J54" s="27"/>
      <c r="M54" s="27"/>
      <c r="N54" s="27"/>
    </row>
    <row r="55" spans="5:14">
      <c r="E55" s="27"/>
      <c r="F55" s="27"/>
      <c r="I55" s="27"/>
      <c r="J55" s="27"/>
      <c r="M55" s="27"/>
      <c r="N55" s="27"/>
    </row>
    <row r="56" spans="5:14">
      <c r="E56" s="27"/>
      <c r="F56" s="27"/>
      <c r="I56" s="27"/>
      <c r="J56" s="27"/>
      <c r="M56" s="27"/>
      <c r="N56" s="27"/>
    </row>
    <row r="57" spans="5:14">
      <c r="E57" s="66"/>
      <c r="F57" s="66"/>
      <c r="I57" s="66"/>
      <c r="J57" s="66"/>
      <c r="M57" s="66"/>
      <c r="N57" s="66"/>
    </row>
    <row r="58" spans="5:14">
      <c r="E58" s="27"/>
      <c r="F58" s="27"/>
      <c r="I58" s="27"/>
      <c r="J58" s="27"/>
      <c r="M58" s="27"/>
      <c r="N58" s="27"/>
    </row>
    <row r="59" spans="5:14">
      <c r="E59" s="27"/>
      <c r="F59" s="27"/>
      <c r="I59" s="27"/>
      <c r="J59" s="27"/>
      <c r="M59" s="27"/>
      <c r="N59" s="27"/>
    </row>
    <row r="60" spans="5:14">
      <c r="E60" s="27"/>
      <c r="F60" s="27"/>
      <c r="I60" s="27"/>
      <c r="J60" s="27"/>
      <c r="M60" s="27"/>
      <c r="N60" s="27"/>
    </row>
  </sheetData>
  <customSheetViews>
    <customSheetView guid="{5DD711B4-4D49-40C2-8936-109F89833E80}" showGridLines="0">
      <selection activeCell="L21" sqref="L21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14">
    <mergeCell ref="A5:B10"/>
    <mergeCell ref="C5:F5"/>
    <mergeCell ref="C6:C10"/>
    <mergeCell ref="D6:F9"/>
    <mergeCell ref="G5:N5"/>
    <mergeCell ref="G7:G10"/>
    <mergeCell ref="H7:J9"/>
    <mergeCell ref="K7:K10"/>
    <mergeCell ref="L7:N9"/>
    <mergeCell ref="G6:J6"/>
    <mergeCell ref="K6:N6"/>
    <mergeCell ref="E10:F10"/>
    <mergeCell ref="I10:J10"/>
    <mergeCell ref="M10:N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V38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" style="25" customWidth="1"/>
    <col min="3" max="6" width="9" style="26" customWidth="1"/>
    <col min="7" max="7" width="9.140625" style="26" customWidth="1"/>
    <col min="8" max="18" width="9" style="26" customWidth="1"/>
    <col min="19" max="19" width="9.140625" style="26" customWidth="1"/>
    <col min="20" max="20" width="9" style="26" customWidth="1"/>
    <col min="21" max="21" width="5.140625" style="26" customWidth="1"/>
    <col min="22" max="22" width="9" style="26" customWidth="1"/>
    <col min="23" max="16384" width="11.42578125" style="26"/>
  </cols>
  <sheetData>
    <row r="1" spans="1:22" s="22" customFormat="1" ht="12" customHeight="1">
      <c r="A1" s="20" t="s">
        <v>2</v>
      </c>
      <c r="B1" s="21"/>
      <c r="U1" s="23"/>
      <c r="V1" s="19"/>
    </row>
    <row r="2" spans="1:22" s="22" customFormat="1" ht="12" customHeight="1">
      <c r="A2" s="20"/>
      <c r="B2" s="21"/>
      <c r="U2" s="23"/>
      <c r="V2" s="19"/>
    </row>
    <row r="3" spans="1:22" s="22" customFormat="1" ht="12" customHeight="1">
      <c r="A3" s="21" t="s">
        <v>196</v>
      </c>
      <c r="B3" s="21"/>
      <c r="U3" s="23"/>
      <c r="V3" s="19"/>
    </row>
    <row r="4" spans="1:22" s="22" customFormat="1" ht="12" customHeight="1">
      <c r="A4" s="21" t="s">
        <v>197</v>
      </c>
      <c r="B4" s="21"/>
      <c r="U4" s="23"/>
      <c r="V4" s="19"/>
    </row>
    <row r="5" spans="1:22" ht="12" customHeight="1">
      <c r="A5" s="24" t="s">
        <v>85</v>
      </c>
      <c r="U5" s="27"/>
      <c r="V5" s="27"/>
    </row>
    <row r="6" spans="1:22" s="28" customFormat="1" ht="12" customHeight="1">
      <c r="A6" s="371" t="s">
        <v>46</v>
      </c>
      <c r="B6" s="371"/>
      <c r="C6" s="332" t="s">
        <v>98</v>
      </c>
      <c r="D6" s="333"/>
      <c r="E6" s="333"/>
      <c r="F6" s="333"/>
      <c r="G6" s="374"/>
      <c r="H6" s="332" t="s">
        <v>99</v>
      </c>
      <c r="I6" s="333"/>
      <c r="J6" s="333"/>
      <c r="K6" s="333"/>
      <c r="L6" s="374"/>
      <c r="M6" s="332" t="s">
        <v>100</v>
      </c>
      <c r="N6" s="333"/>
      <c r="O6" s="333"/>
      <c r="P6" s="333"/>
      <c r="Q6" s="374"/>
      <c r="R6" s="332" t="s">
        <v>198</v>
      </c>
      <c r="S6" s="333"/>
      <c r="T6" s="333"/>
      <c r="U6" s="378" t="s">
        <v>46</v>
      </c>
      <c r="V6" s="371"/>
    </row>
    <row r="7" spans="1:22" s="28" customFormat="1" ht="12" customHeight="1">
      <c r="A7" s="372"/>
      <c r="B7" s="372"/>
      <c r="C7" s="323" t="s">
        <v>101</v>
      </c>
      <c r="D7" s="375"/>
      <c r="E7" s="323" t="s">
        <v>102</v>
      </c>
      <c r="F7" s="324"/>
      <c r="G7" s="357" t="s">
        <v>195</v>
      </c>
      <c r="H7" s="323" t="s">
        <v>101</v>
      </c>
      <c r="I7" s="375"/>
      <c r="J7" s="323" t="s">
        <v>102</v>
      </c>
      <c r="K7" s="324"/>
      <c r="L7" s="357" t="s">
        <v>195</v>
      </c>
      <c r="M7" s="323" t="s">
        <v>101</v>
      </c>
      <c r="N7" s="375"/>
      <c r="O7" s="323" t="s">
        <v>102</v>
      </c>
      <c r="P7" s="324"/>
      <c r="Q7" s="357" t="s">
        <v>195</v>
      </c>
      <c r="R7" s="194" t="s">
        <v>101</v>
      </c>
      <c r="S7" s="91" t="s">
        <v>102</v>
      </c>
      <c r="T7" s="317" t="s">
        <v>201</v>
      </c>
      <c r="U7" s="379"/>
      <c r="V7" s="372"/>
    </row>
    <row r="8" spans="1:22" s="28" customFormat="1" ht="12" customHeight="1">
      <c r="A8" s="372"/>
      <c r="B8" s="372"/>
      <c r="C8" s="314" t="s">
        <v>104</v>
      </c>
      <c r="D8" s="357" t="s">
        <v>103</v>
      </c>
      <c r="E8" s="314" t="s">
        <v>104</v>
      </c>
      <c r="F8" s="357" t="s">
        <v>103</v>
      </c>
      <c r="G8" s="358"/>
      <c r="H8" s="357" t="s">
        <v>105</v>
      </c>
      <c r="I8" s="357" t="s">
        <v>103</v>
      </c>
      <c r="J8" s="357" t="s">
        <v>105</v>
      </c>
      <c r="K8" s="317" t="s">
        <v>103</v>
      </c>
      <c r="L8" s="358"/>
      <c r="M8" s="314" t="s">
        <v>110</v>
      </c>
      <c r="N8" s="357" t="s">
        <v>103</v>
      </c>
      <c r="O8" s="314" t="s">
        <v>110</v>
      </c>
      <c r="P8" s="357" t="s">
        <v>103</v>
      </c>
      <c r="Q8" s="358"/>
      <c r="R8" s="368" t="s">
        <v>199</v>
      </c>
      <c r="S8" s="368" t="s">
        <v>199</v>
      </c>
      <c r="T8" s="325"/>
      <c r="U8" s="379"/>
      <c r="V8" s="372"/>
    </row>
    <row r="9" spans="1:22" s="28" customFormat="1" ht="12" customHeight="1">
      <c r="A9" s="372"/>
      <c r="B9" s="372"/>
      <c r="C9" s="315"/>
      <c r="D9" s="358"/>
      <c r="E9" s="315"/>
      <c r="F9" s="358"/>
      <c r="G9" s="358"/>
      <c r="H9" s="358"/>
      <c r="I9" s="358"/>
      <c r="J9" s="358"/>
      <c r="K9" s="325"/>
      <c r="L9" s="358"/>
      <c r="M9" s="315"/>
      <c r="N9" s="358"/>
      <c r="O9" s="315"/>
      <c r="P9" s="358"/>
      <c r="Q9" s="358"/>
      <c r="R9" s="319"/>
      <c r="S9" s="319"/>
      <c r="T9" s="325"/>
      <c r="U9" s="379"/>
      <c r="V9" s="372"/>
    </row>
    <row r="10" spans="1:22" s="28" customFormat="1" ht="12" customHeight="1">
      <c r="A10" s="372"/>
      <c r="B10" s="372"/>
      <c r="C10" s="315"/>
      <c r="D10" s="358"/>
      <c r="E10" s="315"/>
      <c r="F10" s="358"/>
      <c r="G10" s="358"/>
      <c r="H10" s="358"/>
      <c r="I10" s="358"/>
      <c r="J10" s="358"/>
      <c r="K10" s="325"/>
      <c r="L10" s="358"/>
      <c r="M10" s="315"/>
      <c r="N10" s="358"/>
      <c r="O10" s="315"/>
      <c r="P10" s="358"/>
      <c r="Q10" s="358"/>
      <c r="R10" s="319"/>
      <c r="S10" s="319"/>
      <c r="T10" s="325"/>
      <c r="U10" s="379"/>
      <c r="V10" s="372"/>
    </row>
    <row r="11" spans="1:22" s="28" customFormat="1" ht="12" customHeight="1">
      <c r="A11" s="372"/>
      <c r="B11" s="372"/>
      <c r="C11" s="315"/>
      <c r="D11" s="358"/>
      <c r="E11" s="315"/>
      <c r="F11" s="358"/>
      <c r="G11" s="358"/>
      <c r="H11" s="358"/>
      <c r="I11" s="358"/>
      <c r="J11" s="358"/>
      <c r="K11" s="325"/>
      <c r="L11" s="358"/>
      <c r="M11" s="315"/>
      <c r="N11" s="358"/>
      <c r="O11" s="315"/>
      <c r="P11" s="358"/>
      <c r="Q11" s="358"/>
      <c r="R11" s="319"/>
      <c r="S11" s="319"/>
      <c r="T11" s="325"/>
      <c r="U11" s="379"/>
      <c r="V11" s="372"/>
    </row>
    <row r="12" spans="1:22" s="28" customFormat="1" ht="12" customHeight="1">
      <c r="A12" s="373"/>
      <c r="B12" s="373"/>
      <c r="C12" s="316"/>
      <c r="D12" s="359"/>
      <c r="E12" s="316"/>
      <c r="F12" s="359"/>
      <c r="G12" s="359"/>
      <c r="H12" s="359"/>
      <c r="I12" s="359"/>
      <c r="J12" s="359"/>
      <c r="K12" s="370"/>
      <c r="L12" s="359"/>
      <c r="M12" s="316"/>
      <c r="N12" s="359"/>
      <c r="O12" s="316"/>
      <c r="P12" s="359"/>
      <c r="Q12" s="359"/>
      <c r="R12" s="369"/>
      <c r="S12" s="369"/>
      <c r="T12" s="370"/>
      <c r="U12" s="380"/>
      <c r="V12" s="373"/>
    </row>
    <row r="13" spans="1:22" ht="12" customHeight="1">
      <c r="A13" s="30"/>
      <c r="B13" s="31"/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4"/>
      <c r="S13" s="34"/>
      <c r="T13" s="33"/>
      <c r="U13" s="376"/>
      <c r="V13" s="377"/>
    </row>
    <row r="14" spans="1:22" s="42" customFormat="1" ht="12" customHeight="1">
      <c r="A14" s="36">
        <v>2015</v>
      </c>
      <c r="B14" s="37"/>
      <c r="C14" s="152">
        <v>2255.654</v>
      </c>
      <c r="D14" s="39">
        <v>-0.4</v>
      </c>
      <c r="E14" s="92">
        <v>41301.883000000002</v>
      </c>
      <c r="F14" s="56">
        <v>1.2</v>
      </c>
      <c r="G14" s="84">
        <v>5.5</v>
      </c>
      <c r="H14" s="92">
        <v>24957</v>
      </c>
      <c r="I14" s="39">
        <v>0.7</v>
      </c>
      <c r="J14" s="92">
        <v>426593</v>
      </c>
      <c r="K14" s="56">
        <v>2</v>
      </c>
      <c r="L14" s="56">
        <v>5.9</v>
      </c>
      <c r="M14" s="92">
        <v>19469</v>
      </c>
      <c r="N14" s="39">
        <v>0.6</v>
      </c>
      <c r="O14" s="92">
        <v>340971</v>
      </c>
      <c r="P14" s="56">
        <v>2.2000000000000002</v>
      </c>
      <c r="Q14" s="56">
        <v>5.7</v>
      </c>
      <c r="R14" s="229">
        <v>115859</v>
      </c>
      <c r="S14" s="229">
        <v>121130</v>
      </c>
      <c r="T14" s="160">
        <v>-4.4000000000000004</v>
      </c>
      <c r="U14" s="40">
        <v>2015</v>
      </c>
      <c r="V14" s="41"/>
    </row>
    <row r="15" spans="1:22" s="42" customFormat="1" ht="12" customHeight="1">
      <c r="A15" s="36">
        <v>2016</v>
      </c>
      <c r="B15" s="37"/>
      <c r="C15" s="152">
        <v>2465.5859999999998</v>
      </c>
      <c r="D15" s="39">
        <v>9.3000000000000007</v>
      </c>
      <c r="E15" s="92">
        <v>42871.374000000003</v>
      </c>
      <c r="F15" s="56">
        <v>3.8</v>
      </c>
      <c r="G15" s="56">
        <v>5.8</v>
      </c>
      <c r="H15" s="92">
        <v>25709</v>
      </c>
      <c r="I15" s="39">
        <v>3</v>
      </c>
      <c r="J15" s="92">
        <v>435583</v>
      </c>
      <c r="K15" s="56">
        <v>2.1</v>
      </c>
      <c r="L15" s="56">
        <v>5.9</v>
      </c>
      <c r="M15" s="92">
        <v>20006</v>
      </c>
      <c r="N15" s="39">
        <v>2.8</v>
      </c>
      <c r="O15" s="92">
        <v>348138</v>
      </c>
      <c r="P15" s="56">
        <v>2.1</v>
      </c>
      <c r="Q15" s="56">
        <v>5.7</v>
      </c>
      <c r="R15" s="229">
        <v>123242</v>
      </c>
      <c r="S15" s="229">
        <v>123145</v>
      </c>
      <c r="T15" s="160">
        <v>0.1</v>
      </c>
      <c r="U15" s="40">
        <v>2016</v>
      </c>
      <c r="V15" s="41"/>
    </row>
    <row r="16" spans="1:22" s="42" customFormat="1" ht="12" customHeight="1">
      <c r="A16" s="36">
        <v>2017</v>
      </c>
      <c r="B16" s="37"/>
      <c r="C16" s="152">
        <v>2523.627</v>
      </c>
      <c r="D16" s="39">
        <v>2.4</v>
      </c>
      <c r="E16" s="92">
        <v>45166.506000000001</v>
      </c>
      <c r="F16" s="56">
        <v>5.4</v>
      </c>
      <c r="G16" s="56">
        <v>5.6</v>
      </c>
      <c r="H16" s="92">
        <v>26319</v>
      </c>
      <c r="I16" s="39">
        <v>2.4</v>
      </c>
      <c r="J16" s="92">
        <v>452092</v>
      </c>
      <c r="K16" s="56">
        <v>3.8</v>
      </c>
      <c r="L16" s="56">
        <v>5.8</v>
      </c>
      <c r="M16" s="92">
        <v>20937</v>
      </c>
      <c r="N16" s="39">
        <v>4.7</v>
      </c>
      <c r="O16" s="92">
        <v>363344</v>
      </c>
      <c r="P16" s="56">
        <v>4.4000000000000004</v>
      </c>
      <c r="Q16" s="56">
        <v>5.8</v>
      </c>
      <c r="R16" s="229">
        <v>120534</v>
      </c>
      <c r="S16" s="229">
        <v>124308</v>
      </c>
      <c r="T16" s="160">
        <v>-3</v>
      </c>
      <c r="U16" s="40">
        <v>2017</v>
      </c>
      <c r="V16" s="41"/>
    </row>
    <row r="17" spans="1:22" s="42" customFormat="1" ht="12" customHeight="1">
      <c r="A17" s="36">
        <v>2018</v>
      </c>
      <c r="B17" s="37"/>
      <c r="C17" s="152">
        <v>2617.4540000000002</v>
      </c>
      <c r="D17" s="39">
        <v>3.7</v>
      </c>
      <c r="E17" s="92">
        <v>46543.654999999999</v>
      </c>
      <c r="F17" s="56">
        <v>3</v>
      </c>
      <c r="G17" s="56">
        <v>5.6</v>
      </c>
      <c r="H17" s="92">
        <v>24735</v>
      </c>
      <c r="I17" s="39">
        <v>-6</v>
      </c>
      <c r="J17" s="92">
        <v>439162</v>
      </c>
      <c r="K17" s="56">
        <v>-2.9</v>
      </c>
      <c r="L17" s="56">
        <v>5.6</v>
      </c>
      <c r="M17" s="92">
        <v>19972</v>
      </c>
      <c r="N17" s="39">
        <v>-4.5999999999999996</v>
      </c>
      <c r="O17" s="92">
        <v>356724</v>
      </c>
      <c r="P17" s="56">
        <v>-1.8</v>
      </c>
      <c r="Q17" s="56">
        <v>5.6</v>
      </c>
      <c r="R17" s="229">
        <v>131056</v>
      </c>
      <c r="S17" s="229">
        <v>130475</v>
      </c>
      <c r="T17" s="160">
        <v>0.4</v>
      </c>
      <c r="U17" s="40">
        <v>2018</v>
      </c>
      <c r="V17" s="41"/>
    </row>
    <row r="18" spans="1:22" s="42" customFormat="1" ht="12" customHeight="1">
      <c r="A18" s="36"/>
      <c r="B18" s="37"/>
      <c r="C18" s="92"/>
      <c r="D18" s="56"/>
      <c r="E18" s="92"/>
      <c r="F18" s="56"/>
      <c r="G18" s="56"/>
      <c r="H18" s="92"/>
      <c r="I18" s="56"/>
      <c r="J18" s="92"/>
      <c r="K18" s="56"/>
      <c r="L18" s="56"/>
      <c r="M18" s="92"/>
      <c r="N18" s="56"/>
      <c r="O18" s="92"/>
      <c r="P18" s="56"/>
      <c r="Q18" s="56"/>
      <c r="R18" s="229"/>
      <c r="S18" s="229"/>
      <c r="T18" s="160"/>
      <c r="U18" s="40"/>
      <c r="V18" s="41"/>
    </row>
    <row r="19" spans="1:22" s="42" customFormat="1" ht="12" customHeight="1">
      <c r="A19" s="36">
        <v>2019</v>
      </c>
      <c r="B19" s="37"/>
      <c r="C19" s="152">
        <v>2792.444</v>
      </c>
      <c r="D19" s="39">
        <v>6.7</v>
      </c>
      <c r="E19" s="92">
        <v>50473.665999999997</v>
      </c>
      <c r="F19" s="56">
        <v>8.4</v>
      </c>
      <c r="G19" s="56">
        <v>5.5</v>
      </c>
      <c r="H19" s="92">
        <v>25001</v>
      </c>
      <c r="I19" s="39">
        <v>1.1000000000000001</v>
      </c>
      <c r="J19" s="92">
        <v>456935</v>
      </c>
      <c r="K19" s="56">
        <v>4</v>
      </c>
      <c r="L19" s="56">
        <v>5.5</v>
      </c>
      <c r="M19" s="92">
        <v>20450</v>
      </c>
      <c r="N19" s="39">
        <v>2.4</v>
      </c>
      <c r="O19" s="92">
        <v>371615</v>
      </c>
      <c r="P19" s="56">
        <v>4.2</v>
      </c>
      <c r="Q19" s="56">
        <v>5.5</v>
      </c>
      <c r="R19" s="229">
        <v>136550</v>
      </c>
      <c r="S19" s="229">
        <v>135822</v>
      </c>
      <c r="T19" s="160">
        <v>0.5</v>
      </c>
      <c r="U19" s="40">
        <v>2019</v>
      </c>
      <c r="V19" s="41"/>
    </row>
    <row r="20" spans="1:22" s="49" customFormat="1" ht="12" customHeight="1">
      <c r="A20" s="43" t="s">
        <v>90</v>
      </c>
      <c r="B20" s="44"/>
      <c r="C20" s="153">
        <v>539.70500000000004</v>
      </c>
      <c r="D20" s="45">
        <v>4.4000000000000004</v>
      </c>
      <c r="E20" s="93">
        <v>9902.2510000000002</v>
      </c>
      <c r="F20" s="53">
        <v>10.9</v>
      </c>
      <c r="G20" s="53">
        <v>5.5</v>
      </c>
      <c r="H20" s="93">
        <v>6210</v>
      </c>
      <c r="I20" s="45">
        <v>2.6</v>
      </c>
      <c r="J20" s="93">
        <v>112256</v>
      </c>
      <c r="K20" s="53">
        <v>5.4</v>
      </c>
      <c r="L20" s="53">
        <v>5.5</v>
      </c>
      <c r="M20" s="93">
        <v>20384</v>
      </c>
      <c r="N20" s="45">
        <v>3.8</v>
      </c>
      <c r="O20" s="93">
        <v>368287</v>
      </c>
      <c r="P20" s="53">
        <v>4.7</v>
      </c>
      <c r="Q20" s="53">
        <v>5.5</v>
      </c>
      <c r="R20" s="230">
        <v>26477</v>
      </c>
      <c r="S20" s="230">
        <v>26887</v>
      </c>
      <c r="T20" s="162">
        <v>-1.5</v>
      </c>
      <c r="U20" s="47" t="s">
        <v>90</v>
      </c>
      <c r="V20" s="48"/>
    </row>
    <row r="21" spans="1:22" s="49" customFormat="1" ht="12" customHeight="1">
      <c r="A21" s="43" t="s">
        <v>91</v>
      </c>
      <c r="B21" s="44"/>
      <c r="C21" s="153">
        <v>660.06</v>
      </c>
      <c r="D21" s="45">
        <v>4</v>
      </c>
      <c r="E21" s="93">
        <v>11755.380999999999</v>
      </c>
      <c r="F21" s="53">
        <v>7.4</v>
      </c>
      <c r="G21" s="53">
        <v>5.6</v>
      </c>
      <c r="H21" s="93">
        <v>6304</v>
      </c>
      <c r="I21" s="45">
        <v>1</v>
      </c>
      <c r="J21" s="93">
        <v>113820</v>
      </c>
      <c r="K21" s="53">
        <v>4</v>
      </c>
      <c r="L21" s="53">
        <v>5.5</v>
      </c>
      <c r="M21" s="93">
        <v>20311</v>
      </c>
      <c r="N21" s="45">
        <v>2</v>
      </c>
      <c r="O21" s="93">
        <v>369702</v>
      </c>
      <c r="P21" s="53">
        <v>4.2</v>
      </c>
      <c r="Q21" s="53">
        <v>5.5</v>
      </c>
      <c r="R21" s="230">
        <v>32498</v>
      </c>
      <c r="S21" s="230">
        <v>31797</v>
      </c>
      <c r="T21" s="162">
        <v>2.2000000000000002</v>
      </c>
      <c r="U21" s="47" t="s">
        <v>91</v>
      </c>
      <c r="V21" s="48"/>
    </row>
    <row r="22" spans="1:22" s="49" customFormat="1" ht="12" customHeight="1">
      <c r="A22" s="43" t="s">
        <v>92</v>
      </c>
      <c r="B22" s="44"/>
      <c r="C22" s="153">
        <v>717.71500000000003</v>
      </c>
      <c r="D22" s="45">
        <v>10.7</v>
      </c>
      <c r="E22" s="93">
        <v>13032.455</v>
      </c>
      <c r="F22" s="53">
        <v>10.5</v>
      </c>
      <c r="G22" s="53">
        <v>5.5</v>
      </c>
      <c r="H22" s="93">
        <v>6479</v>
      </c>
      <c r="I22" s="45">
        <v>2.1</v>
      </c>
      <c r="J22" s="93">
        <v>117026</v>
      </c>
      <c r="K22" s="53">
        <v>5</v>
      </c>
      <c r="L22" s="53">
        <v>5.5</v>
      </c>
      <c r="M22" s="93">
        <v>20671</v>
      </c>
      <c r="N22" s="45">
        <v>2.2999999999999998</v>
      </c>
      <c r="O22" s="93">
        <v>376175</v>
      </c>
      <c r="P22" s="53">
        <v>4.2</v>
      </c>
      <c r="Q22" s="53">
        <v>5.5</v>
      </c>
      <c r="R22" s="230">
        <v>34721</v>
      </c>
      <c r="S22" s="230">
        <v>34645</v>
      </c>
      <c r="T22" s="162">
        <v>0.2</v>
      </c>
      <c r="U22" s="47" t="s">
        <v>92</v>
      </c>
      <c r="V22" s="48"/>
    </row>
    <row r="23" spans="1:22" s="49" customFormat="1" ht="12" customHeight="1">
      <c r="A23" s="43" t="s">
        <v>93</v>
      </c>
      <c r="B23" s="44"/>
      <c r="C23" s="153">
        <v>874.96400000000006</v>
      </c>
      <c r="D23" s="45">
        <v>7.1</v>
      </c>
      <c r="E23" s="93">
        <v>15783.579</v>
      </c>
      <c r="F23" s="53">
        <v>6.1</v>
      </c>
      <c r="G23" s="53">
        <v>5.5</v>
      </c>
      <c r="H23" s="93">
        <v>6008</v>
      </c>
      <c r="I23" s="45">
        <v>-1.4</v>
      </c>
      <c r="J23" s="93">
        <v>113833</v>
      </c>
      <c r="K23" s="53">
        <v>1.9</v>
      </c>
      <c r="L23" s="53">
        <v>5.3</v>
      </c>
      <c r="M23" s="93">
        <v>20433</v>
      </c>
      <c r="N23" s="45">
        <v>1.6</v>
      </c>
      <c r="O23" s="93">
        <v>372297</v>
      </c>
      <c r="P23" s="53">
        <v>3.6</v>
      </c>
      <c r="Q23" s="53">
        <v>5.5</v>
      </c>
      <c r="R23" s="230">
        <v>42821</v>
      </c>
      <c r="S23" s="230">
        <v>42395</v>
      </c>
      <c r="T23" s="162">
        <v>1</v>
      </c>
      <c r="U23" s="47" t="s">
        <v>93</v>
      </c>
      <c r="V23" s="48"/>
    </row>
    <row r="24" spans="1:22" s="49" customFormat="1" ht="12" customHeight="1">
      <c r="A24" s="43"/>
      <c r="B24" s="50"/>
      <c r="C24" s="93"/>
      <c r="D24" s="53"/>
      <c r="E24" s="93"/>
      <c r="F24" s="53"/>
      <c r="G24" s="53"/>
      <c r="H24" s="93"/>
      <c r="I24" s="53"/>
      <c r="J24" s="93"/>
      <c r="K24" s="53"/>
      <c r="L24" s="53"/>
      <c r="M24" s="93"/>
      <c r="N24" s="53"/>
      <c r="O24" s="93"/>
      <c r="P24" s="53"/>
      <c r="Q24" s="53"/>
      <c r="R24" s="230"/>
      <c r="S24" s="230"/>
      <c r="T24" s="162"/>
      <c r="U24" s="51"/>
      <c r="V24" s="48"/>
    </row>
    <row r="25" spans="1:22" s="49" customFormat="1" ht="12" customHeight="1">
      <c r="A25" s="36">
        <v>2020</v>
      </c>
      <c r="B25" s="37"/>
      <c r="C25" s="152">
        <v>3037.047</v>
      </c>
      <c r="D25" s="39">
        <v>8.8000000000000007</v>
      </c>
      <c r="E25" s="92">
        <v>53899.648000000001</v>
      </c>
      <c r="F25" s="56">
        <v>6.8</v>
      </c>
      <c r="G25" s="56">
        <v>5.6</v>
      </c>
      <c r="H25" s="92">
        <v>25346</v>
      </c>
      <c r="I25" s="39">
        <v>1.4</v>
      </c>
      <c r="J25" s="92">
        <v>469132</v>
      </c>
      <c r="K25" s="56">
        <v>2.7</v>
      </c>
      <c r="L25" s="56">
        <v>5.4</v>
      </c>
      <c r="M25" s="92">
        <v>20989</v>
      </c>
      <c r="N25" s="39">
        <v>2.6</v>
      </c>
      <c r="O25" s="92">
        <v>382575</v>
      </c>
      <c r="P25" s="56">
        <v>2.9</v>
      </c>
      <c r="Q25" s="56">
        <v>5.5</v>
      </c>
      <c r="R25" s="229">
        <v>144697</v>
      </c>
      <c r="S25" s="229">
        <v>140886</v>
      </c>
      <c r="T25" s="160">
        <v>2.7</v>
      </c>
      <c r="U25" s="40">
        <v>2020</v>
      </c>
      <c r="V25" s="41"/>
    </row>
    <row r="26" spans="1:22" s="49" customFormat="1" ht="12" customHeight="1">
      <c r="A26" s="43" t="s">
        <v>90</v>
      </c>
      <c r="B26" s="44"/>
      <c r="C26" s="153">
        <v>612.61599999999999</v>
      </c>
      <c r="D26" s="45">
        <v>13.5</v>
      </c>
      <c r="E26" s="93">
        <v>10869.103999999999</v>
      </c>
      <c r="F26" s="53">
        <v>9.8000000000000007</v>
      </c>
      <c r="G26" s="53">
        <v>5.6</v>
      </c>
      <c r="H26" s="93">
        <v>6387</v>
      </c>
      <c r="I26" s="45">
        <v>2.9</v>
      </c>
      <c r="J26" s="93">
        <v>116524</v>
      </c>
      <c r="K26" s="53">
        <v>3.8</v>
      </c>
      <c r="L26" s="53">
        <v>5.5</v>
      </c>
      <c r="M26" s="93">
        <v>20987</v>
      </c>
      <c r="N26" s="45">
        <v>3</v>
      </c>
      <c r="O26" s="93">
        <v>380950</v>
      </c>
      <c r="P26" s="53">
        <v>3.4</v>
      </c>
      <c r="Q26" s="53">
        <v>5.5</v>
      </c>
      <c r="R26" s="230">
        <v>29190</v>
      </c>
      <c r="S26" s="230">
        <v>28532</v>
      </c>
      <c r="T26" s="162">
        <v>2.2999999999999998</v>
      </c>
      <c r="U26" s="47" t="s">
        <v>90</v>
      </c>
      <c r="V26" s="48"/>
    </row>
    <row r="27" spans="1:22" s="49" customFormat="1" ht="12" customHeight="1">
      <c r="A27" s="43" t="s">
        <v>91</v>
      </c>
      <c r="B27" s="44"/>
      <c r="C27" s="153">
        <v>695.99800000000005</v>
      </c>
      <c r="D27" s="45">
        <v>5.4</v>
      </c>
      <c r="E27" s="94">
        <v>12571.697</v>
      </c>
      <c r="F27" s="59">
        <v>6.9</v>
      </c>
      <c r="G27" s="59">
        <v>5.5</v>
      </c>
      <c r="H27" s="93">
        <v>6338</v>
      </c>
      <c r="I27" s="45">
        <v>0.5</v>
      </c>
      <c r="J27" s="94">
        <v>115475</v>
      </c>
      <c r="K27" s="59">
        <v>1.5</v>
      </c>
      <c r="L27" s="59">
        <v>5.5</v>
      </c>
      <c r="M27" s="93">
        <v>20877</v>
      </c>
      <c r="N27" s="45">
        <v>2.8</v>
      </c>
      <c r="O27" s="94">
        <v>379929</v>
      </c>
      <c r="P27" s="59">
        <v>2.8</v>
      </c>
      <c r="Q27" s="59">
        <v>5.5</v>
      </c>
      <c r="R27" s="230">
        <v>33338</v>
      </c>
      <c r="S27" s="230">
        <v>33090</v>
      </c>
      <c r="T27" s="162">
        <v>0.7</v>
      </c>
      <c r="U27" s="47" t="s">
        <v>91</v>
      </c>
      <c r="V27" s="48"/>
    </row>
    <row r="28" spans="1:22" s="42" customFormat="1" ht="12" customHeight="1">
      <c r="A28" s="43" t="s">
        <v>92</v>
      </c>
      <c r="B28" s="44"/>
      <c r="C28" s="153">
        <v>709.01</v>
      </c>
      <c r="D28" s="45">
        <v>-1.2</v>
      </c>
      <c r="E28" s="93">
        <v>12700.976000000001</v>
      </c>
      <c r="F28" s="53">
        <v>-2.5</v>
      </c>
      <c r="G28" s="53">
        <v>5.6</v>
      </c>
      <c r="H28" s="93">
        <v>6486</v>
      </c>
      <c r="I28" s="45">
        <v>0.1</v>
      </c>
      <c r="J28" s="93">
        <v>119265</v>
      </c>
      <c r="K28" s="53">
        <v>1.9</v>
      </c>
      <c r="L28" s="53">
        <v>5.4</v>
      </c>
      <c r="M28" s="93">
        <v>21145</v>
      </c>
      <c r="N28" s="45">
        <v>2.2999999999999998</v>
      </c>
      <c r="O28" s="93">
        <v>386149</v>
      </c>
      <c r="P28" s="53">
        <v>2.7</v>
      </c>
      <c r="Q28" s="53">
        <v>5.5</v>
      </c>
      <c r="R28" s="230">
        <v>33531</v>
      </c>
      <c r="S28" s="230">
        <v>32891</v>
      </c>
      <c r="T28" s="162">
        <v>1.9</v>
      </c>
      <c r="U28" s="47" t="s">
        <v>92</v>
      </c>
      <c r="V28" s="48"/>
    </row>
    <row r="29" spans="1:22" s="49" customFormat="1" ht="12" customHeight="1">
      <c r="A29" s="43" t="s">
        <v>93</v>
      </c>
      <c r="B29" s="44"/>
      <c r="C29" s="153">
        <v>1019.423</v>
      </c>
      <c r="D29" s="45">
        <v>16.5</v>
      </c>
      <c r="E29" s="93">
        <v>17757.870999999999</v>
      </c>
      <c r="F29" s="53">
        <v>12.5</v>
      </c>
      <c r="G29" s="53">
        <v>5.7</v>
      </c>
      <c r="H29" s="93">
        <v>6135</v>
      </c>
      <c r="I29" s="45">
        <v>2.1</v>
      </c>
      <c r="J29" s="93">
        <v>117868</v>
      </c>
      <c r="K29" s="53">
        <v>3.5</v>
      </c>
      <c r="L29" s="53">
        <v>5.2</v>
      </c>
      <c r="M29" s="93">
        <v>20947</v>
      </c>
      <c r="N29" s="45">
        <v>2.5</v>
      </c>
      <c r="O29" s="93">
        <v>383273</v>
      </c>
      <c r="P29" s="53">
        <v>2.9</v>
      </c>
      <c r="Q29" s="53">
        <v>5.5</v>
      </c>
      <c r="R29" s="230">
        <v>48667</v>
      </c>
      <c r="S29" s="230">
        <v>46332</v>
      </c>
      <c r="T29" s="162">
        <v>5</v>
      </c>
      <c r="U29" s="47" t="s">
        <v>93</v>
      </c>
      <c r="V29" s="48"/>
    </row>
    <row r="30" spans="1:22" s="49" customFormat="1" ht="12" customHeight="1">
      <c r="A30" s="43"/>
      <c r="B30" s="50"/>
      <c r="C30" s="93"/>
      <c r="D30" s="53"/>
      <c r="E30" s="93"/>
      <c r="F30" s="53"/>
      <c r="G30" s="53"/>
      <c r="H30" s="93"/>
      <c r="I30" s="53"/>
      <c r="J30" s="93"/>
      <c r="K30" s="53"/>
      <c r="L30" s="53"/>
      <c r="M30" s="93"/>
      <c r="N30" s="53"/>
      <c r="O30" s="93"/>
      <c r="P30" s="53"/>
      <c r="Q30" s="53"/>
      <c r="R30" s="230"/>
      <c r="S30" s="230"/>
      <c r="T30" s="162"/>
      <c r="U30" s="51"/>
      <c r="V30" s="48"/>
    </row>
    <row r="31" spans="1:22" s="49" customFormat="1" ht="12" customHeight="1">
      <c r="A31" s="69" t="s">
        <v>189</v>
      </c>
      <c r="B31" s="70"/>
      <c r="C31" s="153">
        <v>3037.047</v>
      </c>
      <c r="D31" s="45">
        <v>8.8000000000000007</v>
      </c>
      <c r="E31" s="93">
        <v>53899.648000000001</v>
      </c>
      <c r="F31" s="53">
        <v>6.8</v>
      </c>
      <c r="G31" s="53">
        <v>5.6</v>
      </c>
      <c r="H31" s="93">
        <v>25346</v>
      </c>
      <c r="I31" s="45">
        <v>1.4</v>
      </c>
      <c r="J31" s="93">
        <v>469132</v>
      </c>
      <c r="K31" s="53">
        <v>2.7</v>
      </c>
      <c r="L31" s="53">
        <v>5.4</v>
      </c>
      <c r="M31" s="93">
        <v>20989</v>
      </c>
      <c r="N31" s="45">
        <v>2.6</v>
      </c>
      <c r="O31" s="93">
        <v>382575</v>
      </c>
      <c r="P31" s="53">
        <v>2.9</v>
      </c>
      <c r="Q31" s="53">
        <v>5.5</v>
      </c>
      <c r="R31" s="230">
        <v>144697</v>
      </c>
      <c r="S31" s="230">
        <v>140886</v>
      </c>
      <c r="T31" s="162">
        <v>2.7</v>
      </c>
      <c r="U31" s="47" t="s">
        <v>189</v>
      </c>
      <c r="V31" s="27"/>
    </row>
    <row r="32" spans="1:22" s="49" customFormat="1" ht="12" customHeight="1">
      <c r="A32" s="65" t="s">
        <v>72</v>
      </c>
      <c r="B32" s="65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27"/>
      <c r="S32" s="27"/>
      <c r="T32" s="27"/>
      <c r="U32" s="27"/>
      <c r="V32" s="27"/>
    </row>
    <row r="33" spans="1:22" s="49" customFormat="1" ht="12" customHeight="1">
      <c r="A33" s="68" t="s">
        <v>202</v>
      </c>
      <c r="B33" s="68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</row>
    <row r="34" spans="1:22" s="22" customFormat="1" ht="12" customHeight="1">
      <c r="A34" s="68" t="s">
        <v>387</v>
      </c>
      <c r="B34" s="25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</row>
    <row r="35" spans="1:22" s="22" customFormat="1" ht="12" customHeight="1">
      <c r="A35" s="68" t="s">
        <v>627</v>
      </c>
      <c r="B35" s="25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</row>
    <row r="36" spans="1:22" s="22" customFormat="1" ht="12" customHeight="1">
      <c r="A36" s="68" t="s">
        <v>628</v>
      </c>
      <c r="B36" s="25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</row>
    <row r="37" spans="1:22" s="22" customFormat="1" ht="12" customHeight="1">
      <c r="A37" s="25"/>
      <c r="B37" s="25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</row>
    <row r="38" spans="1:22" s="22" customFormat="1" ht="12" customHeight="1">
      <c r="A38" s="25"/>
      <c r="B38" s="25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</row>
  </sheetData>
  <customSheetViews>
    <customSheetView guid="{5DD711B4-4D49-40C2-8936-109F89833E80}" showGridLines="0">
      <selection activeCell="P24" sqref="P24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1">
    <mergeCell ref="P8:P12"/>
    <mergeCell ref="O7:P7"/>
    <mergeCell ref="U13:V13"/>
    <mergeCell ref="A6:B12"/>
    <mergeCell ref="C6:G6"/>
    <mergeCell ref="H6:L6"/>
    <mergeCell ref="H7:I7"/>
    <mergeCell ref="E8:E12"/>
    <mergeCell ref="H8:H12"/>
    <mergeCell ref="I8:I12"/>
    <mergeCell ref="J8:J12"/>
    <mergeCell ref="M6:Q6"/>
    <mergeCell ref="U6:V12"/>
    <mergeCell ref="C7:D7"/>
    <mergeCell ref="O8:O12"/>
    <mergeCell ref="F8:F12"/>
    <mergeCell ref="C8:C12"/>
    <mergeCell ref="D8:D12"/>
    <mergeCell ref="M7:N7"/>
    <mergeCell ref="M8:M12"/>
    <mergeCell ref="N8:N12"/>
    <mergeCell ref="E7:F7"/>
    <mergeCell ref="G7:G12"/>
    <mergeCell ref="K8:K12"/>
    <mergeCell ref="J7:K7"/>
    <mergeCell ref="L7:L12"/>
    <mergeCell ref="R6:T6"/>
    <mergeCell ref="T7:T12"/>
    <mergeCell ref="R8:R12"/>
    <mergeCell ref="S8:S12"/>
    <mergeCell ref="Q7:Q12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J62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4" width="9.140625" style="26" customWidth="1"/>
    <col min="5" max="5" width="6" style="26" customWidth="1"/>
    <col min="6" max="6" width="2.7109375" style="26" customWidth="1"/>
    <col min="7" max="8" width="9.140625" style="26" customWidth="1"/>
    <col min="9" max="9" width="6" style="26" customWidth="1"/>
    <col min="10" max="10" width="2.7109375" style="26" customWidth="1"/>
    <col min="11" max="12" width="9.140625" style="26" customWidth="1"/>
    <col min="13" max="13" width="6" style="26" customWidth="1"/>
    <col min="14" max="14" width="2.7109375" style="26" customWidth="1"/>
    <col min="15" max="16" width="9.140625" style="26" customWidth="1"/>
    <col min="17" max="17" width="6" style="26" customWidth="1"/>
    <col min="18" max="18" width="2.7109375" style="26" customWidth="1"/>
    <col min="19" max="20" width="9.140625" style="26" customWidth="1"/>
    <col min="21" max="21" width="6" style="26" customWidth="1"/>
    <col min="22" max="22" width="2.7109375" style="26" customWidth="1"/>
    <col min="23" max="24" width="9.140625" style="26" customWidth="1"/>
    <col min="25" max="25" width="6" style="26" customWidth="1"/>
    <col min="26" max="26" width="2.7109375" style="26" customWidth="1"/>
    <col min="27" max="28" width="9.140625" style="26" customWidth="1"/>
    <col min="29" max="29" width="6" style="26" customWidth="1"/>
    <col min="30" max="30" width="2.7109375" style="26" customWidth="1"/>
    <col min="31" max="32" width="9.140625" style="26" customWidth="1"/>
    <col min="33" max="33" width="6" style="26" customWidth="1"/>
    <col min="34" max="34" width="2.7109375" style="26" customWidth="1"/>
    <col min="35" max="35" width="5.140625" style="26" customWidth="1"/>
    <col min="36" max="36" width="9.140625" style="26" customWidth="1"/>
    <col min="37" max="16384" width="11.42578125" style="26"/>
  </cols>
  <sheetData>
    <row r="1" spans="1:36" s="22" customFormat="1" ht="12" customHeight="1">
      <c r="A1" s="20" t="s">
        <v>2</v>
      </c>
      <c r="B1" s="21"/>
      <c r="AI1" s="23"/>
      <c r="AJ1" s="19"/>
    </row>
    <row r="2" spans="1:36" s="22" customFormat="1" ht="12" customHeight="1">
      <c r="A2" s="20"/>
      <c r="B2" s="21"/>
      <c r="AI2" s="23"/>
      <c r="AJ2" s="19"/>
    </row>
    <row r="3" spans="1:36" s="22" customFormat="1" ht="12" customHeight="1">
      <c r="A3" s="21" t="s">
        <v>135</v>
      </c>
      <c r="B3" s="21"/>
      <c r="AI3" s="23"/>
      <c r="AJ3" s="19"/>
    </row>
    <row r="4" spans="1:36" ht="12" customHeight="1">
      <c r="A4" s="24" t="s">
        <v>85</v>
      </c>
      <c r="AI4" s="27"/>
      <c r="AJ4" s="27"/>
    </row>
    <row r="5" spans="1:36" s="28" customFormat="1" ht="12" customHeight="1">
      <c r="A5" s="309" t="s">
        <v>46</v>
      </c>
      <c r="B5" s="329"/>
      <c r="C5" s="332" t="s">
        <v>205</v>
      </c>
      <c r="D5" s="333"/>
      <c r="E5" s="333"/>
      <c r="F5" s="333"/>
      <c r="G5" s="333"/>
      <c r="H5" s="333"/>
      <c r="I5" s="333"/>
      <c r="J5" s="333"/>
      <c r="K5" s="332" t="s">
        <v>209</v>
      </c>
      <c r="L5" s="333"/>
      <c r="M5" s="333"/>
      <c r="N5" s="333"/>
      <c r="O5" s="333"/>
      <c r="P5" s="333"/>
      <c r="Q5" s="333"/>
      <c r="R5" s="333"/>
      <c r="S5" s="332" t="s">
        <v>210</v>
      </c>
      <c r="T5" s="333"/>
      <c r="U5" s="333"/>
      <c r="V5" s="333"/>
      <c r="W5" s="333"/>
      <c r="X5" s="333"/>
      <c r="Y5" s="333"/>
      <c r="Z5" s="333"/>
      <c r="AA5" s="332" t="s">
        <v>136</v>
      </c>
      <c r="AB5" s="333"/>
      <c r="AC5" s="333"/>
      <c r="AD5" s="333"/>
      <c r="AE5" s="333"/>
      <c r="AF5" s="333"/>
      <c r="AG5" s="333"/>
      <c r="AH5" s="333"/>
      <c r="AI5" s="308" t="s">
        <v>46</v>
      </c>
      <c r="AJ5" s="309"/>
    </row>
    <row r="6" spans="1:36" s="28" customFormat="1" ht="12" customHeight="1">
      <c r="A6" s="311"/>
      <c r="B6" s="330"/>
      <c r="C6" s="323" t="s">
        <v>207</v>
      </c>
      <c r="D6" s="324"/>
      <c r="E6" s="324"/>
      <c r="F6" s="324"/>
      <c r="G6" s="323" t="s">
        <v>208</v>
      </c>
      <c r="H6" s="324"/>
      <c r="I6" s="324"/>
      <c r="J6" s="324"/>
      <c r="K6" s="323" t="s">
        <v>207</v>
      </c>
      <c r="L6" s="324"/>
      <c r="M6" s="324"/>
      <c r="N6" s="324"/>
      <c r="O6" s="323" t="s">
        <v>208</v>
      </c>
      <c r="P6" s="324"/>
      <c r="Q6" s="324"/>
      <c r="R6" s="324"/>
      <c r="S6" s="323" t="s">
        <v>207</v>
      </c>
      <c r="T6" s="324"/>
      <c r="U6" s="324"/>
      <c r="V6" s="324"/>
      <c r="W6" s="323" t="s">
        <v>208</v>
      </c>
      <c r="X6" s="324"/>
      <c r="Y6" s="324"/>
      <c r="Z6" s="324"/>
      <c r="AA6" s="323" t="s">
        <v>207</v>
      </c>
      <c r="AB6" s="324"/>
      <c r="AC6" s="324"/>
      <c r="AD6" s="324"/>
      <c r="AE6" s="323" t="s">
        <v>208</v>
      </c>
      <c r="AF6" s="324"/>
      <c r="AG6" s="324"/>
      <c r="AH6" s="324"/>
      <c r="AI6" s="310"/>
      <c r="AJ6" s="311"/>
    </row>
    <row r="7" spans="1:36" s="28" customFormat="1" ht="12" customHeight="1">
      <c r="A7" s="311"/>
      <c r="B7" s="330"/>
      <c r="C7" s="314" t="s">
        <v>74</v>
      </c>
      <c r="D7" s="317" t="s">
        <v>75</v>
      </c>
      <c r="E7" s="318"/>
      <c r="F7" s="318"/>
      <c r="G7" s="314" t="s">
        <v>74</v>
      </c>
      <c r="H7" s="317" t="s">
        <v>75</v>
      </c>
      <c r="I7" s="318"/>
      <c r="J7" s="318"/>
      <c r="K7" s="314" t="s">
        <v>74</v>
      </c>
      <c r="L7" s="317" t="s">
        <v>75</v>
      </c>
      <c r="M7" s="318"/>
      <c r="N7" s="318"/>
      <c r="O7" s="314" t="s">
        <v>74</v>
      </c>
      <c r="P7" s="317" t="s">
        <v>75</v>
      </c>
      <c r="Q7" s="318"/>
      <c r="R7" s="318"/>
      <c r="S7" s="314" t="s">
        <v>74</v>
      </c>
      <c r="T7" s="317" t="s">
        <v>75</v>
      </c>
      <c r="U7" s="318"/>
      <c r="V7" s="318"/>
      <c r="W7" s="314" t="s">
        <v>74</v>
      </c>
      <c r="X7" s="317" t="s">
        <v>75</v>
      </c>
      <c r="Y7" s="318"/>
      <c r="Z7" s="318"/>
      <c r="AA7" s="314" t="s">
        <v>74</v>
      </c>
      <c r="AB7" s="317" t="s">
        <v>75</v>
      </c>
      <c r="AC7" s="318"/>
      <c r="AD7" s="318"/>
      <c r="AE7" s="314" t="s">
        <v>74</v>
      </c>
      <c r="AF7" s="317" t="s">
        <v>75</v>
      </c>
      <c r="AG7" s="318"/>
      <c r="AH7" s="318"/>
      <c r="AI7" s="310"/>
      <c r="AJ7" s="311"/>
    </row>
    <row r="8" spans="1:36" s="28" customFormat="1" ht="12" customHeight="1">
      <c r="A8" s="311"/>
      <c r="B8" s="330"/>
      <c r="C8" s="315"/>
      <c r="D8" s="325"/>
      <c r="E8" s="326"/>
      <c r="F8" s="326"/>
      <c r="G8" s="315"/>
      <c r="H8" s="325"/>
      <c r="I8" s="326"/>
      <c r="J8" s="326"/>
      <c r="K8" s="315"/>
      <c r="L8" s="325"/>
      <c r="M8" s="326"/>
      <c r="N8" s="326"/>
      <c r="O8" s="315"/>
      <c r="P8" s="325"/>
      <c r="Q8" s="326"/>
      <c r="R8" s="326"/>
      <c r="S8" s="315"/>
      <c r="T8" s="325"/>
      <c r="U8" s="326"/>
      <c r="V8" s="326"/>
      <c r="W8" s="315"/>
      <c r="X8" s="325"/>
      <c r="Y8" s="326"/>
      <c r="Z8" s="326"/>
      <c r="AA8" s="315"/>
      <c r="AB8" s="325"/>
      <c r="AC8" s="326"/>
      <c r="AD8" s="326"/>
      <c r="AE8" s="315"/>
      <c r="AF8" s="325"/>
      <c r="AG8" s="326"/>
      <c r="AH8" s="326"/>
      <c r="AI8" s="310"/>
      <c r="AJ8" s="311"/>
    </row>
    <row r="9" spans="1:36" s="28" customFormat="1" ht="12" customHeight="1">
      <c r="A9" s="311"/>
      <c r="B9" s="330"/>
      <c r="C9" s="315"/>
      <c r="D9" s="327"/>
      <c r="E9" s="328"/>
      <c r="F9" s="328"/>
      <c r="G9" s="315"/>
      <c r="H9" s="327"/>
      <c r="I9" s="328"/>
      <c r="J9" s="328"/>
      <c r="K9" s="315"/>
      <c r="L9" s="327"/>
      <c r="M9" s="328"/>
      <c r="N9" s="328"/>
      <c r="O9" s="315"/>
      <c r="P9" s="327"/>
      <c r="Q9" s="328"/>
      <c r="R9" s="328"/>
      <c r="S9" s="315"/>
      <c r="T9" s="327"/>
      <c r="U9" s="328"/>
      <c r="V9" s="328"/>
      <c r="W9" s="315"/>
      <c r="X9" s="327"/>
      <c r="Y9" s="328"/>
      <c r="Z9" s="328"/>
      <c r="AA9" s="315"/>
      <c r="AB9" s="327"/>
      <c r="AC9" s="328"/>
      <c r="AD9" s="328"/>
      <c r="AE9" s="315"/>
      <c r="AF9" s="327"/>
      <c r="AG9" s="328"/>
      <c r="AH9" s="328"/>
      <c r="AI9" s="310"/>
      <c r="AJ9" s="311"/>
    </row>
    <row r="10" spans="1:36" s="28" customFormat="1" ht="12" customHeight="1">
      <c r="A10" s="313"/>
      <c r="B10" s="331"/>
      <c r="C10" s="316"/>
      <c r="D10" s="29" t="s">
        <v>83</v>
      </c>
      <c r="E10" s="336" t="s">
        <v>211</v>
      </c>
      <c r="F10" s="338"/>
      <c r="G10" s="316"/>
      <c r="H10" s="29" t="s">
        <v>83</v>
      </c>
      <c r="I10" s="336" t="s">
        <v>211</v>
      </c>
      <c r="J10" s="337"/>
      <c r="K10" s="316"/>
      <c r="L10" s="29" t="s">
        <v>83</v>
      </c>
      <c r="M10" s="336" t="s">
        <v>211</v>
      </c>
      <c r="N10" s="338"/>
      <c r="O10" s="316"/>
      <c r="P10" s="29" t="s">
        <v>83</v>
      </c>
      <c r="Q10" s="336" t="s">
        <v>211</v>
      </c>
      <c r="R10" s="337"/>
      <c r="S10" s="316"/>
      <c r="T10" s="29" t="s">
        <v>83</v>
      </c>
      <c r="U10" s="336" t="s">
        <v>211</v>
      </c>
      <c r="V10" s="338"/>
      <c r="W10" s="316"/>
      <c r="X10" s="29" t="s">
        <v>83</v>
      </c>
      <c r="Y10" s="336" t="s">
        <v>211</v>
      </c>
      <c r="Z10" s="337"/>
      <c r="AA10" s="316"/>
      <c r="AB10" s="29" t="s">
        <v>83</v>
      </c>
      <c r="AC10" s="336" t="s">
        <v>211</v>
      </c>
      <c r="AD10" s="338"/>
      <c r="AE10" s="316"/>
      <c r="AF10" s="29" t="s">
        <v>83</v>
      </c>
      <c r="AG10" s="336" t="s">
        <v>211</v>
      </c>
      <c r="AH10" s="338"/>
      <c r="AI10" s="312"/>
      <c r="AJ10" s="313"/>
    </row>
    <row r="11" spans="1:36" ht="12" customHeight="1">
      <c r="A11" s="30"/>
      <c r="B11" s="31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5"/>
      <c r="AJ11" s="30"/>
    </row>
    <row r="12" spans="1:36" s="42" customFormat="1" ht="12" customHeight="1">
      <c r="A12" s="36">
        <v>2015</v>
      </c>
      <c r="B12" s="37"/>
      <c r="C12" s="152">
        <v>100</v>
      </c>
      <c r="D12" s="56" t="s">
        <v>124</v>
      </c>
      <c r="E12" s="170" t="s">
        <v>124</v>
      </c>
      <c r="F12" s="286" t="s">
        <v>124</v>
      </c>
      <c r="G12" s="152">
        <v>100</v>
      </c>
      <c r="H12" s="56" t="s">
        <v>124</v>
      </c>
      <c r="I12" s="170" t="s">
        <v>124</v>
      </c>
      <c r="J12" s="286" t="s">
        <v>124</v>
      </c>
      <c r="K12" s="152">
        <v>100</v>
      </c>
      <c r="L12" s="56" t="s">
        <v>124</v>
      </c>
      <c r="M12" s="170" t="s">
        <v>124</v>
      </c>
      <c r="N12" s="286" t="s">
        <v>124</v>
      </c>
      <c r="O12" s="152">
        <v>100</v>
      </c>
      <c r="P12" s="56" t="s">
        <v>124</v>
      </c>
      <c r="Q12" s="170" t="s">
        <v>124</v>
      </c>
      <c r="R12" s="286" t="s">
        <v>124</v>
      </c>
      <c r="S12" s="152">
        <v>100</v>
      </c>
      <c r="T12" s="56" t="s">
        <v>124</v>
      </c>
      <c r="U12" s="170" t="s">
        <v>124</v>
      </c>
      <c r="V12" s="286" t="s">
        <v>124</v>
      </c>
      <c r="W12" s="152">
        <v>100</v>
      </c>
      <c r="X12" s="56" t="s">
        <v>124</v>
      </c>
      <c r="Y12" s="170" t="s">
        <v>124</v>
      </c>
      <c r="Z12" s="286" t="s">
        <v>124</v>
      </c>
      <c r="AA12" s="152">
        <v>100</v>
      </c>
      <c r="AB12" s="56" t="s">
        <v>124</v>
      </c>
      <c r="AC12" s="170" t="s">
        <v>124</v>
      </c>
      <c r="AD12" s="286" t="s">
        <v>124</v>
      </c>
      <c r="AE12" s="152">
        <v>100</v>
      </c>
      <c r="AF12" s="56" t="s">
        <v>124</v>
      </c>
      <c r="AG12" s="170" t="s">
        <v>124</v>
      </c>
      <c r="AH12" s="286" t="s">
        <v>124</v>
      </c>
      <c r="AI12" s="40">
        <v>2015</v>
      </c>
      <c r="AJ12" s="41"/>
    </row>
    <row r="13" spans="1:36" s="42" customFormat="1" ht="12" customHeight="1">
      <c r="A13" s="36">
        <v>2016</v>
      </c>
      <c r="B13" s="37"/>
      <c r="C13" s="38">
        <v>107.8</v>
      </c>
      <c r="D13" s="39">
        <v>7.8</v>
      </c>
      <c r="E13" s="171">
        <v>6.1</v>
      </c>
      <c r="F13" s="173" t="s">
        <v>374</v>
      </c>
      <c r="G13" s="38">
        <v>106.5</v>
      </c>
      <c r="H13" s="39">
        <v>6.5</v>
      </c>
      <c r="I13" s="171">
        <v>4.9000000000000004</v>
      </c>
      <c r="J13" s="173" t="s">
        <v>374</v>
      </c>
      <c r="K13" s="38">
        <v>99.6</v>
      </c>
      <c r="L13" s="39">
        <v>-0.4</v>
      </c>
      <c r="M13" s="171">
        <v>-1</v>
      </c>
      <c r="N13" s="172" t="s">
        <v>375</v>
      </c>
      <c r="O13" s="38">
        <v>100.7</v>
      </c>
      <c r="P13" s="39">
        <v>0.7</v>
      </c>
      <c r="Q13" s="170" t="s">
        <v>357</v>
      </c>
      <c r="R13" s="175" t="s">
        <v>377</v>
      </c>
      <c r="S13" s="38">
        <v>103.4</v>
      </c>
      <c r="T13" s="39">
        <v>3.4</v>
      </c>
      <c r="U13" s="171">
        <v>2.9</v>
      </c>
      <c r="V13" s="173" t="s">
        <v>374</v>
      </c>
      <c r="W13" s="38">
        <v>103</v>
      </c>
      <c r="X13" s="39">
        <v>3</v>
      </c>
      <c r="Y13" s="171">
        <v>2.4</v>
      </c>
      <c r="Z13" s="173" t="s">
        <v>374</v>
      </c>
      <c r="AA13" s="38">
        <v>104.3</v>
      </c>
      <c r="AB13" s="39">
        <v>4.3</v>
      </c>
      <c r="AC13" s="171">
        <v>3.6</v>
      </c>
      <c r="AD13" s="173" t="s">
        <v>374</v>
      </c>
      <c r="AE13" s="38">
        <v>102.1</v>
      </c>
      <c r="AF13" s="39">
        <v>2.1</v>
      </c>
      <c r="AG13" s="171">
        <v>1.5</v>
      </c>
      <c r="AH13" s="173" t="s">
        <v>374</v>
      </c>
      <c r="AI13" s="40">
        <v>2016</v>
      </c>
      <c r="AJ13" s="41"/>
    </row>
    <row r="14" spans="1:36" s="42" customFormat="1" ht="12" customHeight="1">
      <c r="A14" s="36">
        <v>2017</v>
      </c>
      <c r="B14" s="37"/>
      <c r="C14" s="38">
        <v>112.6</v>
      </c>
      <c r="D14" s="39">
        <v>4.5</v>
      </c>
      <c r="E14" s="171">
        <v>5.7</v>
      </c>
      <c r="F14" s="173" t="s">
        <v>374</v>
      </c>
      <c r="G14" s="38">
        <v>109.8</v>
      </c>
      <c r="H14" s="39">
        <v>3.1</v>
      </c>
      <c r="I14" s="171">
        <v>4.4000000000000004</v>
      </c>
      <c r="J14" s="173" t="s">
        <v>374</v>
      </c>
      <c r="K14" s="38">
        <v>103.8</v>
      </c>
      <c r="L14" s="39">
        <v>4.2</v>
      </c>
      <c r="M14" s="171">
        <v>4.5</v>
      </c>
      <c r="N14" s="173" t="s">
        <v>374</v>
      </c>
      <c r="O14" s="38">
        <v>102.1</v>
      </c>
      <c r="P14" s="39">
        <v>1.4</v>
      </c>
      <c r="Q14" s="171">
        <v>1.9</v>
      </c>
      <c r="R14" s="173" t="s">
        <v>374</v>
      </c>
      <c r="S14" s="38">
        <v>107.3</v>
      </c>
      <c r="T14" s="39">
        <v>3.8</v>
      </c>
      <c r="U14" s="171">
        <v>4.0999999999999996</v>
      </c>
      <c r="V14" s="173" t="s">
        <v>374</v>
      </c>
      <c r="W14" s="38">
        <v>105.4</v>
      </c>
      <c r="X14" s="39">
        <v>2.2999999999999998</v>
      </c>
      <c r="Y14" s="171">
        <v>2.7</v>
      </c>
      <c r="Z14" s="173" t="s">
        <v>374</v>
      </c>
      <c r="AA14" s="38">
        <v>107.8</v>
      </c>
      <c r="AB14" s="39">
        <v>3.4</v>
      </c>
      <c r="AC14" s="171">
        <v>3.8</v>
      </c>
      <c r="AD14" s="173" t="s">
        <v>374</v>
      </c>
      <c r="AE14" s="38">
        <v>103.5</v>
      </c>
      <c r="AF14" s="39">
        <v>1.4</v>
      </c>
      <c r="AG14" s="171">
        <v>1.7</v>
      </c>
      <c r="AH14" s="173" t="s">
        <v>374</v>
      </c>
      <c r="AI14" s="40">
        <v>2017</v>
      </c>
      <c r="AJ14" s="41"/>
    </row>
    <row r="15" spans="1:36" s="42" customFormat="1" ht="12" customHeight="1">
      <c r="A15" s="36">
        <v>2018</v>
      </c>
      <c r="B15" s="37"/>
      <c r="C15" s="38">
        <v>116.1</v>
      </c>
      <c r="D15" s="39">
        <v>3.1</v>
      </c>
      <c r="E15" s="171">
        <v>3.4</v>
      </c>
      <c r="F15" s="173" t="s">
        <v>374</v>
      </c>
      <c r="G15" s="38">
        <v>111.8</v>
      </c>
      <c r="H15" s="39">
        <v>1.8</v>
      </c>
      <c r="I15" s="171">
        <v>2</v>
      </c>
      <c r="J15" s="173" t="s">
        <v>376</v>
      </c>
      <c r="K15" s="38">
        <v>107.5</v>
      </c>
      <c r="L15" s="39">
        <v>3.6</v>
      </c>
      <c r="M15" s="171">
        <v>3.8</v>
      </c>
      <c r="N15" s="173" t="s">
        <v>374</v>
      </c>
      <c r="O15" s="38">
        <v>102.6</v>
      </c>
      <c r="P15" s="39">
        <v>0.5</v>
      </c>
      <c r="Q15" s="171">
        <v>0.8</v>
      </c>
      <c r="R15" s="173" t="s">
        <v>374</v>
      </c>
      <c r="S15" s="38">
        <v>110.4</v>
      </c>
      <c r="T15" s="39">
        <v>2.9</v>
      </c>
      <c r="U15" s="171">
        <v>3.1</v>
      </c>
      <c r="V15" s="173" t="s">
        <v>374</v>
      </c>
      <c r="W15" s="38">
        <v>106.8</v>
      </c>
      <c r="X15" s="39">
        <v>1.3</v>
      </c>
      <c r="Y15" s="171">
        <v>1.6</v>
      </c>
      <c r="Z15" s="173" t="s">
        <v>374</v>
      </c>
      <c r="AA15" s="38">
        <v>111.3</v>
      </c>
      <c r="AB15" s="39">
        <v>3.2</v>
      </c>
      <c r="AC15" s="171">
        <v>2.5</v>
      </c>
      <c r="AD15" s="173" t="s">
        <v>374</v>
      </c>
      <c r="AE15" s="38">
        <v>104.6</v>
      </c>
      <c r="AF15" s="39">
        <v>1.1000000000000001</v>
      </c>
      <c r="AG15" s="171">
        <v>0.5</v>
      </c>
      <c r="AH15" s="173" t="s">
        <v>376</v>
      </c>
      <c r="AI15" s="40">
        <v>2018</v>
      </c>
      <c r="AJ15" s="41"/>
    </row>
    <row r="16" spans="1:36" s="42" customFormat="1" ht="12" customHeight="1">
      <c r="A16" s="36"/>
      <c r="B16" s="37"/>
      <c r="C16" s="38"/>
      <c r="D16" s="39"/>
      <c r="E16" s="171"/>
      <c r="F16" s="174"/>
      <c r="G16" s="38"/>
      <c r="H16" s="39"/>
      <c r="I16" s="171"/>
      <c r="J16" s="174"/>
      <c r="K16" s="38"/>
      <c r="L16" s="39"/>
      <c r="M16" s="171"/>
      <c r="N16" s="174"/>
      <c r="O16" s="38"/>
      <c r="P16" s="39"/>
      <c r="Q16" s="171"/>
      <c r="R16" s="174"/>
      <c r="S16" s="38"/>
      <c r="T16" s="39"/>
      <c r="U16" s="171"/>
      <c r="V16" s="174"/>
      <c r="W16" s="38"/>
      <c r="X16" s="39"/>
      <c r="Y16" s="171"/>
      <c r="Z16" s="174"/>
      <c r="AA16" s="38"/>
      <c r="AB16" s="39"/>
      <c r="AC16" s="171"/>
      <c r="AD16" s="174"/>
      <c r="AE16" s="38"/>
      <c r="AF16" s="39"/>
      <c r="AG16" s="171"/>
      <c r="AH16" s="174"/>
      <c r="AI16" s="40"/>
      <c r="AJ16" s="41"/>
    </row>
    <row r="17" spans="1:36" s="42" customFormat="1" ht="12" customHeight="1">
      <c r="A17" s="36">
        <v>2019</v>
      </c>
      <c r="B17" s="37"/>
      <c r="C17" s="38">
        <v>119.6</v>
      </c>
      <c r="D17" s="39">
        <v>3</v>
      </c>
      <c r="E17" s="171">
        <v>2</v>
      </c>
      <c r="F17" s="173" t="s">
        <v>374</v>
      </c>
      <c r="G17" s="38">
        <v>113</v>
      </c>
      <c r="H17" s="39">
        <v>1.1000000000000001</v>
      </c>
      <c r="I17" s="171">
        <v>0.2</v>
      </c>
      <c r="J17" s="175" t="s">
        <v>376</v>
      </c>
      <c r="K17" s="38">
        <v>110.3</v>
      </c>
      <c r="L17" s="39">
        <v>2.6</v>
      </c>
      <c r="M17" s="171">
        <v>2.7</v>
      </c>
      <c r="N17" s="173" t="s">
        <v>374</v>
      </c>
      <c r="O17" s="38">
        <v>105.5</v>
      </c>
      <c r="P17" s="39">
        <v>2.8</v>
      </c>
      <c r="Q17" s="171">
        <v>2.5</v>
      </c>
      <c r="R17" s="173" t="s">
        <v>374</v>
      </c>
      <c r="S17" s="38">
        <v>113.6</v>
      </c>
      <c r="T17" s="39">
        <v>2.9</v>
      </c>
      <c r="U17" s="171">
        <v>2.9</v>
      </c>
      <c r="V17" s="173" t="s">
        <v>374</v>
      </c>
      <c r="W17" s="38">
        <v>109.3</v>
      </c>
      <c r="X17" s="39">
        <v>2.2999999999999998</v>
      </c>
      <c r="Y17" s="171">
        <v>2.2000000000000002</v>
      </c>
      <c r="Z17" s="173" t="s">
        <v>374</v>
      </c>
      <c r="AA17" s="38">
        <v>115.5</v>
      </c>
      <c r="AB17" s="39">
        <v>3.8</v>
      </c>
      <c r="AC17" s="171">
        <v>3.9</v>
      </c>
      <c r="AD17" s="173" t="s">
        <v>376</v>
      </c>
      <c r="AE17" s="38">
        <v>106.1</v>
      </c>
      <c r="AF17" s="39">
        <v>1.4</v>
      </c>
      <c r="AG17" s="171">
        <v>1.6</v>
      </c>
      <c r="AH17" s="173" t="s">
        <v>376</v>
      </c>
      <c r="AI17" s="40">
        <v>2019</v>
      </c>
      <c r="AJ17" s="41"/>
    </row>
    <row r="18" spans="1:36" s="49" customFormat="1" ht="12" customHeight="1">
      <c r="A18" s="43" t="s">
        <v>90</v>
      </c>
      <c r="B18" s="44"/>
      <c r="C18" s="46">
        <v>110.7</v>
      </c>
      <c r="D18" s="45">
        <v>0.6</v>
      </c>
      <c r="E18" s="86">
        <v>1.5</v>
      </c>
      <c r="F18" s="173" t="s">
        <v>374</v>
      </c>
      <c r="G18" s="46">
        <v>105.1</v>
      </c>
      <c r="H18" s="45">
        <v>-1.4</v>
      </c>
      <c r="I18" s="86">
        <v>-0.3</v>
      </c>
      <c r="J18" s="175" t="s">
        <v>375</v>
      </c>
      <c r="K18" s="46">
        <v>101.9</v>
      </c>
      <c r="L18" s="45">
        <v>2.7</v>
      </c>
      <c r="M18" s="86">
        <v>2.5</v>
      </c>
      <c r="N18" s="173" t="s">
        <v>374</v>
      </c>
      <c r="O18" s="46">
        <v>97.1</v>
      </c>
      <c r="P18" s="45">
        <v>1.1000000000000001</v>
      </c>
      <c r="Q18" s="86">
        <v>0.6</v>
      </c>
      <c r="R18" s="173" t="s">
        <v>374</v>
      </c>
      <c r="S18" s="46">
        <v>104.7</v>
      </c>
      <c r="T18" s="45">
        <v>1.4</v>
      </c>
      <c r="U18" s="86">
        <v>2.2000000000000002</v>
      </c>
      <c r="V18" s="173" t="s">
        <v>374</v>
      </c>
      <c r="W18" s="46">
        <v>101.4</v>
      </c>
      <c r="X18" s="45">
        <v>0.8</v>
      </c>
      <c r="Y18" s="86">
        <v>1.3</v>
      </c>
      <c r="Z18" s="173" t="s">
        <v>374</v>
      </c>
      <c r="AA18" s="46">
        <v>93.5</v>
      </c>
      <c r="AB18" s="45">
        <v>0.3</v>
      </c>
      <c r="AC18" s="86">
        <v>3.4</v>
      </c>
      <c r="AD18" s="173" t="s">
        <v>374</v>
      </c>
      <c r="AE18" s="46">
        <v>87.4</v>
      </c>
      <c r="AF18" s="45">
        <v>-1.4</v>
      </c>
      <c r="AG18" s="86">
        <v>1.2</v>
      </c>
      <c r="AH18" s="173" t="s">
        <v>374</v>
      </c>
      <c r="AI18" s="47" t="s">
        <v>90</v>
      </c>
      <c r="AJ18" s="48"/>
    </row>
    <row r="19" spans="1:36" s="49" customFormat="1" ht="12" customHeight="1">
      <c r="A19" s="43" t="s">
        <v>91</v>
      </c>
      <c r="B19" s="44"/>
      <c r="C19" s="46">
        <v>126.7</v>
      </c>
      <c r="D19" s="45">
        <v>0.8</v>
      </c>
      <c r="E19" s="86">
        <v>3</v>
      </c>
      <c r="F19" s="173" t="s">
        <v>374</v>
      </c>
      <c r="G19" s="46">
        <v>119.8</v>
      </c>
      <c r="H19" s="45">
        <v>-1.3</v>
      </c>
      <c r="I19" s="86">
        <v>1</v>
      </c>
      <c r="J19" s="173" t="s">
        <v>374</v>
      </c>
      <c r="K19" s="46">
        <v>111.1</v>
      </c>
      <c r="L19" s="45">
        <v>0.9</v>
      </c>
      <c r="M19" s="86">
        <v>2.5</v>
      </c>
      <c r="N19" s="173" t="s">
        <v>374</v>
      </c>
      <c r="O19" s="46">
        <v>105</v>
      </c>
      <c r="P19" s="45">
        <v>-0.3</v>
      </c>
      <c r="Q19" s="86">
        <v>1.9</v>
      </c>
      <c r="R19" s="173" t="s">
        <v>374</v>
      </c>
      <c r="S19" s="46">
        <v>113.9</v>
      </c>
      <c r="T19" s="45">
        <v>2.6</v>
      </c>
      <c r="U19" s="86">
        <v>2.4</v>
      </c>
      <c r="V19" s="173" t="s">
        <v>374</v>
      </c>
      <c r="W19" s="46">
        <v>109.3</v>
      </c>
      <c r="X19" s="45">
        <v>1.9</v>
      </c>
      <c r="Y19" s="86">
        <v>1.8</v>
      </c>
      <c r="Z19" s="173" t="s">
        <v>374</v>
      </c>
      <c r="AA19" s="46">
        <v>119.9</v>
      </c>
      <c r="AB19" s="45">
        <v>3.7</v>
      </c>
      <c r="AC19" s="86">
        <v>6.7</v>
      </c>
      <c r="AD19" s="173" t="s">
        <v>374</v>
      </c>
      <c r="AE19" s="46">
        <v>110.1</v>
      </c>
      <c r="AF19" s="45">
        <v>1.1000000000000001</v>
      </c>
      <c r="AG19" s="86">
        <v>4.2</v>
      </c>
      <c r="AH19" s="173" t="s">
        <v>374</v>
      </c>
      <c r="AI19" s="47" t="s">
        <v>91</v>
      </c>
      <c r="AJ19" s="48"/>
    </row>
    <row r="20" spans="1:36" s="49" customFormat="1" ht="12" customHeight="1">
      <c r="A20" s="43" t="s">
        <v>92</v>
      </c>
      <c r="B20" s="44"/>
      <c r="C20" s="46">
        <v>119.5</v>
      </c>
      <c r="D20" s="45">
        <v>6.2</v>
      </c>
      <c r="E20" s="86">
        <v>3</v>
      </c>
      <c r="F20" s="173" t="s">
        <v>376</v>
      </c>
      <c r="G20" s="46">
        <v>112.7</v>
      </c>
      <c r="H20" s="45">
        <v>4.3</v>
      </c>
      <c r="I20" s="86">
        <v>0.9</v>
      </c>
      <c r="J20" s="173" t="s">
        <v>376</v>
      </c>
      <c r="K20" s="46">
        <v>113.8</v>
      </c>
      <c r="L20" s="45">
        <v>4.2</v>
      </c>
      <c r="M20" s="86">
        <v>3</v>
      </c>
      <c r="N20" s="173" t="s">
        <v>374</v>
      </c>
      <c r="O20" s="46">
        <v>108.9</v>
      </c>
      <c r="P20" s="45">
        <v>5.2</v>
      </c>
      <c r="Q20" s="86">
        <v>3.4</v>
      </c>
      <c r="R20" s="173" t="s">
        <v>374</v>
      </c>
      <c r="S20" s="46">
        <v>111</v>
      </c>
      <c r="T20" s="45">
        <v>3.9</v>
      </c>
      <c r="U20" s="86">
        <v>2.9</v>
      </c>
      <c r="V20" s="173" t="s">
        <v>374</v>
      </c>
      <c r="W20" s="46">
        <v>106.9</v>
      </c>
      <c r="X20" s="45">
        <v>3.3</v>
      </c>
      <c r="Y20" s="86">
        <v>2.2999999999999998</v>
      </c>
      <c r="Z20" s="173" t="s">
        <v>374</v>
      </c>
      <c r="AA20" s="46">
        <v>123.9</v>
      </c>
      <c r="AB20" s="45">
        <v>9.6</v>
      </c>
      <c r="AC20" s="86">
        <v>5.4</v>
      </c>
      <c r="AD20" s="173" t="s">
        <v>376</v>
      </c>
      <c r="AE20" s="46">
        <v>113.3</v>
      </c>
      <c r="AF20" s="45">
        <v>6.9</v>
      </c>
      <c r="AG20" s="86">
        <v>3</v>
      </c>
      <c r="AH20" s="173" t="s">
        <v>376</v>
      </c>
      <c r="AI20" s="47" t="s">
        <v>92</v>
      </c>
      <c r="AJ20" s="48"/>
    </row>
    <row r="21" spans="1:36" s="49" customFormat="1" ht="12" customHeight="1">
      <c r="A21" s="43" t="s">
        <v>93</v>
      </c>
      <c r="B21" s="44"/>
      <c r="C21" s="46">
        <v>121.6</v>
      </c>
      <c r="D21" s="45">
        <v>4.8</v>
      </c>
      <c r="E21" s="86">
        <v>0.5</v>
      </c>
      <c r="F21" s="173" t="s">
        <v>376</v>
      </c>
      <c r="G21" s="46">
        <v>114.3</v>
      </c>
      <c r="H21" s="45">
        <v>2.9</v>
      </c>
      <c r="I21" s="86">
        <v>-0.8</v>
      </c>
      <c r="J21" s="172" t="s">
        <v>373</v>
      </c>
      <c r="K21" s="46">
        <v>114.5</v>
      </c>
      <c r="L21" s="45">
        <v>2.8</v>
      </c>
      <c r="M21" s="86">
        <v>3</v>
      </c>
      <c r="N21" s="173" t="s">
        <v>374</v>
      </c>
      <c r="O21" s="46">
        <v>110.9</v>
      </c>
      <c r="P21" s="45">
        <v>5.2</v>
      </c>
      <c r="Q21" s="86">
        <v>4.0999999999999996</v>
      </c>
      <c r="R21" s="173" t="s">
        <v>374</v>
      </c>
      <c r="S21" s="46">
        <v>124.7</v>
      </c>
      <c r="T21" s="45">
        <v>3.7</v>
      </c>
      <c r="U21" s="86">
        <v>4</v>
      </c>
      <c r="V21" s="173" t="s">
        <v>374</v>
      </c>
      <c r="W21" s="46">
        <v>119.7</v>
      </c>
      <c r="X21" s="45">
        <v>3.2</v>
      </c>
      <c r="Y21" s="86">
        <v>3.2</v>
      </c>
      <c r="Z21" s="173" t="s">
        <v>374</v>
      </c>
      <c r="AA21" s="46">
        <v>124.8</v>
      </c>
      <c r="AB21" s="45">
        <v>1.4</v>
      </c>
      <c r="AC21" s="86">
        <v>0.2</v>
      </c>
      <c r="AD21" s="175" t="s">
        <v>376</v>
      </c>
      <c r="AE21" s="46">
        <v>113.7</v>
      </c>
      <c r="AF21" s="45">
        <v>-1.2</v>
      </c>
      <c r="AG21" s="86">
        <v>-2.2000000000000002</v>
      </c>
      <c r="AH21" s="172" t="s">
        <v>373</v>
      </c>
      <c r="AI21" s="47" t="s">
        <v>93</v>
      </c>
      <c r="AJ21" s="48"/>
    </row>
    <row r="22" spans="1:36" s="49" customFormat="1" ht="12" customHeight="1">
      <c r="A22" s="43"/>
      <c r="B22" s="50"/>
      <c r="C22" s="46"/>
      <c r="D22" s="45"/>
      <c r="E22" s="86"/>
      <c r="F22" s="174"/>
      <c r="G22" s="46"/>
      <c r="H22" s="45"/>
      <c r="I22" s="86"/>
      <c r="J22" s="174"/>
      <c r="K22" s="46"/>
      <c r="L22" s="45"/>
      <c r="M22" s="86"/>
      <c r="N22" s="174"/>
      <c r="O22" s="46"/>
      <c r="P22" s="45"/>
      <c r="Q22" s="86"/>
      <c r="R22" s="174"/>
      <c r="S22" s="46"/>
      <c r="T22" s="45"/>
      <c r="U22" s="86"/>
      <c r="V22" s="174"/>
      <c r="W22" s="46"/>
      <c r="X22" s="45"/>
      <c r="Y22" s="86"/>
      <c r="Z22" s="174"/>
      <c r="AA22" s="46"/>
      <c r="AB22" s="45"/>
      <c r="AC22" s="86"/>
      <c r="AD22" s="174"/>
      <c r="AE22" s="46"/>
      <c r="AF22" s="45"/>
      <c r="AG22" s="86"/>
      <c r="AH22" s="174"/>
      <c r="AI22" s="51"/>
      <c r="AJ22" s="48"/>
    </row>
    <row r="23" spans="1:36" s="49" customFormat="1" ht="12" customHeight="1">
      <c r="A23" s="43" t="s">
        <v>47</v>
      </c>
      <c r="B23" s="50"/>
      <c r="C23" s="46">
        <v>98.9</v>
      </c>
      <c r="D23" s="45">
        <v>-2.7</v>
      </c>
      <c r="E23" s="86">
        <v>1.1000000000000001</v>
      </c>
      <c r="F23" s="173" t="s">
        <v>374</v>
      </c>
      <c r="G23" s="46">
        <v>94.1</v>
      </c>
      <c r="H23" s="45">
        <v>-4.5</v>
      </c>
      <c r="I23" s="86">
        <v>-0.7</v>
      </c>
      <c r="J23" s="172" t="s">
        <v>375</v>
      </c>
      <c r="K23" s="46">
        <v>98.4</v>
      </c>
      <c r="L23" s="45">
        <v>1.2</v>
      </c>
      <c r="M23" s="86">
        <v>2.6</v>
      </c>
      <c r="N23" s="173" t="s">
        <v>374</v>
      </c>
      <c r="O23" s="46">
        <v>94.2</v>
      </c>
      <c r="P23" s="45">
        <v>0.1</v>
      </c>
      <c r="Q23" s="86">
        <v>0.2</v>
      </c>
      <c r="R23" s="175" t="s">
        <v>374</v>
      </c>
      <c r="S23" s="46">
        <v>103.4</v>
      </c>
      <c r="T23" s="45">
        <v>2.7</v>
      </c>
      <c r="U23" s="86">
        <v>2.2000000000000002</v>
      </c>
      <c r="V23" s="173" t="s">
        <v>374</v>
      </c>
      <c r="W23" s="46">
        <v>100.5</v>
      </c>
      <c r="X23" s="45">
        <v>2.1</v>
      </c>
      <c r="Y23" s="86">
        <v>1.2</v>
      </c>
      <c r="Z23" s="173" t="s">
        <v>374</v>
      </c>
      <c r="AA23" s="46">
        <v>89.9</v>
      </c>
      <c r="AB23" s="45">
        <v>0.2</v>
      </c>
      <c r="AC23" s="86">
        <v>2.4</v>
      </c>
      <c r="AD23" s="173" t="s">
        <v>374</v>
      </c>
      <c r="AE23" s="46">
        <v>84.2</v>
      </c>
      <c r="AF23" s="45">
        <v>-1.3</v>
      </c>
      <c r="AG23" s="86">
        <v>0.3</v>
      </c>
      <c r="AH23" s="175" t="s">
        <v>374</v>
      </c>
      <c r="AI23" s="51" t="s">
        <v>48</v>
      </c>
      <c r="AJ23" s="48"/>
    </row>
    <row r="24" spans="1:36" s="49" customFormat="1" ht="12" customHeight="1">
      <c r="A24" s="43" t="s">
        <v>49</v>
      </c>
      <c r="B24" s="50"/>
      <c r="C24" s="46">
        <v>104.5</v>
      </c>
      <c r="D24" s="45">
        <v>1</v>
      </c>
      <c r="E24" s="86">
        <v>1.5</v>
      </c>
      <c r="F24" s="173" t="s">
        <v>374</v>
      </c>
      <c r="G24" s="46">
        <v>99.3</v>
      </c>
      <c r="H24" s="45">
        <v>-1</v>
      </c>
      <c r="I24" s="86">
        <v>-0.4</v>
      </c>
      <c r="J24" s="175" t="s">
        <v>375</v>
      </c>
      <c r="K24" s="46">
        <v>96.1</v>
      </c>
      <c r="L24" s="45">
        <v>3</v>
      </c>
      <c r="M24" s="86">
        <v>2.4</v>
      </c>
      <c r="N24" s="173" t="s">
        <v>374</v>
      </c>
      <c r="O24" s="46">
        <v>91.6</v>
      </c>
      <c r="P24" s="45">
        <v>1.3</v>
      </c>
      <c r="Q24" s="86">
        <v>0.6</v>
      </c>
      <c r="R24" s="173" t="s">
        <v>374</v>
      </c>
      <c r="S24" s="46">
        <v>98.6</v>
      </c>
      <c r="T24" s="45">
        <v>4.2</v>
      </c>
      <c r="U24" s="86">
        <v>2.2000000000000002</v>
      </c>
      <c r="V24" s="173" t="s">
        <v>374</v>
      </c>
      <c r="W24" s="46">
        <v>95.4</v>
      </c>
      <c r="X24" s="45">
        <v>3.4</v>
      </c>
      <c r="Y24" s="86">
        <v>1.2</v>
      </c>
      <c r="Z24" s="173" t="s">
        <v>374</v>
      </c>
      <c r="AA24" s="46">
        <v>90.8</v>
      </c>
      <c r="AB24" s="45">
        <v>1.9</v>
      </c>
      <c r="AC24" s="86">
        <v>3.4</v>
      </c>
      <c r="AD24" s="173" t="s">
        <v>374</v>
      </c>
      <c r="AE24" s="46">
        <v>84.7</v>
      </c>
      <c r="AF24" s="45">
        <v>0.1</v>
      </c>
      <c r="AG24" s="86">
        <v>1.2</v>
      </c>
      <c r="AH24" s="173" t="s">
        <v>374</v>
      </c>
      <c r="AI24" s="51" t="s">
        <v>50</v>
      </c>
      <c r="AJ24" s="48"/>
    </row>
    <row r="25" spans="1:36" s="49" customFormat="1" ht="12" customHeight="1">
      <c r="A25" s="43" t="s">
        <v>51</v>
      </c>
      <c r="B25" s="50"/>
      <c r="C25" s="46">
        <v>128.69999999999999</v>
      </c>
      <c r="D25" s="45">
        <v>3</v>
      </c>
      <c r="E25" s="86">
        <v>2</v>
      </c>
      <c r="F25" s="173" t="s">
        <v>374</v>
      </c>
      <c r="G25" s="46">
        <v>121.9</v>
      </c>
      <c r="H25" s="45">
        <v>0.8</v>
      </c>
      <c r="I25" s="86">
        <v>0.1</v>
      </c>
      <c r="J25" s="175" t="s">
        <v>374</v>
      </c>
      <c r="K25" s="46">
        <v>111.1</v>
      </c>
      <c r="L25" s="45">
        <v>3.8</v>
      </c>
      <c r="M25" s="86">
        <v>2.4</v>
      </c>
      <c r="N25" s="173" t="s">
        <v>374</v>
      </c>
      <c r="O25" s="46">
        <v>105.6</v>
      </c>
      <c r="P25" s="45">
        <v>1.8</v>
      </c>
      <c r="Q25" s="86">
        <v>1.1000000000000001</v>
      </c>
      <c r="R25" s="173" t="s">
        <v>374</v>
      </c>
      <c r="S25" s="46">
        <v>112.2</v>
      </c>
      <c r="T25" s="45">
        <v>-2.2000000000000002</v>
      </c>
      <c r="U25" s="86">
        <v>2.2000000000000002</v>
      </c>
      <c r="V25" s="173" t="s">
        <v>374</v>
      </c>
      <c r="W25" s="46">
        <v>108.3</v>
      </c>
      <c r="X25" s="45">
        <v>-2.6</v>
      </c>
      <c r="Y25" s="86">
        <v>1.4</v>
      </c>
      <c r="Z25" s="173" t="s">
        <v>374</v>
      </c>
      <c r="AA25" s="46">
        <v>99.9</v>
      </c>
      <c r="AB25" s="45">
        <v>-1.2</v>
      </c>
      <c r="AC25" s="86">
        <v>4.4000000000000004</v>
      </c>
      <c r="AD25" s="173" t="s">
        <v>374</v>
      </c>
      <c r="AE25" s="46">
        <v>93.2</v>
      </c>
      <c r="AF25" s="45">
        <v>-2.7</v>
      </c>
      <c r="AG25" s="86">
        <v>2.1</v>
      </c>
      <c r="AH25" s="173" t="s">
        <v>374</v>
      </c>
      <c r="AI25" s="51" t="s">
        <v>52</v>
      </c>
      <c r="AJ25" s="48"/>
    </row>
    <row r="26" spans="1:36" s="49" customFormat="1" ht="12" customHeight="1">
      <c r="A26" s="43" t="s">
        <v>53</v>
      </c>
      <c r="B26" s="50"/>
      <c r="C26" s="46">
        <v>127.8</v>
      </c>
      <c r="D26" s="45">
        <v>2.2000000000000002</v>
      </c>
      <c r="E26" s="86">
        <v>2.6</v>
      </c>
      <c r="F26" s="173" t="s">
        <v>374</v>
      </c>
      <c r="G26" s="46">
        <v>121</v>
      </c>
      <c r="H26" s="45">
        <v>0.2</v>
      </c>
      <c r="I26" s="86">
        <v>0.6</v>
      </c>
      <c r="J26" s="173" t="s">
        <v>374</v>
      </c>
      <c r="K26" s="46">
        <v>112.2</v>
      </c>
      <c r="L26" s="45">
        <v>4.5</v>
      </c>
      <c r="M26" s="86">
        <v>2.5</v>
      </c>
      <c r="N26" s="173" t="s">
        <v>374</v>
      </c>
      <c r="O26" s="46">
        <v>106.1</v>
      </c>
      <c r="P26" s="45">
        <v>2.4</v>
      </c>
      <c r="Q26" s="86">
        <v>1.5</v>
      </c>
      <c r="R26" s="173" t="s">
        <v>374</v>
      </c>
      <c r="S26" s="46">
        <v>116.4</v>
      </c>
      <c r="T26" s="45">
        <v>6.7</v>
      </c>
      <c r="U26" s="86">
        <v>2.4</v>
      </c>
      <c r="V26" s="173" t="s">
        <v>374</v>
      </c>
      <c r="W26" s="46">
        <v>111.7</v>
      </c>
      <c r="X26" s="45">
        <v>5.9</v>
      </c>
      <c r="Y26" s="86">
        <v>1.7</v>
      </c>
      <c r="Z26" s="173" t="s">
        <v>374</v>
      </c>
      <c r="AA26" s="46">
        <v>110</v>
      </c>
      <c r="AB26" s="45">
        <v>1.1000000000000001</v>
      </c>
      <c r="AC26" s="86">
        <v>5.7</v>
      </c>
      <c r="AD26" s="173" t="s">
        <v>374</v>
      </c>
      <c r="AE26" s="46">
        <v>101.7</v>
      </c>
      <c r="AF26" s="45">
        <v>-1.1000000000000001</v>
      </c>
      <c r="AG26" s="86">
        <v>3.4</v>
      </c>
      <c r="AH26" s="173" t="s">
        <v>374</v>
      </c>
      <c r="AI26" s="51" t="s">
        <v>54</v>
      </c>
      <c r="AJ26" s="48"/>
    </row>
    <row r="27" spans="1:36" s="49" customFormat="1" ht="12" customHeight="1">
      <c r="A27" s="43" t="s">
        <v>55</v>
      </c>
      <c r="B27" s="50"/>
      <c r="C27" s="46">
        <v>131.4</v>
      </c>
      <c r="D27" s="45">
        <v>6.4</v>
      </c>
      <c r="E27" s="86">
        <v>3.1</v>
      </c>
      <c r="F27" s="173" t="s">
        <v>374</v>
      </c>
      <c r="G27" s="46">
        <v>124.2</v>
      </c>
      <c r="H27" s="45">
        <v>4.2</v>
      </c>
      <c r="I27" s="86">
        <v>1.1000000000000001</v>
      </c>
      <c r="J27" s="173" t="s">
        <v>374</v>
      </c>
      <c r="K27" s="46">
        <v>112.7</v>
      </c>
      <c r="L27" s="45">
        <v>2.5</v>
      </c>
      <c r="M27" s="86">
        <v>2.5</v>
      </c>
      <c r="N27" s="173" t="s">
        <v>374</v>
      </c>
      <c r="O27" s="46">
        <v>106.4</v>
      </c>
      <c r="P27" s="45">
        <v>1.1000000000000001</v>
      </c>
      <c r="Q27" s="86">
        <v>1.9</v>
      </c>
      <c r="R27" s="173" t="s">
        <v>374</v>
      </c>
      <c r="S27" s="46">
        <v>115.2</v>
      </c>
      <c r="T27" s="45">
        <v>2.8</v>
      </c>
      <c r="U27" s="86">
        <v>2.4</v>
      </c>
      <c r="V27" s="173" t="s">
        <v>374</v>
      </c>
      <c r="W27" s="46">
        <v>110.4</v>
      </c>
      <c r="X27" s="45">
        <v>2</v>
      </c>
      <c r="Y27" s="86">
        <v>1.9</v>
      </c>
      <c r="Z27" s="173" t="s">
        <v>374</v>
      </c>
      <c r="AA27" s="46">
        <v>122</v>
      </c>
      <c r="AB27" s="45">
        <v>2.1</v>
      </c>
      <c r="AC27" s="86">
        <v>7</v>
      </c>
      <c r="AD27" s="173" t="s">
        <v>374</v>
      </c>
      <c r="AE27" s="46">
        <v>111.8</v>
      </c>
      <c r="AF27" s="45">
        <v>-0.8</v>
      </c>
      <c r="AG27" s="86">
        <v>4.5</v>
      </c>
      <c r="AH27" s="173" t="s">
        <v>374</v>
      </c>
      <c r="AI27" s="51" t="s">
        <v>56</v>
      </c>
      <c r="AJ27" s="48"/>
    </row>
    <row r="28" spans="1:36" s="49" customFormat="1" ht="12" customHeight="1">
      <c r="A28" s="43" t="s">
        <v>57</v>
      </c>
      <c r="B28" s="50"/>
      <c r="C28" s="46">
        <v>121</v>
      </c>
      <c r="D28" s="45">
        <v>-6</v>
      </c>
      <c r="E28" s="86">
        <v>3.4</v>
      </c>
      <c r="F28" s="173" t="s">
        <v>374</v>
      </c>
      <c r="G28" s="46">
        <v>114.3</v>
      </c>
      <c r="H28" s="45">
        <v>-7.9</v>
      </c>
      <c r="I28" s="86">
        <v>1.2</v>
      </c>
      <c r="J28" s="173" t="s">
        <v>376</v>
      </c>
      <c r="K28" s="46">
        <v>108.3</v>
      </c>
      <c r="L28" s="45">
        <v>-4.2</v>
      </c>
      <c r="M28" s="86">
        <v>2.6</v>
      </c>
      <c r="N28" s="173" t="s">
        <v>374</v>
      </c>
      <c r="O28" s="46">
        <v>102.6</v>
      </c>
      <c r="P28" s="45">
        <v>-4.3</v>
      </c>
      <c r="Q28" s="86">
        <v>2.4</v>
      </c>
      <c r="R28" s="173" t="s">
        <v>374</v>
      </c>
      <c r="S28" s="46">
        <v>110</v>
      </c>
      <c r="T28" s="45">
        <v>-1.5</v>
      </c>
      <c r="U28" s="86">
        <v>2.5</v>
      </c>
      <c r="V28" s="173" t="s">
        <v>374</v>
      </c>
      <c r="W28" s="46">
        <v>105.7</v>
      </c>
      <c r="X28" s="45">
        <v>-2.2000000000000002</v>
      </c>
      <c r="Y28" s="86">
        <v>2</v>
      </c>
      <c r="Z28" s="173" t="s">
        <v>374</v>
      </c>
      <c r="AA28" s="46">
        <v>127.8</v>
      </c>
      <c r="AB28" s="45">
        <v>7.7</v>
      </c>
      <c r="AC28" s="86">
        <v>7.4</v>
      </c>
      <c r="AD28" s="173" t="s">
        <v>374</v>
      </c>
      <c r="AE28" s="46">
        <v>116.9</v>
      </c>
      <c r="AF28" s="45">
        <v>5</v>
      </c>
      <c r="AG28" s="86">
        <v>4.8</v>
      </c>
      <c r="AH28" s="173" t="s">
        <v>374</v>
      </c>
      <c r="AI28" s="51" t="s">
        <v>58</v>
      </c>
      <c r="AJ28" s="48"/>
    </row>
    <row r="29" spans="1:36" s="49" customFormat="1" ht="12" customHeight="1">
      <c r="A29" s="43" t="s">
        <v>59</v>
      </c>
      <c r="B29" s="50"/>
      <c r="C29" s="46">
        <v>128.69999999999999</v>
      </c>
      <c r="D29" s="45">
        <v>11.7</v>
      </c>
      <c r="E29" s="86">
        <v>3.5</v>
      </c>
      <c r="F29" s="173" t="s">
        <v>376</v>
      </c>
      <c r="G29" s="46">
        <v>121.4</v>
      </c>
      <c r="H29" s="45">
        <v>9.6999999999999993</v>
      </c>
      <c r="I29" s="86">
        <v>1.2</v>
      </c>
      <c r="J29" s="173" t="s">
        <v>376</v>
      </c>
      <c r="K29" s="46">
        <v>116.5</v>
      </c>
      <c r="L29" s="45">
        <v>8.6999999999999993</v>
      </c>
      <c r="M29" s="86">
        <v>2.9</v>
      </c>
      <c r="N29" s="173" t="s">
        <v>374</v>
      </c>
      <c r="O29" s="46">
        <v>110.8</v>
      </c>
      <c r="P29" s="45">
        <v>8.8000000000000007</v>
      </c>
      <c r="Q29" s="86">
        <v>2.9</v>
      </c>
      <c r="R29" s="173" t="s">
        <v>374</v>
      </c>
      <c r="S29" s="46">
        <v>113.4</v>
      </c>
      <c r="T29" s="45">
        <v>8.1</v>
      </c>
      <c r="U29" s="86">
        <v>2.7</v>
      </c>
      <c r="V29" s="173" t="s">
        <v>374</v>
      </c>
      <c r="W29" s="46">
        <v>109.3</v>
      </c>
      <c r="X29" s="45">
        <v>6.9</v>
      </c>
      <c r="Y29" s="86">
        <v>2.1</v>
      </c>
      <c r="Z29" s="173" t="s">
        <v>374</v>
      </c>
      <c r="AA29" s="46">
        <v>118.8</v>
      </c>
      <c r="AB29" s="45">
        <v>12.1</v>
      </c>
      <c r="AC29" s="86">
        <v>7</v>
      </c>
      <c r="AD29" s="173" t="s">
        <v>376</v>
      </c>
      <c r="AE29" s="46">
        <v>108.9</v>
      </c>
      <c r="AF29" s="45">
        <v>9.1999999999999993</v>
      </c>
      <c r="AG29" s="86">
        <v>4.5</v>
      </c>
      <c r="AH29" s="173" t="s">
        <v>376</v>
      </c>
      <c r="AI29" s="51" t="s">
        <v>60</v>
      </c>
      <c r="AJ29" s="48"/>
    </row>
    <row r="30" spans="1:36" s="49" customFormat="1" ht="12" customHeight="1">
      <c r="A30" s="43" t="s">
        <v>61</v>
      </c>
      <c r="B30" s="50"/>
      <c r="C30" s="46">
        <v>116.7</v>
      </c>
      <c r="D30" s="45">
        <v>-0.5</v>
      </c>
      <c r="E30" s="86">
        <v>3.1</v>
      </c>
      <c r="F30" s="173" t="s">
        <v>376</v>
      </c>
      <c r="G30" s="46">
        <v>110</v>
      </c>
      <c r="H30" s="45">
        <v>-2.4</v>
      </c>
      <c r="I30" s="86">
        <v>0.9</v>
      </c>
      <c r="J30" s="173" t="s">
        <v>376</v>
      </c>
      <c r="K30" s="46">
        <v>111.6</v>
      </c>
      <c r="L30" s="45">
        <v>-2</v>
      </c>
      <c r="M30" s="86">
        <v>3</v>
      </c>
      <c r="N30" s="173" t="s">
        <v>374</v>
      </c>
      <c r="O30" s="46">
        <v>106.7</v>
      </c>
      <c r="P30" s="45">
        <v>-1.1000000000000001</v>
      </c>
      <c r="Q30" s="86">
        <v>3.4</v>
      </c>
      <c r="R30" s="173" t="s">
        <v>374</v>
      </c>
      <c r="S30" s="46">
        <v>112</v>
      </c>
      <c r="T30" s="45">
        <v>1.5</v>
      </c>
      <c r="U30" s="86">
        <v>2.9</v>
      </c>
      <c r="V30" s="173" t="s">
        <v>374</v>
      </c>
      <c r="W30" s="46">
        <v>108</v>
      </c>
      <c r="X30" s="45">
        <v>0.8</v>
      </c>
      <c r="Y30" s="86">
        <v>2.2999999999999998</v>
      </c>
      <c r="Z30" s="173" t="s">
        <v>374</v>
      </c>
      <c r="AA30" s="46">
        <v>128.19999999999999</v>
      </c>
      <c r="AB30" s="45">
        <v>12.9</v>
      </c>
      <c r="AC30" s="86">
        <v>5.7</v>
      </c>
      <c r="AD30" s="173" t="s">
        <v>376</v>
      </c>
      <c r="AE30" s="46">
        <v>117.6</v>
      </c>
      <c r="AF30" s="45">
        <v>10.1</v>
      </c>
      <c r="AG30" s="86">
        <v>3.3</v>
      </c>
      <c r="AH30" s="173" t="s">
        <v>376</v>
      </c>
      <c r="AI30" s="51" t="s">
        <v>62</v>
      </c>
      <c r="AJ30" s="48"/>
    </row>
    <row r="31" spans="1:36" s="49" customFormat="1" ht="12" customHeight="1">
      <c r="A31" s="43" t="s">
        <v>63</v>
      </c>
      <c r="B31" s="50"/>
      <c r="C31" s="46">
        <v>113.1</v>
      </c>
      <c r="D31" s="45">
        <v>7.6</v>
      </c>
      <c r="E31" s="86">
        <v>2.5</v>
      </c>
      <c r="F31" s="173" t="s">
        <v>376</v>
      </c>
      <c r="G31" s="46">
        <v>106.8</v>
      </c>
      <c r="H31" s="45">
        <v>5.7</v>
      </c>
      <c r="I31" s="86">
        <v>0.5</v>
      </c>
      <c r="J31" s="173" t="s">
        <v>376</v>
      </c>
      <c r="K31" s="46">
        <v>113.3</v>
      </c>
      <c r="L31" s="45">
        <v>6.5</v>
      </c>
      <c r="M31" s="86">
        <v>3</v>
      </c>
      <c r="N31" s="173" t="s">
        <v>374</v>
      </c>
      <c r="O31" s="46">
        <v>109.1</v>
      </c>
      <c r="P31" s="45">
        <v>8.3000000000000007</v>
      </c>
      <c r="Q31" s="86">
        <v>3.8</v>
      </c>
      <c r="R31" s="173" t="s">
        <v>374</v>
      </c>
      <c r="S31" s="46">
        <v>107.7</v>
      </c>
      <c r="T31" s="45">
        <v>2.2000000000000002</v>
      </c>
      <c r="U31" s="86">
        <v>3.2</v>
      </c>
      <c r="V31" s="173" t="s">
        <v>374</v>
      </c>
      <c r="W31" s="46">
        <v>103.4</v>
      </c>
      <c r="X31" s="45">
        <v>2.1</v>
      </c>
      <c r="Y31" s="86">
        <v>2.5</v>
      </c>
      <c r="Z31" s="173" t="s">
        <v>374</v>
      </c>
      <c r="AA31" s="46">
        <v>124.6</v>
      </c>
      <c r="AB31" s="45">
        <v>4.3</v>
      </c>
      <c r="AC31" s="86">
        <v>3.6</v>
      </c>
      <c r="AD31" s="173" t="s">
        <v>376</v>
      </c>
      <c r="AE31" s="46">
        <v>113.4</v>
      </c>
      <c r="AF31" s="45">
        <v>1.8</v>
      </c>
      <c r="AG31" s="86">
        <v>1.3</v>
      </c>
      <c r="AH31" s="173" t="s">
        <v>376</v>
      </c>
      <c r="AI31" s="51" t="s">
        <v>64</v>
      </c>
      <c r="AJ31" s="48"/>
    </row>
    <row r="32" spans="1:36" s="49" customFormat="1" ht="12" customHeight="1">
      <c r="A32" s="43" t="s">
        <v>65</v>
      </c>
      <c r="B32" s="50"/>
      <c r="C32" s="46">
        <v>122.6</v>
      </c>
      <c r="D32" s="45">
        <v>4.5999999999999996</v>
      </c>
      <c r="E32" s="86">
        <v>1.5</v>
      </c>
      <c r="F32" s="173" t="s">
        <v>376</v>
      </c>
      <c r="G32" s="46">
        <v>115.7</v>
      </c>
      <c r="H32" s="45">
        <v>2.8</v>
      </c>
      <c r="I32" s="86">
        <v>-0.2</v>
      </c>
      <c r="J32" s="175" t="s">
        <v>373</v>
      </c>
      <c r="K32" s="46">
        <v>115.7</v>
      </c>
      <c r="L32" s="45">
        <v>0.8</v>
      </c>
      <c r="M32" s="86">
        <v>3</v>
      </c>
      <c r="N32" s="173" t="s">
        <v>374</v>
      </c>
      <c r="O32" s="46">
        <v>111.8</v>
      </c>
      <c r="P32" s="45">
        <v>3.3</v>
      </c>
      <c r="Q32" s="86">
        <v>4</v>
      </c>
      <c r="R32" s="173" t="s">
        <v>374</v>
      </c>
      <c r="S32" s="46">
        <v>114.4</v>
      </c>
      <c r="T32" s="45">
        <v>1.3</v>
      </c>
      <c r="U32" s="86">
        <v>3.5</v>
      </c>
      <c r="V32" s="173" t="s">
        <v>374</v>
      </c>
      <c r="W32" s="46">
        <v>109.6</v>
      </c>
      <c r="X32" s="45">
        <v>1.2</v>
      </c>
      <c r="Y32" s="86">
        <v>2.8</v>
      </c>
      <c r="Z32" s="173" t="s">
        <v>374</v>
      </c>
      <c r="AA32" s="46">
        <v>119.4</v>
      </c>
      <c r="AB32" s="45">
        <v>6.3</v>
      </c>
      <c r="AC32" s="86">
        <v>1.6</v>
      </c>
      <c r="AD32" s="173" t="s">
        <v>376</v>
      </c>
      <c r="AE32" s="46">
        <v>108.6</v>
      </c>
      <c r="AF32" s="45">
        <v>3.6</v>
      </c>
      <c r="AG32" s="86">
        <v>-0.7</v>
      </c>
      <c r="AH32" s="172" t="s">
        <v>373</v>
      </c>
      <c r="AI32" s="51" t="s">
        <v>66</v>
      </c>
      <c r="AJ32" s="48"/>
    </row>
    <row r="33" spans="1:36" s="49" customFormat="1" ht="12" customHeight="1">
      <c r="A33" s="43" t="s">
        <v>67</v>
      </c>
      <c r="B33" s="50"/>
      <c r="C33" s="46">
        <v>126.1</v>
      </c>
      <c r="D33" s="45">
        <v>1.7</v>
      </c>
      <c r="E33" s="86">
        <v>0.5</v>
      </c>
      <c r="F33" s="173" t="s">
        <v>376</v>
      </c>
      <c r="G33" s="46">
        <v>118.4</v>
      </c>
      <c r="H33" s="53" t="s">
        <v>357</v>
      </c>
      <c r="I33" s="86">
        <v>-0.8</v>
      </c>
      <c r="J33" s="172" t="s">
        <v>373</v>
      </c>
      <c r="K33" s="46">
        <v>117.5</v>
      </c>
      <c r="L33" s="45">
        <v>0.3</v>
      </c>
      <c r="M33" s="86">
        <v>3</v>
      </c>
      <c r="N33" s="173" t="s">
        <v>374</v>
      </c>
      <c r="O33" s="46">
        <v>113.8</v>
      </c>
      <c r="P33" s="45">
        <v>2.9</v>
      </c>
      <c r="Q33" s="86">
        <v>4.2</v>
      </c>
      <c r="R33" s="173" t="s">
        <v>374</v>
      </c>
      <c r="S33" s="46">
        <v>126.9</v>
      </c>
      <c r="T33" s="45">
        <v>4.5999999999999996</v>
      </c>
      <c r="U33" s="86">
        <v>3.9</v>
      </c>
      <c r="V33" s="173" t="s">
        <v>374</v>
      </c>
      <c r="W33" s="46">
        <v>121.7</v>
      </c>
      <c r="X33" s="45">
        <v>4.3</v>
      </c>
      <c r="Y33" s="86">
        <v>3.3</v>
      </c>
      <c r="Z33" s="173" t="s">
        <v>374</v>
      </c>
      <c r="AA33" s="46">
        <v>115.9</v>
      </c>
      <c r="AB33" s="45">
        <v>3.8</v>
      </c>
      <c r="AC33" s="72" t="s">
        <v>357</v>
      </c>
      <c r="AD33" s="175" t="s">
        <v>377</v>
      </c>
      <c r="AE33" s="46">
        <v>105.6</v>
      </c>
      <c r="AF33" s="45">
        <v>1.1000000000000001</v>
      </c>
      <c r="AG33" s="86">
        <v>-2.4</v>
      </c>
      <c r="AH33" s="172" t="s">
        <v>373</v>
      </c>
      <c r="AI33" s="51" t="s">
        <v>68</v>
      </c>
      <c r="AJ33" s="48"/>
    </row>
    <row r="34" spans="1:36" s="49" customFormat="1" ht="12" customHeight="1">
      <c r="A34" s="43" t="s">
        <v>69</v>
      </c>
      <c r="B34" s="50"/>
      <c r="C34" s="46">
        <v>116.2</v>
      </c>
      <c r="D34" s="45">
        <v>8.5</v>
      </c>
      <c r="E34" s="86">
        <v>-0.4</v>
      </c>
      <c r="F34" s="175" t="s">
        <v>373</v>
      </c>
      <c r="G34" s="46">
        <v>108.7</v>
      </c>
      <c r="H34" s="45">
        <v>6.6</v>
      </c>
      <c r="I34" s="86">
        <v>-1.4</v>
      </c>
      <c r="J34" s="172" t="s">
        <v>373</v>
      </c>
      <c r="K34" s="46">
        <v>110.2</v>
      </c>
      <c r="L34" s="45">
        <v>8</v>
      </c>
      <c r="M34" s="86">
        <v>2.8</v>
      </c>
      <c r="N34" s="173" t="s">
        <v>376</v>
      </c>
      <c r="O34" s="46">
        <v>107</v>
      </c>
      <c r="P34" s="45">
        <v>10</v>
      </c>
      <c r="Q34" s="86">
        <v>4.2</v>
      </c>
      <c r="R34" s="173" t="s">
        <v>374</v>
      </c>
      <c r="S34" s="46">
        <v>132.9</v>
      </c>
      <c r="T34" s="45">
        <v>4.9000000000000004</v>
      </c>
      <c r="U34" s="86">
        <v>4.5999999999999996</v>
      </c>
      <c r="V34" s="173" t="s">
        <v>374</v>
      </c>
      <c r="W34" s="46">
        <v>127.7</v>
      </c>
      <c r="X34" s="45">
        <v>4</v>
      </c>
      <c r="Y34" s="86">
        <v>3.6</v>
      </c>
      <c r="Z34" s="173" t="s">
        <v>374</v>
      </c>
      <c r="AA34" s="46">
        <v>139.1</v>
      </c>
      <c r="AB34" s="45">
        <v>-4.0999999999999996</v>
      </c>
      <c r="AC34" s="86">
        <v>-1.1000000000000001</v>
      </c>
      <c r="AD34" s="172" t="s">
        <v>373</v>
      </c>
      <c r="AE34" s="46">
        <v>126.8</v>
      </c>
      <c r="AF34" s="45">
        <v>-6.7</v>
      </c>
      <c r="AG34" s="86">
        <v>-3.5</v>
      </c>
      <c r="AH34" s="172" t="s">
        <v>373</v>
      </c>
      <c r="AI34" s="51" t="s">
        <v>70</v>
      </c>
      <c r="AJ34" s="48"/>
    </row>
    <row r="35" spans="1:36" s="49" customFormat="1" ht="12" customHeight="1">
      <c r="A35" s="43"/>
      <c r="B35" s="50"/>
      <c r="C35" s="46"/>
      <c r="D35" s="45"/>
      <c r="E35" s="86"/>
      <c r="F35" s="174"/>
      <c r="G35" s="46"/>
      <c r="H35" s="45"/>
      <c r="I35" s="86"/>
      <c r="J35" s="174"/>
      <c r="K35" s="46"/>
      <c r="L35" s="45"/>
      <c r="M35" s="86"/>
      <c r="N35" s="174"/>
      <c r="O35" s="46"/>
      <c r="P35" s="45"/>
      <c r="Q35" s="86"/>
      <c r="R35" s="174"/>
      <c r="S35" s="46"/>
      <c r="T35" s="45"/>
      <c r="U35" s="86"/>
      <c r="V35" s="174"/>
      <c r="W35" s="46"/>
      <c r="X35" s="45"/>
      <c r="Y35" s="86"/>
      <c r="Z35" s="174"/>
      <c r="AA35" s="46"/>
      <c r="AB35" s="45"/>
      <c r="AC35" s="86"/>
      <c r="AD35" s="174"/>
      <c r="AE35" s="46"/>
      <c r="AF35" s="45"/>
      <c r="AG35" s="86"/>
      <c r="AH35" s="174"/>
      <c r="AI35" s="51"/>
      <c r="AJ35" s="48"/>
    </row>
    <row r="36" spans="1:36" s="42" customFormat="1" ht="12" customHeight="1">
      <c r="A36" s="198" t="s">
        <v>630</v>
      </c>
      <c r="B36" s="37"/>
      <c r="C36" s="87">
        <v>120.4</v>
      </c>
      <c r="D36" s="80">
        <v>0.7</v>
      </c>
      <c r="E36" s="171">
        <v>1.6</v>
      </c>
      <c r="F36" s="173" t="s">
        <v>374</v>
      </c>
      <c r="G36" s="87">
        <v>111.6</v>
      </c>
      <c r="H36" s="80">
        <v>-1.2</v>
      </c>
      <c r="I36" s="171">
        <v>1.4</v>
      </c>
      <c r="J36" s="173" t="s">
        <v>374</v>
      </c>
      <c r="K36" s="87">
        <v>112.8</v>
      </c>
      <c r="L36" s="80">
        <v>2.2999999999999998</v>
      </c>
      <c r="M36" s="171">
        <v>1.8</v>
      </c>
      <c r="N36" s="173" t="s">
        <v>374</v>
      </c>
      <c r="O36" s="87">
        <v>110.4</v>
      </c>
      <c r="P36" s="80">
        <v>4.5999999999999996</v>
      </c>
      <c r="Q36" s="171">
        <v>3.7</v>
      </c>
      <c r="R36" s="173" t="s">
        <v>374</v>
      </c>
      <c r="S36" s="87">
        <v>121.2</v>
      </c>
      <c r="T36" s="80">
        <v>6.7</v>
      </c>
      <c r="U36" s="171">
        <v>6.6</v>
      </c>
      <c r="V36" s="173" t="s">
        <v>374</v>
      </c>
      <c r="W36" s="87">
        <v>115.3</v>
      </c>
      <c r="X36" s="80">
        <v>5.5</v>
      </c>
      <c r="Y36" s="171">
        <v>5.4</v>
      </c>
      <c r="Z36" s="173" t="s">
        <v>374</v>
      </c>
      <c r="AA36" s="87">
        <v>79.3</v>
      </c>
      <c r="AB36" s="80">
        <v>-31.3</v>
      </c>
      <c r="AC36" s="171">
        <v>-25</v>
      </c>
      <c r="AD36" s="172" t="s">
        <v>373</v>
      </c>
      <c r="AE36" s="87">
        <v>70.3</v>
      </c>
      <c r="AF36" s="80">
        <v>-33.700000000000003</v>
      </c>
      <c r="AG36" s="171">
        <v>-27.6</v>
      </c>
      <c r="AH36" s="172" t="s">
        <v>373</v>
      </c>
      <c r="AI36" s="205" t="s">
        <v>630</v>
      </c>
      <c r="AJ36" s="41"/>
    </row>
    <row r="37" spans="1:36" s="49" customFormat="1" ht="12" customHeight="1">
      <c r="A37" s="69" t="s">
        <v>631</v>
      </c>
      <c r="B37" s="44"/>
      <c r="C37" s="88">
        <v>108.7</v>
      </c>
      <c r="D37" s="81">
        <v>-1.8</v>
      </c>
      <c r="E37" s="86">
        <v>-2.2999999999999998</v>
      </c>
      <c r="F37" s="172" t="s">
        <v>373</v>
      </c>
      <c r="G37" s="88">
        <v>101.6</v>
      </c>
      <c r="H37" s="81">
        <v>-3.3</v>
      </c>
      <c r="I37" s="86">
        <v>-2.7</v>
      </c>
      <c r="J37" s="172" t="s">
        <v>373</v>
      </c>
      <c r="K37" s="88">
        <v>110.2</v>
      </c>
      <c r="L37" s="81">
        <v>8.1</v>
      </c>
      <c r="M37" s="86">
        <v>2.6</v>
      </c>
      <c r="N37" s="173" t="s">
        <v>374</v>
      </c>
      <c r="O37" s="88">
        <v>106.7</v>
      </c>
      <c r="P37" s="81">
        <v>9.9</v>
      </c>
      <c r="Q37" s="86">
        <v>4.0999999999999996</v>
      </c>
      <c r="R37" s="173" t="s">
        <v>374</v>
      </c>
      <c r="S37" s="88">
        <v>112.6</v>
      </c>
      <c r="T37" s="81">
        <v>7.5</v>
      </c>
      <c r="U37" s="86">
        <v>5.5</v>
      </c>
      <c r="V37" s="173" t="s">
        <v>374</v>
      </c>
      <c r="W37" s="88">
        <v>107.7</v>
      </c>
      <c r="X37" s="81">
        <v>6.2</v>
      </c>
      <c r="Y37" s="86">
        <v>4.5</v>
      </c>
      <c r="Z37" s="173" t="s">
        <v>374</v>
      </c>
      <c r="AA37" s="88">
        <v>84.6</v>
      </c>
      <c r="AB37" s="81">
        <v>-9.5</v>
      </c>
      <c r="AC37" s="86">
        <v>-6.2</v>
      </c>
      <c r="AD37" s="172" t="s">
        <v>373</v>
      </c>
      <c r="AE37" s="88">
        <v>77.099999999999994</v>
      </c>
      <c r="AF37" s="81">
        <v>-11.7</v>
      </c>
      <c r="AG37" s="86">
        <v>-8.6999999999999993</v>
      </c>
      <c r="AH37" s="172" t="s">
        <v>373</v>
      </c>
      <c r="AI37" s="204" t="s">
        <v>631</v>
      </c>
      <c r="AJ37" s="48"/>
    </row>
    <row r="38" spans="1:36" s="49" customFormat="1" ht="12" customHeight="1">
      <c r="A38" s="69" t="s">
        <v>632</v>
      </c>
      <c r="B38" s="44"/>
      <c r="C38" s="88">
        <v>103.1</v>
      </c>
      <c r="D38" s="81">
        <v>-18.600000000000001</v>
      </c>
      <c r="E38" s="86">
        <v>-3.4</v>
      </c>
      <c r="F38" s="172" t="s">
        <v>375</v>
      </c>
      <c r="G38" s="88">
        <v>96.3</v>
      </c>
      <c r="H38" s="81">
        <v>-19.7</v>
      </c>
      <c r="I38" s="86">
        <v>-2.9</v>
      </c>
      <c r="J38" s="172" t="s">
        <v>375</v>
      </c>
      <c r="K38" s="88">
        <v>109.9</v>
      </c>
      <c r="L38" s="81">
        <v>-1.1000000000000001</v>
      </c>
      <c r="M38" s="86">
        <v>1.7</v>
      </c>
      <c r="N38" s="173" t="s">
        <v>376</v>
      </c>
      <c r="O38" s="88">
        <v>108.1</v>
      </c>
      <c r="P38" s="81">
        <v>2.9</v>
      </c>
      <c r="Q38" s="86">
        <v>3.6</v>
      </c>
      <c r="R38" s="173" t="s">
        <v>374</v>
      </c>
      <c r="S38" s="88">
        <v>118.9</v>
      </c>
      <c r="T38" s="81">
        <v>4.4000000000000004</v>
      </c>
      <c r="U38" s="86">
        <v>6.7</v>
      </c>
      <c r="V38" s="173" t="s">
        <v>374</v>
      </c>
      <c r="W38" s="88">
        <v>112.9</v>
      </c>
      <c r="X38" s="81">
        <v>3.3</v>
      </c>
      <c r="Y38" s="86">
        <v>5.5</v>
      </c>
      <c r="Z38" s="173" t="s">
        <v>374</v>
      </c>
      <c r="AA38" s="88">
        <v>54.9</v>
      </c>
      <c r="AB38" s="81">
        <v>-54.2</v>
      </c>
      <c r="AC38" s="86">
        <v>-16.8</v>
      </c>
      <c r="AD38" s="172" t="s">
        <v>373</v>
      </c>
      <c r="AE38" s="88">
        <v>49.6</v>
      </c>
      <c r="AF38" s="81">
        <v>-54.9</v>
      </c>
      <c r="AG38" s="86">
        <v>-19.399999999999999</v>
      </c>
      <c r="AH38" s="172" t="s">
        <v>373</v>
      </c>
      <c r="AI38" s="204" t="s">
        <v>632</v>
      </c>
      <c r="AJ38" s="48"/>
    </row>
    <row r="39" spans="1:36" s="49" customFormat="1" ht="12" customHeight="1">
      <c r="A39" s="69" t="s">
        <v>633</v>
      </c>
      <c r="B39" s="44"/>
      <c r="C39" s="90">
        <v>132.19999999999999</v>
      </c>
      <c r="D39" s="86">
        <v>10.7</v>
      </c>
      <c r="E39" s="86">
        <v>1.6</v>
      </c>
      <c r="F39" s="173" t="s">
        <v>374</v>
      </c>
      <c r="G39" s="90">
        <v>121.9</v>
      </c>
      <c r="H39" s="86">
        <v>8.1999999999999993</v>
      </c>
      <c r="I39" s="86">
        <v>2</v>
      </c>
      <c r="J39" s="173" t="s">
        <v>374</v>
      </c>
      <c r="K39" s="90">
        <v>113.3</v>
      </c>
      <c r="L39" s="86">
        <v>-0.4</v>
      </c>
      <c r="M39" s="86">
        <v>1.1000000000000001</v>
      </c>
      <c r="N39" s="173" t="s">
        <v>374</v>
      </c>
      <c r="O39" s="90">
        <v>111</v>
      </c>
      <c r="P39" s="86">
        <v>2</v>
      </c>
      <c r="Q39" s="86">
        <v>3.2</v>
      </c>
      <c r="R39" s="173" t="s">
        <v>374</v>
      </c>
      <c r="S39" s="90">
        <v>120.3</v>
      </c>
      <c r="T39" s="86">
        <v>8.4</v>
      </c>
      <c r="U39" s="86">
        <v>7.5</v>
      </c>
      <c r="V39" s="173" t="s">
        <v>374</v>
      </c>
      <c r="W39" s="90">
        <v>114.3</v>
      </c>
      <c r="X39" s="86">
        <v>7</v>
      </c>
      <c r="Y39" s="86">
        <v>6.2</v>
      </c>
      <c r="Z39" s="173" t="s">
        <v>374</v>
      </c>
      <c r="AA39" s="90">
        <v>115.8</v>
      </c>
      <c r="AB39" s="86">
        <v>-6.5</v>
      </c>
      <c r="AC39" s="86">
        <v>-29</v>
      </c>
      <c r="AD39" s="172" t="s">
        <v>373</v>
      </c>
      <c r="AE39" s="90">
        <v>100.5</v>
      </c>
      <c r="AF39" s="86">
        <v>-11.3</v>
      </c>
      <c r="AG39" s="86">
        <v>-32</v>
      </c>
      <c r="AH39" s="172" t="s">
        <v>373</v>
      </c>
      <c r="AI39" s="204" t="s">
        <v>633</v>
      </c>
      <c r="AJ39" s="48"/>
    </row>
    <row r="40" spans="1:36" s="49" customFormat="1" ht="12" customHeight="1">
      <c r="A40" s="69" t="s">
        <v>634</v>
      </c>
      <c r="B40" s="44"/>
      <c r="C40" s="90">
        <v>137.30000000000001</v>
      </c>
      <c r="D40" s="86">
        <v>12.9</v>
      </c>
      <c r="E40" s="86">
        <v>10.6</v>
      </c>
      <c r="F40" s="173" t="s">
        <v>374</v>
      </c>
      <c r="G40" s="90">
        <v>126.6</v>
      </c>
      <c r="H40" s="86">
        <v>10.8</v>
      </c>
      <c r="I40" s="86">
        <v>9.3000000000000007</v>
      </c>
      <c r="J40" s="173" t="s">
        <v>374</v>
      </c>
      <c r="K40" s="90">
        <v>117.9</v>
      </c>
      <c r="L40" s="86">
        <v>3</v>
      </c>
      <c r="M40" s="86">
        <v>1.9</v>
      </c>
      <c r="N40" s="173" t="s">
        <v>374</v>
      </c>
      <c r="O40" s="90">
        <v>115.8</v>
      </c>
      <c r="P40" s="86">
        <v>4.5</v>
      </c>
      <c r="Q40" s="86">
        <v>3.9</v>
      </c>
      <c r="R40" s="173" t="s">
        <v>374</v>
      </c>
      <c r="S40" s="90">
        <v>133.1</v>
      </c>
      <c r="T40" s="86">
        <v>6.7</v>
      </c>
      <c r="U40" s="86">
        <v>6.8</v>
      </c>
      <c r="V40" s="173" t="s">
        <v>374</v>
      </c>
      <c r="W40" s="90">
        <v>126.2</v>
      </c>
      <c r="X40" s="86">
        <v>5.5</v>
      </c>
      <c r="Y40" s="86">
        <v>5.5</v>
      </c>
      <c r="Z40" s="173" t="s">
        <v>374</v>
      </c>
      <c r="AA40" s="90">
        <v>61.7</v>
      </c>
      <c r="AB40" s="86">
        <v>-50.6</v>
      </c>
      <c r="AC40" s="86">
        <v>-48.5</v>
      </c>
      <c r="AD40" s="172" t="s">
        <v>373</v>
      </c>
      <c r="AE40" s="90">
        <v>53.8</v>
      </c>
      <c r="AF40" s="86">
        <v>-52.7</v>
      </c>
      <c r="AG40" s="86">
        <v>-51.4</v>
      </c>
      <c r="AH40" s="172" t="s">
        <v>373</v>
      </c>
      <c r="AI40" s="204" t="s">
        <v>634</v>
      </c>
      <c r="AJ40" s="48"/>
    </row>
    <row r="41" spans="1:36" s="49" customFormat="1" ht="12" customHeight="1">
      <c r="A41" s="69"/>
      <c r="B41" s="50"/>
      <c r="C41" s="90"/>
      <c r="D41" s="86"/>
      <c r="E41" s="86"/>
      <c r="F41" s="174"/>
      <c r="G41" s="90"/>
      <c r="H41" s="86"/>
      <c r="I41" s="86"/>
      <c r="J41" s="174"/>
      <c r="K41" s="90"/>
      <c r="L41" s="86"/>
      <c r="M41" s="86"/>
      <c r="N41" s="174"/>
      <c r="O41" s="90"/>
      <c r="P41" s="86"/>
      <c r="Q41" s="86"/>
      <c r="R41" s="174"/>
      <c r="S41" s="90"/>
      <c r="T41" s="86"/>
      <c r="U41" s="86"/>
      <c r="V41" s="174"/>
      <c r="W41" s="90"/>
      <c r="X41" s="86"/>
      <c r="Y41" s="86"/>
      <c r="Z41" s="174"/>
      <c r="AA41" s="90"/>
      <c r="AB41" s="86"/>
      <c r="AC41" s="86"/>
      <c r="AD41" s="174"/>
      <c r="AE41" s="90"/>
      <c r="AF41" s="86"/>
      <c r="AG41" s="86"/>
      <c r="AH41" s="174"/>
      <c r="AI41" s="204"/>
      <c r="AJ41" s="48"/>
    </row>
    <row r="42" spans="1:36" s="49" customFormat="1" ht="12" customHeight="1">
      <c r="A42" s="69" t="s">
        <v>635</v>
      </c>
      <c r="B42" s="50"/>
      <c r="C42" s="90">
        <v>106.8</v>
      </c>
      <c r="D42" s="86">
        <v>8</v>
      </c>
      <c r="E42" s="86">
        <v>-1.4</v>
      </c>
      <c r="F42" s="172" t="s">
        <v>373</v>
      </c>
      <c r="G42" s="90">
        <v>100</v>
      </c>
      <c r="H42" s="86">
        <v>6.3</v>
      </c>
      <c r="I42" s="86">
        <v>-2.1</v>
      </c>
      <c r="J42" s="172" t="s">
        <v>373</v>
      </c>
      <c r="K42" s="90">
        <v>103.2</v>
      </c>
      <c r="L42" s="86">
        <v>4.9000000000000004</v>
      </c>
      <c r="M42" s="86">
        <v>2.7</v>
      </c>
      <c r="N42" s="173" t="s">
        <v>376</v>
      </c>
      <c r="O42" s="90">
        <v>99.6</v>
      </c>
      <c r="P42" s="86">
        <v>5.7</v>
      </c>
      <c r="Q42" s="86">
        <v>4.2</v>
      </c>
      <c r="R42" s="173" t="s">
        <v>374</v>
      </c>
      <c r="S42" s="90">
        <v>109.4</v>
      </c>
      <c r="T42" s="86">
        <v>5.8</v>
      </c>
      <c r="U42" s="86">
        <v>5.0999999999999996</v>
      </c>
      <c r="V42" s="173" t="s">
        <v>374</v>
      </c>
      <c r="W42" s="90">
        <v>105.1</v>
      </c>
      <c r="X42" s="86">
        <v>4.5999999999999996</v>
      </c>
      <c r="Y42" s="86">
        <v>4.2</v>
      </c>
      <c r="Z42" s="173" t="s">
        <v>374</v>
      </c>
      <c r="AA42" s="90">
        <v>96.2</v>
      </c>
      <c r="AB42" s="86">
        <v>7</v>
      </c>
      <c r="AC42" s="86">
        <v>-2.9</v>
      </c>
      <c r="AD42" s="172" t="s">
        <v>373</v>
      </c>
      <c r="AE42" s="90">
        <v>87.8</v>
      </c>
      <c r="AF42" s="86">
        <v>4.3</v>
      </c>
      <c r="AG42" s="86">
        <v>-5.4</v>
      </c>
      <c r="AH42" s="172" t="s">
        <v>373</v>
      </c>
      <c r="AI42" s="204" t="s">
        <v>635</v>
      </c>
      <c r="AJ42" s="48"/>
    </row>
    <row r="43" spans="1:36" s="49" customFormat="1" ht="12" customHeight="1">
      <c r="A43" s="69" t="s">
        <v>636</v>
      </c>
      <c r="B43" s="50"/>
      <c r="C43" s="90">
        <v>108.7</v>
      </c>
      <c r="D43" s="86">
        <v>4</v>
      </c>
      <c r="E43" s="86">
        <v>-2.4</v>
      </c>
      <c r="F43" s="172" t="s">
        <v>373</v>
      </c>
      <c r="G43" s="90">
        <v>101.5</v>
      </c>
      <c r="H43" s="86">
        <v>2.2000000000000002</v>
      </c>
      <c r="I43" s="86">
        <v>-2.8</v>
      </c>
      <c r="J43" s="172" t="s">
        <v>373</v>
      </c>
      <c r="K43" s="90">
        <v>102.8</v>
      </c>
      <c r="L43" s="86">
        <v>7</v>
      </c>
      <c r="M43" s="86">
        <v>2.6</v>
      </c>
      <c r="N43" s="173" t="s">
        <v>376</v>
      </c>
      <c r="O43" s="90">
        <v>99.6</v>
      </c>
      <c r="P43" s="86">
        <v>8.6999999999999993</v>
      </c>
      <c r="Q43" s="86">
        <v>4.2</v>
      </c>
      <c r="R43" s="173" t="s">
        <v>374</v>
      </c>
      <c r="S43" s="90">
        <v>106.8</v>
      </c>
      <c r="T43" s="86">
        <v>8.3000000000000007</v>
      </c>
      <c r="U43" s="86">
        <v>5.4</v>
      </c>
      <c r="V43" s="173" t="s">
        <v>374</v>
      </c>
      <c r="W43" s="90">
        <v>102</v>
      </c>
      <c r="X43" s="86">
        <v>6.9</v>
      </c>
      <c r="Y43" s="86">
        <v>4.5</v>
      </c>
      <c r="Z43" s="173" t="s">
        <v>374</v>
      </c>
      <c r="AA43" s="90">
        <v>94.9</v>
      </c>
      <c r="AB43" s="86">
        <v>4.5</v>
      </c>
      <c r="AC43" s="86">
        <v>-6</v>
      </c>
      <c r="AD43" s="172" t="s">
        <v>373</v>
      </c>
      <c r="AE43" s="90">
        <v>86.4</v>
      </c>
      <c r="AF43" s="86">
        <v>2</v>
      </c>
      <c r="AG43" s="86">
        <v>-8.4</v>
      </c>
      <c r="AH43" s="172" t="s">
        <v>373</v>
      </c>
      <c r="AI43" s="204" t="s">
        <v>636</v>
      </c>
      <c r="AJ43" s="48"/>
    </row>
    <row r="44" spans="1:36" s="49" customFormat="1" ht="12" customHeight="1">
      <c r="A44" s="69" t="s">
        <v>637</v>
      </c>
      <c r="B44" s="50"/>
      <c r="C44" s="90">
        <v>110.7</v>
      </c>
      <c r="D44" s="86">
        <v>-14</v>
      </c>
      <c r="E44" s="86">
        <v>-3</v>
      </c>
      <c r="F44" s="172" t="s">
        <v>373</v>
      </c>
      <c r="G44" s="90">
        <v>103.4</v>
      </c>
      <c r="H44" s="86">
        <v>-15.2</v>
      </c>
      <c r="I44" s="86">
        <v>-3.2</v>
      </c>
      <c r="J44" s="172" t="s">
        <v>373</v>
      </c>
      <c r="K44" s="90">
        <v>124.5</v>
      </c>
      <c r="L44" s="86">
        <v>12.1</v>
      </c>
      <c r="M44" s="86">
        <v>2.5</v>
      </c>
      <c r="N44" s="173" t="s">
        <v>374</v>
      </c>
      <c r="O44" s="90">
        <v>121</v>
      </c>
      <c r="P44" s="86">
        <v>14.6</v>
      </c>
      <c r="Q44" s="86">
        <v>3.9</v>
      </c>
      <c r="R44" s="173" t="s">
        <v>374</v>
      </c>
      <c r="S44" s="90">
        <v>121.6</v>
      </c>
      <c r="T44" s="86">
        <v>8.4</v>
      </c>
      <c r="U44" s="86">
        <v>5.9</v>
      </c>
      <c r="V44" s="173" t="s">
        <v>374</v>
      </c>
      <c r="W44" s="90">
        <v>115.9</v>
      </c>
      <c r="X44" s="86">
        <v>7</v>
      </c>
      <c r="Y44" s="86">
        <v>4.8</v>
      </c>
      <c r="Z44" s="173" t="s">
        <v>374</v>
      </c>
      <c r="AA44" s="90">
        <v>62.8</v>
      </c>
      <c r="AB44" s="86">
        <v>-37.1</v>
      </c>
      <c r="AC44" s="86">
        <v>-9.6</v>
      </c>
      <c r="AD44" s="172" t="s">
        <v>373</v>
      </c>
      <c r="AE44" s="90">
        <v>57.2</v>
      </c>
      <c r="AF44" s="86">
        <v>-38.6</v>
      </c>
      <c r="AG44" s="86">
        <v>-12</v>
      </c>
      <c r="AH44" s="172" t="s">
        <v>373</v>
      </c>
      <c r="AI44" s="204" t="s">
        <v>637</v>
      </c>
      <c r="AJ44" s="48"/>
    </row>
    <row r="45" spans="1:36" s="49" customFormat="1" ht="12" customHeight="1">
      <c r="A45" s="69" t="s">
        <v>638</v>
      </c>
      <c r="B45" s="50"/>
      <c r="C45" s="90">
        <v>84.8</v>
      </c>
      <c r="D45" s="86">
        <v>-33.6</v>
      </c>
      <c r="E45" s="86">
        <v>-3.7</v>
      </c>
      <c r="F45" s="172" t="s">
        <v>373</v>
      </c>
      <c r="G45" s="90">
        <v>79.3</v>
      </c>
      <c r="H45" s="86">
        <v>-34.5</v>
      </c>
      <c r="I45" s="86">
        <v>-3.4</v>
      </c>
      <c r="J45" s="172" t="s">
        <v>375</v>
      </c>
      <c r="K45" s="90">
        <v>108.2</v>
      </c>
      <c r="L45" s="86">
        <v>-3.6</v>
      </c>
      <c r="M45" s="86">
        <v>2.1</v>
      </c>
      <c r="N45" s="173" t="s">
        <v>376</v>
      </c>
      <c r="O45" s="90">
        <v>106.3</v>
      </c>
      <c r="P45" s="86">
        <v>0.2</v>
      </c>
      <c r="Q45" s="86">
        <v>3.8</v>
      </c>
      <c r="R45" s="173" t="s">
        <v>374</v>
      </c>
      <c r="S45" s="90">
        <v>112.3</v>
      </c>
      <c r="T45" s="86">
        <v>-3.5</v>
      </c>
      <c r="U45" s="86">
        <v>6.2</v>
      </c>
      <c r="V45" s="173" t="s">
        <v>374</v>
      </c>
      <c r="W45" s="90">
        <v>106.3</v>
      </c>
      <c r="X45" s="86">
        <v>-4.8</v>
      </c>
      <c r="Y45" s="86">
        <v>5.0999999999999996</v>
      </c>
      <c r="Z45" s="173" t="s">
        <v>374</v>
      </c>
      <c r="AA45" s="90">
        <v>27.5</v>
      </c>
      <c r="AB45" s="86">
        <v>-75</v>
      </c>
      <c r="AC45" s="86">
        <v>-13.5</v>
      </c>
      <c r="AD45" s="172" t="s">
        <v>373</v>
      </c>
      <c r="AE45" s="90">
        <v>25</v>
      </c>
      <c r="AF45" s="86">
        <v>-75.400000000000006</v>
      </c>
      <c r="AG45" s="86">
        <v>-16</v>
      </c>
      <c r="AH45" s="172" t="s">
        <v>373</v>
      </c>
      <c r="AI45" s="204" t="s">
        <v>638</v>
      </c>
      <c r="AJ45" s="48"/>
    </row>
    <row r="46" spans="1:36" s="49" customFormat="1" ht="12" customHeight="1">
      <c r="A46" s="69" t="s">
        <v>639</v>
      </c>
      <c r="B46" s="50"/>
      <c r="C46" s="90">
        <v>107.2</v>
      </c>
      <c r="D46" s="86">
        <v>-18.399999999999999</v>
      </c>
      <c r="E46" s="86">
        <v>-3.7</v>
      </c>
      <c r="F46" s="172" t="s">
        <v>375</v>
      </c>
      <c r="G46" s="90">
        <v>100</v>
      </c>
      <c r="H46" s="86">
        <v>-19.5</v>
      </c>
      <c r="I46" s="86">
        <v>-3.3</v>
      </c>
      <c r="J46" s="172" t="s">
        <v>375</v>
      </c>
      <c r="K46" s="90">
        <v>105.6</v>
      </c>
      <c r="L46" s="86">
        <v>-6.3</v>
      </c>
      <c r="M46" s="86">
        <v>1.8</v>
      </c>
      <c r="N46" s="173" t="s">
        <v>376</v>
      </c>
      <c r="O46" s="90">
        <v>104.4</v>
      </c>
      <c r="P46" s="86">
        <v>-1.9</v>
      </c>
      <c r="Q46" s="86">
        <v>3.5</v>
      </c>
      <c r="R46" s="173" t="s">
        <v>374</v>
      </c>
      <c r="S46" s="90">
        <v>123.7</v>
      </c>
      <c r="T46" s="86">
        <v>7.4</v>
      </c>
      <c r="U46" s="86">
        <v>6.6</v>
      </c>
      <c r="V46" s="173" t="s">
        <v>374</v>
      </c>
      <c r="W46" s="90">
        <v>117.4</v>
      </c>
      <c r="X46" s="86">
        <v>6.3</v>
      </c>
      <c r="Y46" s="86">
        <v>5.4</v>
      </c>
      <c r="Z46" s="173" t="s">
        <v>374</v>
      </c>
      <c r="AA46" s="90">
        <v>51.9</v>
      </c>
      <c r="AB46" s="86">
        <v>-57.5</v>
      </c>
      <c r="AC46" s="86">
        <v>-17.3</v>
      </c>
      <c r="AD46" s="172" t="s">
        <v>373</v>
      </c>
      <c r="AE46" s="90">
        <v>46.9</v>
      </c>
      <c r="AF46" s="86">
        <v>-58.1</v>
      </c>
      <c r="AG46" s="86">
        <v>-19.899999999999999</v>
      </c>
      <c r="AH46" s="172" t="s">
        <v>373</v>
      </c>
      <c r="AI46" s="204" t="s">
        <v>639</v>
      </c>
      <c r="AJ46" s="48"/>
    </row>
    <row r="47" spans="1:36" s="49" customFormat="1" ht="12" customHeight="1">
      <c r="A47" s="69" t="s">
        <v>640</v>
      </c>
      <c r="B47" s="50"/>
      <c r="C47" s="90">
        <v>117.3</v>
      </c>
      <c r="D47" s="86">
        <v>-3.1</v>
      </c>
      <c r="E47" s="86">
        <v>-2.9</v>
      </c>
      <c r="F47" s="172" t="s">
        <v>375</v>
      </c>
      <c r="G47" s="90">
        <v>109.5</v>
      </c>
      <c r="H47" s="86">
        <v>-4.2</v>
      </c>
      <c r="I47" s="86">
        <v>-2.1</v>
      </c>
      <c r="J47" s="172" t="s">
        <v>375</v>
      </c>
      <c r="K47" s="90">
        <v>115.9</v>
      </c>
      <c r="L47" s="86">
        <v>7</v>
      </c>
      <c r="M47" s="86">
        <v>1.3</v>
      </c>
      <c r="N47" s="173" t="s">
        <v>376</v>
      </c>
      <c r="O47" s="90">
        <v>113.6</v>
      </c>
      <c r="P47" s="86">
        <v>10.7</v>
      </c>
      <c r="Q47" s="86">
        <v>3.3</v>
      </c>
      <c r="R47" s="173" t="s">
        <v>374</v>
      </c>
      <c r="S47" s="90">
        <v>120.7</v>
      </c>
      <c r="T47" s="86">
        <v>9.6999999999999993</v>
      </c>
      <c r="U47" s="86">
        <v>7.2</v>
      </c>
      <c r="V47" s="173" t="s">
        <v>374</v>
      </c>
      <c r="W47" s="90">
        <v>114.9</v>
      </c>
      <c r="X47" s="86">
        <v>8.6999999999999993</v>
      </c>
      <c r="Y47" s="86">
        <v>6</v>
      </c>
      <c r="Z47" s="173" t="s">
        <v>374</v>
      </c>
      <c r="AA47" s="90">
        <v>85.4</v>
      </c>
      <c r="AB47" s="86">
        <v>-33.200000000000003</v>
      </c>
      <c r="AC47" s="86">
        <v>-19.399999999999999</v>
      </c>
      <c r="AD47" s="172" t="s">
        <v>373</v>
      </c>
      <c r="AE47" s="90">
        <v>77</v>
      </c>
      <c r="AF47" s="86">
        <v>-34.1</v>
      </c>
      <c r="AG47" s="86">
        <v>-22.3</v>
      </c>
      <c r="AH47" s="172" t="s">
        <v>373</v>
      </c>
      <c r="AI47" s="204" t="s">
        <v>640</v>
      </c>
      <c r="AJ47" s="48"/>
    </row>
    <row r="48" spans="1:36" s="49" customFormat="1" ht="12" customHeight="1">
      <c r="A48" s="69" t="s">
        <v>641</v>
      </c>
      <c r="B48" s="50"/>
      <c r="C48" s="90">
        <v>148.19999999999999</v>
      </c>
      <c r="D48" s="86">
        <v>15.2</v>
      </c>
      <c r="E48" s="86">
        <v>-0.9</v>
      </c>
      <c r="F48" s="172" t="s">
        <v>375</v>
      </c>
      <c r="G48" s="90">
        <v>136.6</v>
      </c>
      <c r="H48" s="86">
        <v>12.5</v>
      </c>
      <c r="I48" s="86">
        <v>-0.1</v>
      </c>
      <c r="J48" s="175" t="s">
        <v>375</v>
      </c>
      <c r="K48" s="90">
        <v>117.8</v>
      </c>
      <c r="L48" s="86">
        <v>1.1000000000000001</v>
      </c>
      <c r="M48" s="86">
        <v>1</v>
      </c>
      <c r="N48" s="173" t="s">
        <v>374</v>
      </c>
      <c r="O48" s="90">
        <v>115.1</v>
      </c>
      <c r="P48" s="86">
        <v>3.9</v>
      </c>
      <c r="Q48" s="86">
        <v>3.2</v>
      </c>
      <c r="R48" s="173" t="s">
        <v>374</v>
      </c>
      <c r="S48" s="90">
        <v>125.9</v>
      </c>
      <c r="T48" s="86">
        <v>11</v>
      </c>
      <c r="U48" s="86">
        <v>7.6</v>
      </c>
      <c r="V48" s="173" t="s">
        <v>374</v>
      </c>
      <c r="W48" s="90">
        <v>119.7</v>
      </c>
      <c r="X48" s="86">
        <v>9.5</v>
      </c>
      <c r="Y48" s="86">
        <v>6.2</v>
      </c>
      <c r="Z48" s="173" t="s">
        <v>374</v>
      </c>
      <c r="AA48" s="90">
        <v>112.9</v>
      </c>
      <c r="AB48" s="86">
        <v>-5</v>
      </c>
      <c r="AC48" s="86">
        <v>-23.3</v>
      </c>
      <c r="AD48" s="172" t="s">
        <v>373</v>
      </c>
      <c r="AE48" s="90">
        <v>97.9</v>
      </c>
      <c r="AF48" s="86">
        <v>-10.1</v>
      </c>
      <c r="AG48" s="86">
        <v>-26.3</v>
      </c>
      <c r="AH48" s="172" t="s">
        <v>373</v>
      </c>
      <c r="AI48" s="204" t="s">
        <v>641</v>
      </c>
      <c r="AJ48" s="48"/>
    </row>
    <row r="49" spans="1:36" s="49" customFormat="1" ht="12" customHeight="1">
      <c r="A49" s="69" t="s">
        <v>642</v>
      </c>
      <c r="B49" s="50"/>
      <c r="C49" s="90">
        <v>118.1</v>
      </c>
      <c r="D49" s="86">
        <v>1.2</v>
      </c>
      <c r="E49" s="86">
        <v>1.5</v>
      </c>
      <c r="F49" s="173" t="s">
        <v>374</v>
      </c>
      <c r="G49" s="90">
        <v>108.9</v>
      </c>
      <c r="H49" s="86">
        <v>-1</v>
      </c>
      <c r="I49" s="86">
        <v>1.9</v>
      </c>
      <c r="J49" s="173" t="s">
        <v>374</v>
      </c>
      <c r="K49" s="90">
        <v>106.1</v>
      </c>
      <c r="L49" s="86">
        <v>-4.9000000000000004</v>
      </c>
      <c r="M49" s="86">
        <v>1.1000000000000001</v>
      </c>
      <c r="N49" s="173" t="s">
        <v>374</v>
      </c>
      <c r="O49" s="90">
        <v>104</v>
      </c>
      <c r="P49" s="86">
        <v>-2.5</v>
      </c>
      <c r="Q49" s="86">
        <v>3.2</v>
      </c>
      <c r="R49" s="173" t="s">
        <v>374</v>
      </c>
      <c r="S49" s="90">
        <v>115.8</v>
      </c>
      <c r="T49" s="86">
        <v>3.4</v>
      </c>
      <c r="U49" s="86">
        <v>7.5</v>
      </c>
      <c r="V49" s="173" t="s">
        <v>374</v>
      </c>
      <c r="W49" s="90">
        <v>110.1</v>
      </c>
      <c r="X49" s="86">
        <v>1.9</v>
      </c>
      <c r="Y49" s="86">
        <v>6.2</v>
      </c>
      <c r="Z49" s="173" t="s">
        <v>374</v>
      </c>
      <c r="AA49" s="90">
        <v>116.4</v>
      </c>
      <c r="AB49" s="86">
        <v>-9.1999999999999993</v>
      </c>
      <c r="AC49" s="86">
        <v>-28.8</v>
      </c>
      <c r="AD49" s="172" t="s">
        <v>373</v>
      </c>
      <c r="AE49" s="90">
        <v>101</v>
      </c>
      <c r="AF49" s="86">
        <v>-14.1</v>
      </c>
      <c r="AG49" s="86">
        <v>-31.8</v>
      </c>
      <c r="AH49" s="172" t="s">
        <v>373</v>
      </c>
      <c r="AI49" s="204" t="s">
        <v>642</v>
      </c>
      <c r="AJ49" s="48"/>
    </row>
    <row r="50" spans="1:36" s="49" customFormat="1" ht="12" customHeight="1">
      <c r="A50" s="69" t="s">
        <v>643</v>
      </c>
      <c r="B50" s="50"/>
      <c r="C50" s="90">
        <v>130.4</v>
      </c>
      <c r="D50" s="86">
        <v>15.3</v>
      </c>
      <c r="E50" s="86">
        <v>4.2</v>
      </c>
      <c r="F50" s="173" t="s">
        <v>374</v>
      </c>
      <c r="G50" s="90">
        <v>120.3</v>
      </c>
      <c r="H50" s="86">
        <v>12.6</v>
      </c>
      <c r="I50" s="86">
        <v>4.2</v>
      </c>
      <c r="J50" s="173" t="s">
        <v>374</v>
      </c>
      <c r="K50" s="90">
        <v>116.1</v>
      </c>
      <c r="L50" s="86">
        <v>2.5</v>
      </c>
      <c r="M50" s="86">
        <v>1.3</v>
      </c>
      <c r="N50" s="173" t="s">
        <v>374</v>
      </c>
      <c r="O50" s="90">
        <v>113.9</v>
      </c>
      <c r="P50" s="86">
        <v>4.4000000000000004</v>
      </c>
      <c r="Q50" s="86">
        <v>3.3</v>
      </c>
      <c r="R50" s="173" t="s">
        <v>374</v>
      </c>
      <c r="S50" s="90">
        <v>119.3</v>
      </c>
      <c r="T50" s="86">
        <v>10.8</v>
      </c>
      <c r="U50" s="86">
        <v>7.5</v>
      </c>
      <c r="V50" s="173" t="s">
        <v>374</v>
      </c>
      <c r="W50" s="90">
        <v>113.2</v>
      </c>
      <c r="X50" s="86">
        <v>9.5</v>
      </c>
      <c r="Y50" s="86">
        <v>6.1</v>
      </c>
      <c r="Z50" s="173" t="s">
        <v>374</v>
      </c>
      <c r="AA50" s="90">
        <v>118.2</v>
      </c>
      <c r="AB50" s="86">
        <v>-5.0999999999999996</v>
      </c>
      <c r="AC50" s="86">
        <v>-35.1</v>
      </c>
      <c r="AD50" s="172" t="s">
        <v>373</v>
      </c>
      <c r="AE50" s="90">
        <v>102.6</v>
      </c>
      <c r="AF50" s="86">
        <v>-9.5</v>
      </c>
      <c r="AG50" s="86">
        <v>-38.1</v>
      </c>
      <c r="AH50" s="172" t="s">
        <v>373</v>
      </c>
      <c r="AI50" s="204" t="s">
        <v>643</v>
      </c>
      <c r="AJ50" s="48"/>
    </row>
    <row r="51" spans="1:36" s="49" customFormat="1" ht="12" customHeight="1">
      <c r="A51" s="69" t="s">
        <v>644</v>
      </c>
      <c r="B51" s="50"/>
      <c r="C51" s="90">
        <v>139</v>
      </c>
      <c r="D51" s="86">
        <v>13.4</v>
      </c>
      <c r="E51" s="86">
        <v>7.3</v>
      </c>
      <c r="F51" s="173" t="s">
        <v>374</v>
      </c>
      <c r="G51" s="90">
        <v>128.5</v>
      </c>
      <c r="H51" s="86">
        <v>11.1</v>
      </c>
      <c r="I51" s="86">
        <v>6.6</v>
      </c>
      <c r="J51" s="173" t="s">
        <v>374</v>
      </c>
      <c r="K51" s="90">
        <v>118.3</v>
      </c>
      <c r="L51" s="86">
        <v>2.2000000000000002</v>
      </c>
      <c r="M51" s="86">
        <v>1.6</v>
      </c>
      <c r="N51" s="173" t="s">
        <v>374</v>
      </c>
      <c r="O51" s="90">
        <v>116.3</v>
      </c>
      <c r="P51" s="86">
        <v>4</v>
      </c>
      <c r="Q51" s="86">
        <v>3.6</v>
      </c>
      <c r="R51" s="173" t="s">
        <v>374</v>
      </c>
      <c r="S51" s="90">
        <v>129</v>
      </c>
      <c r="T51" s="86">
        <v>12.8</v>
      </c>
      <c r="U51" s="86">
        <v>7.1</v>
      </c>
      <c r="V51" s="173" t="s">
        <v>374</v>
      </c>
      <c r="W51" s="90">
        <v>122.2</v>
      </c>
      <c r="X51" s="86">
        <v>11.5</v>
      </c>
      <c r="Y51" s="86">
        <v>5.8</v>
      </c>
      <c r="Z51" s="173" t="s">
        <v>376</v>
      </c>
      <c r="AA51" s="90">
        <v>109.3</v>
      </c>
      <c r="AB51" s="86">
        <v>-8.5</v>
      </c>
      <c r="AC51" s="86">
        <v>-42.3</v>
      </c>
      <c r="AD51" s="172" t="s">
        <v>373</v>
      </c>
      <c r="AE51" s="90">
        <v>94.9</v>
      </c>
      <c r="AF51" s="86">
        <v>-12.6</v>
      </c>
      <c r="AG51" s="86">
        <v>-45.2</v>
      </c>
      <c r="AH51" s="172" t="s">
        <v>373</v>
      </c>
      <c r="AI51" s="204" t="s">
        <v>644</v>
      </c>
      <c r="AJ51" s="48"/>
    </row>
    <row r="52" spans="1:36" s="49" customFormat="1" ht="12" customHeight="1">
      <c r="A52" s="70" t="s">
        <v>645</v>
      </c>
      <c r="B52" s="50"/>
      <c r="C52" s="90">
        <v>136.30000000000001</v>
      </c>
      <c r="D52" s="86">
        <v>8.1</v>
      </c>
      <c r="E52" s="86">
        <v>10.6</v>
      </c>
      <c r="F52" s="173" t="s">
        <v>374</v>
      </c>
      <c r="G52" s="90">
        <v>125.7</v>
      </c>
      <c r="H52" s="86">
        <v>6.2</v>
      </c>
      <c r="I52" s="86">
        <v>9.3000000000000007</v>
      </c>
      <c r="J52" s="173" t="s">
        <v>374</v>
      </c>
      <c r="K52" s="90">
        <v>117.9</v>
      </c>
      <c r="L52" s="86">
        <v>0.3</v>
      </c>
      <c r="M52" s="86">
        <v>2</v>
      </c>
      <c r="N52" s="173" t="s">
        <v>374</v>
      </c>
      <c r="O52" s="90">
        <v>116</v>
      </c>
      <c r="P52" s="86">
        <v>1.9</v>
      </c>
      <c r="Q52" s="86">
        <v>3.8</v>
      </c>
      <c r="R52" s="173" t="s">
        <v>374</v>
      </c>
      <c r="S52" s="90">
        <v>133.6</v>
      </c>
      <c r="T52" s="86">
        <v>5.3</v>
      </c>
      <c r="U52" s="86">
        <v>6.8</v>
      </c>
      <c r="V52" s="173" t="s">
        <v>374</v>
      </c>
      <c r="W52" s="90">
        <v>126.9</v>
      </c>
      <c r="X52" s="86">
        <v>4.3</v>
      </c>
      <c r="Y52" s="86">
        <v>5.5</v>
      </c>
      <c r="Z52" s="173" t="s">
        <v>374</v>
      </c>
      <c r="AA52" s="90">
        <v>42.1</v>
      </c>
      <c r="AB52" s="86">
        <v>-63.7</v>
      </c>
      <c r="AC52" s="86">
        <v>-48.9</v>
      </c>
      <c r="AD52" s="172" t="s">
        <v>373</v>
      </c>
      <c r="AE52" s="90">
        <v>37</v>
      </c>
      <c r="AF52" s="86">
        <v>-65</v>
      </c>
      <c r="AG52" s="86">
        <v>-51.8</v>
      </c>
      <c r="AH52" s="172" t="s">
        <v>373</v>
      </c>
      <c r="AI52" s="204" t="s">
        <v>645</v>
      </c>
      <c r="AJ52" s="48"/>
    </row>
    <row r="53" spans="1:36" s="49" customFormat="1" ht="12" customHeight="1">
      <c r="A53" s="70" t="s">
        <v>646</v>
      </c>
      <c r="B53" s="50"/>
      <c r="C53" s="90">
        <v>136.69999999999999</v>
      </c>
      <c r="D53" s="86">
        <v>17.600000000000001</v>
      </c>
      <c r="E53" s="86">
        <v>13.9</v>
      </c>
      <c r="F53" s="173" t="s">
        <v>374</v>
      </c>
      <c r="G53" s="90">
        <v>125.5</v>
      </c>
      <c r="H53" s="86">
        <v>15.5</v>
      </c>
      <c r="I53" s="86">
        <v>12.1</v>
      </c>
      <c r="J53" s="173" t="s">
        <v>374</v>
      </c>
      <c r="K53" s="90">
        <v>117.6</v>
      </c>
      <c r="L53" s="86">
        <v>6.7</v>
      </c>
      <c r="M53" s="86">
        <v>2.2000000000000002</v>
      </c>
      <c r="N53" s="173" t="s">
        <v>374</v>
      </c>
      <c r="O53" s="90">
        <v>115.2</v>
      </c>
      <c r="P53" s="86">
        <v>7.7</v>
      </c>
      <c r="Q53" s="86">
        <v>4.2</v>
      </c>
      <c r="R53" s="173" t="s">
        <v>374</v>
      </c>
      <c r="S53" s="90">
        <v>136.80000000000001</v>
      </c>
      <c r="T53" s="86">
        <v>2.9</v>
      </c>
      <c r="U53" s="86">
        <v>6.6</v>
      </c>
      <c r="V53" s="173" t="s">
        <v>374</v>
      </c>
      <c r="W53" s="90">
        <v>129.6</v>
      </c>
      <c r="X53" s="86">
        <v>1.5</v>
      </c>
      <c r="Y53" s="86">
        <v>5.3</v>
      </c>
      <c r="Z53" s="173" t="s">
        <v>374</v>
      </c>
      <c r="AA53" s="90">
        <v>33.6</v>
      </c>
      <c r="AB53" s="86">
        <v>-75.8</v>
      </c>
      <c r="AC53" s="86">
        <v>-54.5</v>
      </c>
      <c r="AD53" s="172" t="s">
        <v>373</v>
      </c>
      <c r="AE53" s="90">
        <v>29.5</v>
      </c>
      <c r="AF53" s="86">
        <v>-76.7</v>
      </c>
      <c r="AG53" s="86">
        <v>-57.4</v>
      </c>
      <c r="AH53" s="172" t="s">
        <v>373</v>
      </c>
      <c r="AI53" s="204" t="s">
        <v>646</v>
      </c>
      <c r="AJ53" s="48"/>
    </row>
    <row r="54" spans="1:36" s="49" customFormat="1" ht="12" customHeight="1">
      <c r="A54" s="69"/>
      <c r="B54" s="50"/>
      <c r="C54" s="90"/>
      <c r="D54" s="86"/>
      <c r="E54" s="72"/>
      <c r="F54" s="174"/>
      <c r="G54" s="90"/>
      <c r="H54" s="86"/>
      <c r="I54" s="72"/>
      <c r="J54" s="174"/>
      <c r="K54" s="90"/>
      <c r="L54" s="86"/>
      <c r="M54" s="72"/>
      <c r="N54" s="174"/>
      <c r="O54" s="90"/>
      <c r="P54" s="86"/>
      <c r="Q54" s="72"/>
      <c r="R54" s="174"/>
      <c r="S54" s="90"/>
      <c r="T54" s="86"/>
      <c r="U54" s="72"/>
      <c r="V54" s="174"/>
      <c r="W54" s="90"/>
      <c r="X54" s="86"/>
      <c r="Y54" s="72"/>
      <c r="Z54" s="174"/>
      <c r="AA54" s="90"/>
      <c r="AB54" s="86"/>
      <c r="AC54" s="72"/>
      <c r="AD54" s="174"/>
      <c r="AE54" s="90"/>
      <c r="AF54" s="86"/>
      <c r="AG54" s="72"/>
      <c r="AH54" s="174"/>
      <c r="AI54" s="204"/>
      <c r="AJ54" s="27"/>
    </row>
    <row r="55" spans="1:36" s="76" customFormat="1" ht="12" customHeight="1">
      <c r="A55" s="69" t="s">
        <v>647</v>
      </c>
      <c r="B55" s="70"/>
      <c r="C55" s="90">
        <v>120.4</v>
      </c>
      <c r="D55" s="86">
        <v>0.7</v>
      </c>
      <c r="E55" s="86">
        <v>1.6</v>
      </c>
      <c r="F55" s="173" t="s">
        <v>374</v>
      </c>
      <c r="G55" s="90">
        <v>111.6</v>
      </c>
      <c r="H55" s="86">
        <v>-1.2</v>
      </c>
      <c r="I55" s="86">
        <v>1.4</v>
      </c>
      <c r="J55" s="173" t="s">
        <v>374</v>
      </c>
      <c r="K55" s="90">
        <v>112.8</v>
      </c>
      <c r="L55" s="86">
        <v>2.2999999999999998</v>
      </c>
      <c r="M55" s="86">
        <v>1.8</v>
      </c>
      <c r="N55" s="173" t="s">
        <v>374</v>
      </c>
      <c r="O55" s="90">
        <v>110.4</v>
      </c>
      <c r="P55" s="86">
        <v>4.5999999999999996</v>
      </c>
      <c r="Q55" s="86">
        <v>3.7</v>
      </c>
      <c r="R55" s="173" t="s">
        <v>374</v>
      </c>
      <c r="S55" s="90">
        <v>121.2</v>
      </c>
      <c r="T55" s="86">
        <v>6.7</v>
      </c>
      <c r="U55" s="86">
        <v>6.6</v>
      </c>
      <c r="V55" s="173" t="s">
        <v>374</v>
      </c>
      <c r="W55" s="90">
        <v>115.3</v>
      </c>
      <c r="X55" s="86">
        <v>5.5</v>
      </c>
      <c r="Y55" s="86">
        <v>5.4</v>
      </c>
      <c r="Z55" s="173" t="s">
        <v>374</v>
      </c>
      <c r="AA55" s="90">
        <v>79.3</v>
      </c>
      <c r="AB55" s="86">
        <v>-31.3</v>
      </c>
      <c r="AC55" s="86">
        <v>-25</v>
      </c>
      <c r="AD55" s="172" t="s">
        <v>373</v>
      </c>
      <c r="AE55" s="90">
        <v>70.3</v>
      </c>
      <c r="AF55" s="86">
        <v>-33.700000000000003</v>
      </c>
      <c r="AG55" s="86">
        <v>-27.6</v>
      </c>
      <c r="AH55" s="172" t="s">
        <v>373</v>
      </c>
      <c r="AI55" s="204" t="s">
        <v>647</v>
      </c>
      <c r="AJ55" s="27"/>
    </row>
    <row r="56" spans="1:36" s="22" customFormat="1" ht="12" customHeight="1">
      <c r="A56" s="65" t="s">
        <v>72</v>
      </c>
      <c r="B56" s="65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  <c r="Z56" s="66"/>
      <c r="AA56" s="66"/>
      <c r="AB56" s="66"/>
      <c r="AC56" s="66"/>
      <c r="AD56" s="66"/>
      <c r="AE56" s="66"/>
      <c r="AF56" s="66"/>
      <c r="AG56" s="66"/>
      <c r="AH56" s="66"/>
      <c r="AI56" s="27"/>
      <c r="AJ56" s="27"/>
    </row>
    <row r="57" spans="1:36" s="22" customFormat="1" ht="12" customHeight="1">
      <c r="A57" s="22" t="s">
        <v>649</v>
      </c>
      <c r="B57" s="68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</row>
    <row r="58" spans="1:36" s="22" customFormat="1" ht="12" customHeight="1">
      <c r="A58" s="22" t="s">
        <v>650</v>
      </c>
      <c r="B58" s="68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</row>
    <row r="59" spans="1:36" ht="12" customHeight="1">
      <c r="A59" s="22" t="s">
        <v>206</v>
      </c>
      <c r="E59" s="27"/>
      <c r="F59" s="27"/>
      <c r="I59" s="27"/>
      <c r="J59" s="27"/>
      <c r="M59" s="27"/>
      <c r="N59" s="27"/>
      <c r="Q59" s="27"/>
      <c r="R59" s="27"/>
      <c r="U59" s="27"/>
      <c r="V59" s="27"/>
      <c r="Y59" s="27"/>
      <c r="Z59" s="27"/>
      <c r="AC59" s="27"/>
      <c r="AD59" s="27"/>
      <c r="AG59" s="27"/>
      <c r="AH59" s="27"/>
    </row>
    <row r="60" spans="1:36" ht="12" customHeight="1">
      <c r="A60" s="43" t="s">
        <v>652</v>
      </c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</row>
    <row r="61" spans="1:36" ht="12" customHeight="1">
      <c r="A61" s="68" t="s">
        <v>651</v>
      </c>
    </row>
    <row r="62" spans="1:36" ht="12" customHeight="1">
      <c r="A62" s="22" t="s">
        <v>629</v>
      </c>
    </row>
  </sheetData>
  <customSheetViews>
    <customSheetView guid="{5DD711B4-4D49-40C2-8936-109F89833E80}" showGridLines="0">
      <selection activeCell="E19" sqref="E19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8">
    <mergeCell ref="T7:V9"/>
    <mergeCell ref="W7:W10"/>
    <mergeCell ref="X7:Z9"/>
    <mergeCell ref="A5:B10"/>
    <mergeCell ref="C5:J5"/>
    <mergeCell ref="C7:C10"/>
    <mergeCell ref="D7:F9"/>
    <mergeCell ref="G7:G10"/>
    <mergeCell ref="H7:J9"/>
    <mergeCell ref="L7:N9"/>
    <mergeCell ref="K6:N6"/>
    <mergeCell ref="O6:R6"/>
    <mergeCell ref="P7:R9"/>
    <mergeCell ref="S7:S10"/>
    <mergeCell ref="E10:F10"/>
    <mergeCell ref="I10:J10"/>
    <mergeCell ref="AI5:AJ10"/>
    <mergeCell ref="C6:F6"/>
    <mergeCell ref="G6:J6"/>
    <mergeCell ref="S6:V6"/>
    <mergeCell ref="W6:Z6"/>
    <mergeCell ref="AA6:AD6"/>
    <mergeCell ref="AE6:AH6"/>
    <mergeCell ref="K7:K10"/>
    <mergeCell ref="AA7:AA10"/>
    <mergeCell ref="AB7:AD9"/>
    <mergeCell ref="AE7:AE10"/>
    <mergeCell ref="AF7:AH9"/>
    <mergeCell ref="K5:R5"/>
    <mergeCell ref="S5:Z5"/>
    <mergeCell ref="AA5:AH5"/>
    <mergeCell ref="O7:O10"/>
    <mergeCell ref="AG10:AH10"/>
    <mergeCell ref="M10:N10"/>
    <mergeCell ref="Q10:R10"/>
    <mergeCell ref="U10:V10"/>
    <mergeCell ref="Y10:Z10"/>
    <mergeCell ref="AC10:AD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scale="89" orientation="portrait" r:id="rId2"/>
  <headerFooter>
    <oddFooter>&amp;C&amp;6&amp;K01+000© Statistisches Landesamt des Freistaates Sachsen | Z I 1 - vj 4/20</oddFooter>
  </headerFooter>
  <colBreaks count="2" manualBreakCount="2">
    <brk id="11" max="1048575" man="1"/>
    <brk id="26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Z62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4" width="9.140625" style="26" customWidth="1"/>
    <col min="5" max="5" width="6" style="26" customWidth="1"/>
    <col min="6" max="6" width="2.7109375" style="26" customWidth="1"/>
    <col min="7" max="8" width="9.140625" style="26" customWidth="1"/>
    <col min="9" max="9" width="6" style="26" customWidth="1"/>
    <col min="10" max="10" width="2.7109375" style="26" customWidth="1"/>
    <col min="11" max="12" width="9.140625" style="26" customWidth="1"/>
    <col min="13" max="13" width="6" style="26" customWidth="1"/>
    <col min="14" max="14" width="2.7109375" style="26" customWidth="1"/>
    <col min="15" max="16" width="9.140625" style="26" customWidth="1"/>
    <col min="17" max="17" width="6" style="26" customWidth="1"/>
    <col min="18" max="18" width="2.7109375" style="26" customWidth="1"/>
    <col min="19" max="20" width="9.140625" style="26" customWidth="1"/>
    <col min="21" max="21" width="6" style="26" customWidth="1"/>
    <col min="22" max="22" width="2.7109375" style="26" customWidth="1"/>
    <col min="23" max="24" width="9.140625" style="26" customWidth="1"/>
    <col min="25" max="25" width="6" style="26" customWidth="1"/>
    <col min="26" max="26" width="2.7109375" style="26" customWidth="1"/>
    <col min="27" max="28" width="9.140625" style="26" customWidth="1"/>
    <col min="29" max="29" width="6" style="26" customWidth="1"/>
    <col min="30" max="30" width="2.7109375" style="26" customWidth="1"/>
    <col min="31" max="32" width="9.140625" style="26" customWidth="1"/>
    <col min="33" max="33" width="6" style="26" customWidth="1"/>
    <col min="34" max="34" width="2.7109375" style="26" customWidth="1"/>
    <col min="35" max="36" width="9.140625" style="26" customWidth="1"/>
    <col min="37" max="37" width="6" style="26" customWidth="1"/>
    <col min="38" max="38" width="2.7109375" style="26" customWidth="1"/>
    <col min="39" max="40" width="9.140625" style="26" customWidth="1"/>
    <col min="41" max="41" width="6" style="26" customWidth="1"/>
    <col min="42" max="42" width="2.7109375" style="26" customWidth="1"/>
    <col min="43" max="44" width="9.140625" style="26" customWidth="1"/>
    <col min="45" max="45" width="6" style="26" customWidth="1"/>
    <col min="46" max="46" width="2.7109375" style="26" customWidth="1"/>
    <col min="47" max="48" width="9.140625" style="26" customWidth="1"/>
    <col min="49" max="49" width="6" style="26" customWidth="1"/>
    <col min="50" max="50" width="2.7109375" style="26" customWidth="1"/>
    <col min="51" max="51" width="5.140625" style="26" customWidth="1"/>
    <col min="52" max="52" width="9.140625" style="26" customWidth="1"/>
    <col min="53" max="16384" width="11.42578125" style="26"/>
  </cols>
  <sheetData>
    <row r="1" spans="1:52" s="22" customFormat="1" ht="12" customHeight="1">
      <c r="A1" s="20" t="s">
        <v>2</v>
      </c>
      <c r="B1" s="21"/>
      <c r="AY1" s="23"/>
      <c r="AZ1" s="19"/>
    </row>
    <row r="2" spans="1:52" s="22" customFormat="1" ht="12" customHeight="1">
      <c r="A2" s="20"/>
      <c r="B2" s="21"/>
      <c r="AY2" s="23"/>
      <c r="AZ2" s="19"/>
    </row>
    <row r="3" spans="1:52" s="22" customFormat="1" ht="12" customHeight="1">
      <c r="A3" s="21" t="s">
        <v>212</v>
      </c>
      <c r="B3" s="21"/>
      <c r="AY3" s="23"/>
      <c r="AZ3" s="19"/>
    </row>
    <row r="4" spans="1:52" ht="12" customHeight="1">
      <c r="A4" s="24" t="s">
        <v>85</v>
      </c>
      <c r="AY4" s="27"/>
      <c r="AZ4" s="27"/>
    </row>
    <row r="5" spans="1:52" s="28" customFormat="1" ht="12" customHeight="1">
      <c r="A5" s="309" t="s">
        <v>46</v>
      </c>
      <c r="B5" s="329"/>
      <c r="C5" s="332" t="s">
        <v>205</v>
      </c>
      <c r="D5" s="333"/>
      <c r="E5" s="333"/>
      <c r="F5" s="333"/>
      <c r="G5" s="333"/>
      <c r="H5" s="333"/>
      <c r="I5" s="333"/>
      <c r="J5" s="333"/>
      <c r="K5" s="333"/>
      <c r="L5" s="333"/>
      <c r="M5" s="333"/>
      <c r="N5" s="333"/>
      <c r="O5" s="332" t="s">
        <v>209</v>
      </c>
      <c r="P5" s="333"/>
      <c r="Q5" s="333"/>
      <c r="R5" s="333"/>
      <c r="S5" s="333"/>
      <c r="T5" s="333"/>
      <c r="U5" s="333"/>
      <c r="V5" s="333"/>
      <c r="W5" s="333"/>
      <c r="X5" s="333"/>
      <c r="Y5" s="333"/>
      <c r="Z5" s="333"/>
      <c r="AA5" s="332" t="s">
        <v>210</v>
      </c>
      <c r="AB5" s="333"/>
      <c r="AC5" s="333"/>
      <c r="AD5" s="333"/>
      <c r="AE5" s="333"/>
      <c r="AF5" s="333"/>
      <c r="AG5" s="333"/>
      <c r="AH5" s="333"/>
      <c r="AI5" s="333"/>
      <c r="AJ5" s="333"/>
      <c r="AK5" s="333"/>
      <c r="AL5" s="333"/>
      <c r="AM5" s="332" t="s">
        <v>136</v>
      </c>
      <c r="AN5" s="333"/>
      <c r="AO5" s="333"/>
      <c r="AP5" s="333"/>
      <c r="AQ5" s="333"/>
      <c r="AR5" s="333"/>
      <c r="AS5" s="333"/>
      <c r="AT5" s="333"/>
      <c r="AU5" s="333"/>
      <c r="AV5" s="333"/>
      <c r="AW5" s="333"/>
      <c r="AX5" s="333"/>
      <c r="AY5" s="308" t="s">
        <v>46</v>
      </c>
      <c r="AZ5" s="309"/>
    </row>
    <row r="6" spans="1:52" s="28" customFormat="1" ht="12" customHeight="1">
      <c r="A6" s="311"/>
      <c r="B6" s="330"/>
      <c r="C6" s="323" t="s">
        <v>213</v>
      </c>
      <c r="D6" s="324"/>
      <c r="E6" s="324"/>
      <c r="F6" s="324"/>
      <c r="G6" s="323" t="s">
        <v>137</v>
      </c>
      <c r="H6" s="324"/>
      <c r="I6" s="324"/>
      <c r="J6" s="324"/>
      <c r="K6" s="323" t="s">
        <v>138</v>
      </c>
      <c r="L6" s="324"/>
      <c r="M6" s="324"/>
      <c r="N6" s="324"/>
      <c r="O6" s="323" t="s">
        <v>213</v>
      </c>
      <c r="P6" s="324"/>
      <c r="Q6" s="324"/>
      <c r="R6" s="324"/>
      <c r="S6" s="323" t="s">
        <v>137</v>
      </c>
      <c r="T6" s="324"/>
      <c r="U6" s="324"/>
      <c r="V6" s="324"/>
      <c r="W6" s="323" t="s">
        <v>138</v>
      </c>
      <c r="X6" s="324"/>
      <c r="Y6" s="324"/>
      <c r="Z6" s="324"/>
      <c r="AA6" s="323" t="s">
        <v>213</v>
      </c>
      <c r="AB6" s="324"/>
      <c r="AC6" s="324"/>
      <c r="AD6" s="324"/>
      <c r="AE6" s="323" t="s">
        <v>137</v>
      </c>
      <c r="AF6" s="324"/>
      <c r="AG6" s="324"/>
      <c r="AH6" s="324"/>
      <c r="AI6" s="323" t="s">
        <v>138</v>
      </c>
      <c r="AJ6" s="324"/>
      <c r="AK6" s="324"/>
      <c r="AL6" s="324"/>
      <c r="AM6" s="323" t="s">
        <v>213</v>
      </c>
      <c r="AN6" s="324"/>
      <c r="AO6" s="324"/>
      <c r="AP6" s="324"/>
      <c r="AQ6" s="323" t="s">
        <v>137</v>
      </c>
      <c r="AR6" s="324"/>
      <c r="AS6" s="324"/>
      <c r="AT6" s="324"/>
      <c r="AU6" s="323" t="s">
        <v>138</v>
      </c>
      <c r="AV6" s="324"/>
      <c r="AW6" s="324"/>
      <c r="AX6" s="324"/>
      <c r="AY6" s="310"/>
      <c r="AZ6" s="311"/>
    </row>
    <row r="7" spans="1:52" s="28" customFormat="1" ht="12" customHeight="1">
      <c r="A7" s="311"/>
      <c r="B7" s="330"/>
      <c r="C7" s="314" t="s">
        <v>74</v>
      </c>
      <c r="D7" s="317" t="s">
        <v>75</v>
      </c>
      <c r="E7" s="318"/>
      <c r="F7" s="318"/>
      <c r="G7" s="314" t="s">
        <v>74</v>
      </c>
      <c r="H7" s="317" t="s">
        <v>75</v>
      </c>
      <c r="I7" s="318"/>
      <c r="J7" s="318"/>
      <c r="K7" s="314" t="s">
        <v>74</v>
      </c>
      <c r="L7" s="317" t="s">
        <v>75</v>
      </c>
      <c r="M7" s="318"/>
      <c r="N7" s="318"/>
      <c r="O7" s="314" t="s">
        <v>74</v>
      </c>
      <c r="P7" s="317" t="s">
        <v>75</v>
      </c>
      <c r="Q7" s="318"/>
      <c r="R7" s="318"/>
      <c r="S7" s="314" t="s">
        <v>74</v>
      </c>
      <c r="T7" s="317" t="s">
        <v>75</v>
      </c>
      <c r="U7" s="318"/>
      <c r="V7" s="318"/>
      <c r="W7" s="314" t="s">
        <v>74</v>
      </c>
      <c r="X7" s="317" t="s">
        <v>75</v>
      </c>
      <c r="Y7" s="318"/>
      <c r="Z7" s="318"/>
      <c r="AA7" s="314" t="s">
        <v>74</v>
      </c>
      <c r="AB7" s="317" t="s">
        <v>75</v>
      </c>
      <c r="AC7" s="318"/>
      <c r="AD7" s="318"/>
      <c r="AE7" s="314" t="s">
        <v>74</v>
      </c>
      <c r="AF7" s="317" t="s">
        <v>75</v>
      </c>
      <c r="AG7" s="318"/>
      <c r="AH7" s="318"/>
      <c r="AI7" s="314" t="s">
        <v>74</v>
      </c>
      <c r="AJ7" s="317" t="s">
        <v>75</v>
      </c>
      <c r="AK7" s="318"/>
      <c r="AL7" s="318"/>
      <c r="AM7" s="314" t="s">
        <v>74</v>
      </c>
      <c r="AN7" s="317" t="s">
        <v>75</v>
      </c>
      <c r="AO7" s="318"/>
      <c r="AP7" s="318"/>
      <c r="AQ7" s="314" t="s">
        <v>74</v>
      </c>
      <c r="AR7" s="317" t="s">
        <v>75</v>
      </c>
      <c r="AS7" s="318"/>
      <c r="AT7" s="318"/>
      <c r="AU7" s="314" t="s">
        <v>74</v>
      </c>
      <c r="AV7" s="317" t="s">
        <v>75</v>
      </c>
      <c r="AW7" s="318"/>
      <c r="AX7" s="318"/>
      <c r="AY7" s="310"/>
      <c r="AZ7" s="311"/>
    </row>
    <row r="8" spans="1:52" s="28" customFormat="1" ht="12" customHeight="1">
      <c r="A8" s="311"/>
      <c r="B8" s="330"/>
      <c r="C8" s="315"/>
      <c r="D8" s="325"/>
      <c r="E8" s="326"/>
      <c r="F8" s="326"/>
      <c r="G8" s="315"/>
      <c r="H8" s="325"/>
      <c r="I8" s="326"/>
      <c r="J8" s="326"/>
      <c r="K8" s="315"/>
      <c r="L8" s="325"/>
      <c r="M8" s="326"/>
      <c r="N8" s="326"/>
      <c r="O8" s="315"/>
      <c r="P8" s="325"/>
      <c r="Q8" s="326"/>
      <c r="R8" s="326"/>
      <c r="S8" s="315"/>
      <c r="T8" s="325"/>
      <c r="U8" s="326"/>
      <c r="V8" s="326"/>
      <c r="W8" s="315"/>
      <c r="X8" s="325"/>
      <c r="Y8" s="326"/>
      <c r="Z8" s="326"/>
      <c r="AA8" s="315"/>
      <c r="AB8" s="325"/>
      <c r="AC8" s="326"/>
      <c r="AD8" s="326"/>
      <c r="AE8" s="315"/>
      <c r="AF8" s="325"/>
      <c r="AG8" s="326"/>
      <c r="AH8" s="326"/>
      <c r="AI8" s="315"/>
      <c r="AJ8" s="325"/>
      <c r="AK8" s="326"/>
      <c r="AL8" s="326"/>
      <c r="AM8" s="315"/>
      <c r="AN8" s="325"/>
      <c r="AO8" s="326"/>
      <c r="AP8" s="326"/>
      <c r="AQ8" s="315"/>
      <c r="AR8" s="325"/>
      <c r="AS8" s="326"/>
      <c r="AT8" s="326"/>
      <c r="AU8" s="315"/>
      <c r="AV8" s="325"/>
      <c r="AW8" s="326"/>
      <c r="AX8" s="326"/>
      <c r="AY8" s="310"/>
      <c r="AZ8" s="311"/>
    </row>
    <row r="9" spans="1:52" s="28" customFormat="1" ht="12" customHeight="1">
      <c r="A9" s="311"/>
      <c r="B9" s="330"/>
      <c r="C9" s="315"/>
      <c r="D9" s="327"/>
      <c r="E9" s="328"/>
      <c r="F9" s="328"/>
      <c r="G9" s="315"/>
      <c r="H9" s="327"/>
      <c r="I9" s="328"/>
      <c r="J9" s="328"/>
      <c r="K9" s="315"/>
      <c r="L9" s="327"/>
      <c r="M9" s="328"/>
      <c r="N9" s="328"/>
      <c r="O9" s="315"/>
      <c r="P9" s="327"/>
      <c r="Q9" s="328"/>
      <c r="R9" s="328"/>
      <c r="S9" s="315"/>
      <c r="T9" s="327"/>
      <c r="U9" s="328"/>
      <c r="V9" s="328"/>
      <c r="W9" s="315"/>
      <c r="X9" s="327"/>
      <c r="Y9" s="328"/>
      <c r="Z9" s="328"/>
      <c r="AA9" s="315"/>
      <c r="AB9" s="327"/>
      <c r="AC9" s="328"/>
      <c r="AD9" s="328"/>
      <c r="AE9" s="315"/>
      <c r="AF9" s="327"/>
      <c r="AG9" s="328"/>
      <c r="AH9" s="328"/>
      <c r="AI9" s="315"/>
      <c r="AJ9" s="327"/>
      <c r="AK9" s="328"/>
      <c r="AL9" s="328"/>
      <c r="AM9" s="315"/>
      <c r="AN9" s="327"/>
      <c r="AO9" s="328"/>
      <c r="AP9" s="328"/>
      <c r="AQ9" s="315"/>
      <c r="AR9" s="327"/>
      <c r="AS9" s="328"/>
      <c r="AT9" s="328"/>
      <c r="AU9" s="315"/>
      <c r="AV9" s="327"/>
      <c r="AW9" s="328"/>
      <c r="AX9" s="328"/>
      <c r="AY9" s="310"/>
      <c r="AZ9" s="311"/>
    </row>
    <row r="10" spans="1:52" s="28" customFormat="1" ht="12" customHeight="1">
      <c r="A10" s="313"/>
      <c r="B10" s="331"/>
      <c r="C10" s="316"/>
      <c r="D10" s="29" t="s">
        <v>83</v>
      </c>
      <c r="E10" s="336" t="s">
        <v>211</v>
      </c>
      <c r="F10" s="338"/>
      <c r="G10" s="316"/>
      <c r="H10" s="29" t="s">
        <v>83</v>
      </c>
      <c r="I10" s="336" t="s">
        <v>211</v>
      </c>
      <c r="J10" s="338"/>
      <c r="K10" s="316"/>
      <c r="L10" s="29" t="s">
        <v>83</v>
      </c>
      <c r="M10" s="336" t="s">
        <v>211</v>
      </c>
      <c r="N10" s="337"/>
      <c r="O10" s="316"/>
      <c r="P10" s="29" t="s">
        <v>83</v>
      </c>
      <c r="Q10" s="336" t="s">
        <v>211</v>
      </c>
      <c r="R10" s="338"/>
      <c r="S10" s="316"/>
      <c r="T10" s="29" t="s">
        <v>83</v>
      </c>
      <c r="U10" s="336" t="s">
        <v>211</v>
      </c>
      <c r="V10" s="338"/>
      <c r="W10" s="316"/>
      <c r="X10" s="29" t="s">
        <v>83</v>
      </c>
      <c r="Y10" s="336" t="s">
        <v>211</v>
      </c>
      <c r="Z10" s="337"/>
      <c r="AA10" s="316"/>
      <c r="AB10" s="29" t="s">
        <v>83</v>
      </c>
      <c r="AC10" s="336" t="s">
        <v>211</v>
      </c>
      <c r="AD10" s="338"/>
      <c r="AE10" s="316"/>
      <c r="AF10" s="29" t="s">
        <v>83</v>
      </c>
      <c r="AG10" s="336" t="s">
        <v>211</v>
      </c>
      <c r="AH10" s="338"/>
      <c r="AI10" s="316"/>
      <c r="AJ10" s="29" t="s">
        <v>83</v>
      </c>
      <c r="AK10" s="336" t="s">
        <v>211</v>
      </c>
      <c r="AL10" s="337"/>
      <c r="AM10" s="316"/>
      <c r="AN10" s="29" t="s">
        <v>83</v>
      </c>
      <c r="AO10" s="336" t="s">
        <v>211</v>
      </c>
      <c r="AP10" s="338"/>
      <c r="AQ10" s="316"/>
      <c r="AR10" s="29" t="s">
        <v>83</v>
      </c>
      <c r="AS10" s="336" t="s">
        <v>211</v>
      </c>
      <c r="AT10" s="338"/>
      <c r="AU10" s="316"/>
      <c r="AV10" s="29" t="s">
        <v>83</v>
      </c>
      <c r="AW10" s="336" t="s">
        <v>211</v>
      </c>
      <c r="AX10" s="338"/>
      <c r="AY10" s="312"/>
      <c r="AZ10" s="313"/>
    </row>
    <row r="11" spans="1:52" ht="12" customHeight="1">
      <c r="A11" s="30"/>
      <c r="B11" s="31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5"/>
      <c r="AZ11" s="30"/>
    </row>
    <row r="12" spans="1:52" s="42" customFormat="1" ht="12" customHeight="1">
      <c r="A12" s="36">
        <v>2015</v>
      </c>
      <c r="B12" s="37"/>
      <c r="C12" s="152">
        <v>100</v>
      </c>
      <c r="D12" s="56" t="s">
        <v>124</v>
      </c>
      <c r="E12" s="170" t="s">
        <v>124</v>
      </c>
      <c r="F12" s="286" t="s">
        <v>124</v>
      </c>
      <c r="G12" s="152">
        <v>100</v>
      </c>
      <c r="H12" s="56" t="s">
        <v>124</v>
      </c>
      <c r="I12" s="170" t="s">
        <v>124</v>
      </c>
      <c r="J12" s="286" t="s">
        <v>124</v>
      </c>
      <c r="K12" s="152">
        <v>100</v>
      </c>
      <c r="L12" s="56" t="s">
        <v>124</v>
      </c>
      <c r="M12" s="170" t="s">
        <v>124</v>
      </c>
      <c r="N12" s="286" t="s">
        <v>124</v>
      </c>
      <c r="O12" s="152">
        <v>100</v>
      </c>
      <c r="P12" s="56" t="s">
        <v>124</v>
      </c>
      <c r="Q12" s="170" t="s">
        <v>124</v>
      </c>
      <c r="R12" s="286" t="s">
        <v>124</v>
      </c>
      <c r="S12" s="152">
        <v>100</v>
      </c>
      <c r="T12" s="56" t="s">
        <v>124</v>
      </c>
      <c r="U12" s="170" t="s">
        <v>124</v>
      </c>
      <c r="V12" s="286" t="s">
        <v>124</v>
      </c>
      <c r="W12" s="152">
        <v>100</v>
      </c>
      <c r="X12" s="56" t="s">
        <v>124</v>
      </c>
      <c r="Y12" s="170" t="s">
        <v>124</v>
      </c>
      <c r="Z12" s="286" t="s">
        <v>124</v>
      </c>
      <c r="AA12" s="152">
        <v>100</v>
      </c>
      <c r="AB12" s="56" t="s">
        <v>124</v>
      </c>
      <c r="AC12" s="170" t="s">
        <v>124</v>
      </c>
      <c r="AD12" s="286" t="s">
        <v>124</v>
      </c>
      <c r="AE12" s="152">
        <v>100</v>
      </c>
      <c r="AF12" s="56" t="s">
        <v>124</v>
      </c>
      <c r="AG12" s="170" t="s">
        <v>124</v>
      </c>
      <c r="AH12" s="286" t="s">
        <v>124</v>
      </c>
      <c r="AI12" s="152">
        <v>100</v>
      </c>
      <c r="AJ12" s="56" t="s">
        <v>124</v>
      </c>
      <c r="AK12" s="170" t="s">
        <v>124</v>
      </c>
      <c r="AL12" s="286" t="s">
        <v>124</v>
      </c>
      <c r="AM12" s="152">
        <v>100</v>
      </c>
      <c r="AN12" s="56" t="s">
        <v>124</v>
      </c>
      <c r="AO12" s="170" t="s">
        <v>124</v>
      </c>
      <c r="AP12" s="286" t="s">
        <v>124</v>
      </c>
      <c r="AQ12" s="152">
        <v>100</v>
      </c>
      <c r="AR12" s="56" t="s">
        <v>124</v>
      </c>
      <c r="AS12" s="170" t="s">
        <v>124</v>
      </c>
      <c r="AT12" s="286" t="s">
        <v>124</v>
      </c>
      <c r="AU12" s="152">
        <v>100</v>
      </c>
      <c r="AV12" s="56" t="s">
        <v>124</v>
      </c>
      <c r="AW12" s="170" t="s">
        <v>124</v>
      </c>
      <c r="AX12" s="286" t="s">
        <v>124</v>
      </c>
      <c r="AY12" s="40">
        <v>2015</v>
      </c>
      <c r="AZ12" s="41"/>
    </row>
    <row r="13" spans="1:52" s="42" customFormat="1" ht="12" customHeight="1">
      <c r="A13" s="36">
        <v>2016</v>
      </c>
      <c r="B13" s="37"/>
      <c r="C13" s="38">
        <v>101.5</v>
      </c>
      <c r="D13" s="39">
        <v>1.5</v>
      </c>
      <c r="E13" s="171">
        <v>1.6</v>
      </c>
      <c r="F13" s="173" t="s">
        <v>374</v>
      </c>
      <c r="G13" s="38">
        <v>100.5</v>
      </c>
      <c r="H13" s="39">
        <v>0.5</v>
      </c>
      <c r="I13" s="171">
        <v>0.5</v>
      </c>
      <c r="J13" s="173" t="s">
        <v>374</v>
      </c>
      <c r="K13" s="38">
        <v>106.8</v>
      </c>
      <c r="L13" s="39">
        <v>6.8</v>
      </c>
      <c r="M13" s="171">
        <v>6.6</v>
      </c>
      <c r="N13" s="173" t="s">
        <v>374</v>
      </c>
      <c r="O13" s="38">
        <v>99.4</v>
      </c>
      <c r="P13" s="39">
        <v>-0.6</v>
      </c>
      <c r="Q13" s="171">
        <v>-0.4</v>
      </c>
      <c r="R13" s="175" t="s">
        <v>375</v>
      </c>
      <c r="S13" s="38">
        <v>98.6</v>
      </c>
      <c r="T13" s="39">
        <v>-1.4</v>
      </c>
      <c r="U13" s="171">
        <v>-1.3</v>
      </c>
      <c r="V13" s="172" t="s">
        <v>375</v>
      </c>
      <c r="W13" s="38">
        <v>102.4</v>
      </c>
      <c r="X13" s="39">
        <v>2.4</v>
      </c>
      <c r="Y13" s="171">
        <v>2.8</v>
      </c>
      <c r="Z13" s="173" t="s">
        <v>374</v>
      </c>
      <c r="AA13" s="38">
        <v>101.5</v>
      </c>
      <c r="AB13" s="39">
        <v>1.5</v>
      </c>
      <c r="AC13" s="171">
        <v>1.5</v>
      </c>
      <c r="AD13" s="173" t="s">
        <v>374</v>
      </c>
      <c r="AE13" s="38">
        <v>102.8</v>
      </c>
      <c r="AF13" s="39">
        <v>2.8</v>
      </c>
      <c r="AG13" s="171">
        <v>2.8</v>
      </c>
      <c r="AH13" s="173" t="s">
        <v>374</v>
      </c>
      <c r="AI13" s="38">
        <v>100.8</v>
      </c>
      <c r="AJ13" s="39">
        <v>0.8</v>
      </c>
      <c r="AK13" s="171">
        <v>0.8</v>
      </c>
      <c r="AL13" s="173" t="s">
        <v>374</v>
      </c>
      <c r="AM13" s="38">
        <v>102.5</v>
      </c>
      <c r="AN13" s="39">
        <v>2.5</v>
      </c>
      <c r="AO13" s="171">
        <v>2.4</v>
      </c>
      <c r="AP13" s="173" t="s">
        <v>374</v>
      </c>
      <c r="AQ13" s="38">
        <v>99.9</v>
      </c>
      <c r="AR13" s="39">
        <v>-0.1</v>
      </c>
      <c r="AS13" s="170" t="s">
        <v>357</v>
      </c>
      <c r="AT13" s="175" t="s">
        <v>377</v>
      </c>
      <c r="AU13" s="38">
        <v>104.8</v>
      </c>
      <c r="AV13" s="39">
        <v>4.8</v>
      </c>
      <c r="AW13" s="171">
        <v>4.5</v>
      </c>
      <c r="AX13" s="173" t="s">
        <v>374</v>
      </c>
      <c r="AY13" s="40">
        <v>2016</v>
      </c>
      <c r="AZ13" s="41"/>
    </row>
    <row r="14" spans="1:52" s="42" customFormat="1" ht="12" customHeight="1">
      <c r="A14" s="36">
        <v>2017</v>
      </c>
      <c r="B14" s="37"/>
      <c r="C14" s="38">
        <v>104.1</v>
      </c>
      <c r="D14" s="39">
        <v>2.6</v>
      </c>
      <c r="E14" s="171">
        <v>2.5</v>
      </c>
      <c r="F14" s="173" t="s">
        <v>374</v>
      </c>
      <c r="G14" s="38">
        <v>102.7</v>
      </c>
      <c r="H14" s="39">
        <v>2.2000000000000002</v>
      </c>
      <c r="I14" s="171">
        <v>2.2000000000000002</v>
      </c>
      <c r="J14" s="173" t="s">
        <v>374</v>
      </c>
      <c r="K14" s="38">
        <v>111.1</v>
      </c>
      <c r="L14" s="39">
        <v>4</v>
      </c>
      <c r="M14" s="171">
        <v>4.2</v>
      </c>
      <c r="N14" s="173" t="s">
        <v>374</v>
      </c>
      <c r="O14" s="38">
        <v>100.8</v>
      </c>
      <c r="P14" s="39">
        <v>1.4</v>
      </c>
      <c r="Q14" s="171">
        <v>1.2</v>
      </c>
      <c r="R14" s="173" t="s">
        <v>374</v>
      </c>
      <c r="S14" s="38">
        <v>99.2</v>
      </c>
      <c r="T14" s="39">
        <v>0.6</v>
      </c>
      <c r="U14" s="171">
        <v>0.5</v>
      </c>
      <c r="V14" s="173" t="s">
        <v>374</v>
      </c>
      <c r="W14" s="38">
        <v>106.8</v>
      </c>
      <c r="X14" s="39">
        <v>4.3</v>
      </c>
      <c r="Y14" s="171">
        <v>3.9</v>
      </c>
      <c r="Z14" s="173" t="s">
        <v>374</v>
      </c>
      <c r="AA14" s="38">
        <v>102.2</v>
      </c>
      <c r="AB14" s="39">
        <v>0.7</v>
      </c>
      <c r="AC14" s="171">
        <v>0.6</v>
      </c>
      <c r="AD14" s="173" t="s">
        <v>374</v>
      </c>
      <c r="AE14" s="38">
        <v>104.4</v>
      </c>
      <c r="AF14" s="39">
        <v>1.6</v>
      </c>
      <c r="AG14" s="171">
        <v>1.5</v>
      </c>
      <c r="AH14" s="173" t="s">
        <v>374</v>
      </c>
      <c r="AI14" s="38">
        <v>100.9</v>
      </c>
      <c r="AJ14" s="39">
        <v>0.1</v>
      </c>
      <c r="AK14" s="171">
        <v>0.1</v>
      </c>
      <c r="AL14" s="175" t="s">
        <v>374</v>
      </c>
      <c r="AM14" s="38">
        <v>104.9</v>
      </c>
      <c r="AN14" s="39">
        <v>2.2999999999999998</v>
      </c>
      <c r="AO14" s="171">
        <v>2.2999999999999998</v>
      </c>
      <c r="AP14" s="173" t="s">
        <v>374</v>
      </c>
      <c r="AQ14" s="38">
        <v>103.1</v>
      </c>
      <c r="AR14" s="39">
        <v>3.2</v>
      </c>
      <c r="AS14" s="171">
        <v>2.7</v>
      </c>
      <c r="AT14" s="173" t="s">
        <v>374</v>
      </c>
      <c r="AU14" s="38">
        <v>106.4</v>
      </c>
      <c r="AV14" s="39">
        <v>1.5</v>
      </c>
      <c r="AW14" s="171">
        <v>1.9</v>
      </c>
      <c r="AX14" s="173" t="s">
        <v>374</v>
      </c>
      <c r="AY14" s="40">
        <v>2017</v>
      </c>
      <c r="AZ14" s="41"/>
    </row>
    <row r="15" spans="1:52" s="42" customFormat="1" ht="12" customHeight="1">
      <c r="A15" s="36">
        <v>2018</v>
      </c>
      <c r="B15" s="37"/>
      <c r="C15" s="38">
        <v>106.3</v>
      </c>
      <c r="D15" s="39">
        <v>2.1</v>
      </c>
      <c r="E15" s="171">
        <v>2.2000000000000002</v>
      </c>
      <c r="F15" s="173" t="s">
        <v>374</v>
      </c>
      <c r="G15" s="38">
        <v>104.7</v>
      </c>
      <c r="H15" s="39">
        <v>1.9</v>
      </c>
      <c r="I15" s="171">
        <v>2.1</v>
      </c>
      <c r="J15" s="173" t="s">
        <v>374</v>
      </c>
      <c r="K15" s="38">
        <v>114.3</v>
      </c>
      <c r="L15" s="39">
        <v>2.9</v>
      </c>
      <c r="M15" s="171">
        <v>2.9</v>
      </c>
      <c r="N15" s="173" t="s">
        <v>374</v>
      </c>
      <c r="O15" s="38">
        <v>101.8</v>
      </c>
      <c r="P15" s="39">
        <v>1</v>
      </c>
      <c r="Q15" s="171">
        <v>1.1000000000000001</v>
      </c>
      <c r="R15" s="173" t="s">
        <v>374</v>
      </c>
      <c r="S15" s="38">
        <v>100</v>
      </c>
      <c r="T15" s="39">
        <v>0.8</v>
      </c>
      <c r="U15" s="171">
        <v>0.9</v>
      </c>
      <c r="V15" s="173" t="s">
        <v>374</v>
      </c>
      <c r="W15" s="38">
        <v>108.6</v>
      </c>
      <c r="X15" s="39">
        <v>1.7</v>
      </c>
      <c r="Y15" s="171">
        <v>1.7</v>
      </c>
      <c r="Z15" s="173" t="s">
        <v>374</v>
      </c>
      <c r="AA15" s="38">
        <v>102.6</v>
      </c>
      <c r="AB15" s="39">
        <v>0.4</v>
      </c>
      <c r="AC15" s="171">
        <v>0.5</v>
      </c>
      <c r="AD15" s="173" t="s">
        <v>374</v>
      </c>
      <c r="AE15" s="38">
        <v>102.9</v>
      </c>
      <c r="AF15" s="39">
        <v>-1.4</v>
      </c>
      <c r="AG15" s="171">
        <v>-1.3</v>
      </c>
      <c r="AH15" s="172" t="s">
        <v>373</v>
      </c>
      <c r="AI15" s="38">
        <v>102.4</v>
      </c>
      <c r="AJ15" s="39">
        <v>1.5</v>
      </c>
      <c r="AK15" s="171">
        <v>1.5</v>
      </c>
      <c r="AL15" s="173" t="s">
        <v>374</v>
      </c>
      <c r="AM15" s="38">
        <v>105.6</v>
      </c>
      <c r="AN15" s="39">
        <v>0.7</v>
      </c>
      <c r="AO15" s="171">
        <v>0.6</v>
      </c>
      <c r="AP15" s="173" t="s">
        <v>374</v>
      </c>
      <c r="AQ15" s="38">
        <v>101.8</v>
      </c>
      <c r="AR15" s="39">
        <v>-1.3</v>
      </c>
      <c r="AS15" s="171">
        <v>-1.1000000000000001</v>
      </c>
      <c r="AT15" s="172" t="s">
        <v>373</v>
      </c>
      <c r="AU15" s="38">
        <v>108.8</v>
      </c>
      <c r="AV15" s="39">
        <v>2.2999999999999998</v>
      </c>
      <c r="AW15" s="171">
        <v>1.9</v>
      </c>
      <c r="AX15" s="173" t="s">
        <v>374</v>
      </c>
      <c r="AY15" s="40">
        <v>2018</v>
      </c>
      <c r="AZ15" s="41"/>
    </row>
    <row r="16" spans="1:52" s="42" customFormat="1" ht="12" customHeight="1">
      <c r="A16" s="36"/>
      <c r="B16" s="37"/>
      <c r="C16" s="38"/>
      <c r="D16" s="39"/>
      <c r="E16" s="171"/>
      <c r="F16" s="174"/>
      <c r="G16" s="38"/>
      <c r="H16" s="39"/>
      <c r="I16" s="171"/>
      <c r="J16" s="174"/>
      <c r="K16" s="38"/>
      <c r="L16" s="39"/>
      <c r="M16" s="171"/>
      <c r="N16" s="174"/>
      <c r="O16" s="38"/>
      <c r="P16" s="39"/>
      <c r="Q16" s="171"/>
      <c r="R16" s="174"/>
      <c r="S16" s="38"/>
      <c r="T16" s="39"/>
      <c r="U16" s="171"/>
      <c r="V16" s="174"/>
      <c r="W16" s="38"/>
      <c r="X16" s="39"/>
      <c r="Y16" s="171"/>
      <c r="Z16" s="174"/>
      <c r="AA16" s="38"/>
      <c r="AB16" s="39"/>
      <c r="AC16" s="171"/>
      <c r="AD16" s="174"/>
      <c r="AE16" s="38"/>
      <c r="AF16" s="39"/>
      <c r="AG16" s="171"/>
      <c r="AH16" s="174"/>
      <c r="AI16" s="38"/>
      <c r="AJ16" s="39"/>
      <c r="AK16" s="171"/>
      <c r="AL16" s="174"/>
      <c r="AM16" s="38"/>
      <c r="AN16" s="39"/>
      <c r="AO16" s="171"/>
      <c r="AP16" s="174"/>
      <c r="AQ16" s="38"/>
      <c r="AR16" s="39"/>
      <c r="AS16" s="171"/>
      <c r="AT16" s="174"/>
      <c r="AU16" s="38"/>
      <c r="AV16" s="39"/>
      <c r="AW16" s="171"/>
      <c r="AX16" s="174"/>
      <c r="AY16" s="40"/>
      <c r="AZ16" s="41"/>
    </row>
    <row r="17" spans="1:52" s="42" customFormat="1" ht="12" customHeight="1">
      <c r="A17" s="36">
        <v>2019</v>
      </c>
      <c r="B17" s="37"/>
      <c r="C17" s="38">
        <v>108.6</v>
      </c>
      <c r="D17" s="39">
        <v>2.2000000000000002</v>
      </c>
      <c r="E17" s="171">
        <v>1.9</v>
      </c>
      <c r="F17" s="173" t="s">
        <v>374</v>
      </c>
      <c r="G17" s="38">
        <v>106.8</v>
      </c>
      <c r="H17" s="39">
        <v>2</v>
      </c>
      <c r="I17" s="171">
        <v>1.8</v>
      </c>
      <c r="J17" s="173" t="s">
        <v>374</v>
      </c>
      <c r="K17" s="38">
        <v>117.3</v>
      </c>
      <c r="L17" s="39">
        <v>2.6</v>
      </c>
      <c r="M17" s="171">
        <v>2.6</v>
      </c>
      <c r="N17" s="173" t="s">
        <v>374</v>
      </c>
      <c r="O17" s="38">
        <v>102.7</v>
      </c>
      <c r="P17" s="39">
        <v>0.9</v>
      </c>
      <c r="Q17" s="171">
        <v>0.8</v>
      </c>
      <c r="R17" s="173" t="s">
        <v>376</v>
      </c>
      <c r="S17" s="38">
        <v>100.5</v>
      </c>
      <c r="T17" s="39">
        <v>0.5</v>
      </c>
      <c r="U17" s="171">
        <v>0.5</v>
      </c>
      <c r="V17" s="173" t="s">
        <v>376</v>
      </c>
      <c r="W17" s="38">
        <v>110.5</v>
      </c>
      <c r="X17" s="39">
        <v>1.7</v>
      </c>
      <c r="Y17" s="171">
        <v>1.8</v>
      </c>
      <c r="Z17" s="173" t="s">
        <v>374</v>
      </c>
      <c r="AA17" s="38">
        <v>103.6</v>
      </c>
      <c r="AB17" s="39">
        <v>1</v>
      </c>
      <c r="AC17" s="171">
        <v>1</v>
      </c>
      <c r="AD17" s="173" t="s">
        <v>374</v>
      </c>
      <c r="AE17" s="38">
        <v>103.1</v>
      </c>
      <c r="AF17" s="39">
        <v>0.2</v>
      </c>
      <c r="AG17" s="170" t="s">
        <v>357</v>
      </c>
      <c r="AH17" s="175" t="s">
        <v>377</v>
      </c>
      <c r="AI17" s="38">
        <v>104</v>
      </c>
      <c r="AJ17" s="39">
        <v>1.6</v>
      </c>
      <c r="AK17" s="171">
        <v>1.6</v>
      </c>
      <c r="AL17" s="173" t="s">
        <v>374</v>
      </c>
      <c r="AM17" s="38">
        <v>108.8</v>
      </c>
      <c r="AN17" s="39">
        <v>3</v>
      </c>
      <c r="AO17" s="171">
        <v>3.2</v>
      </c>
      <c r="AP17" s="173" t="s">
        <v>374</v>
      </c>
      <c r="AQ17" s="38">
        <v>103.3</v>
      </c>
      <c r="AR17" s="39">
        <v>1.5</v>
      </c>
      <c r="AS17" s="171">
        <v>1.7</v>
      </c>
      <c r="AT17" s="173" t="s">
        <v>374</v>
      </c>
      <c r="AU17" s="38">
        <v>113.4</v>
      </c>
      <c r="AV17" s="39">
        <v>4.2</v>
      </c>
      <c r="AW17" s="171">
        <v>4.3</v>
      </c>
      <c r="AX17" s="173" t="s">
        <v>374</v>
      </c>
      <c r="AY17" s="40">
        <v>2019</v>
      </c>
      <c r="AZ17" s="41"/>
    </row>
    <row r="18" spans="1:52" s="49" customFormat="1" ht="12" customHeight="1">
      <c r="A18" s="43" t="s">
        <v>90</v>
      </c>
      <c r="B18" s="44"/>
      <c r="C18" s="46">
        <v>107.8</v>
      </c>
      <c r="D18" s="45">
        <v>2.2999999999999998</v>
      </c>
      <c r="E18" s="86">
        <v>2</v>
      </c>
      <c r="F18" s="173" t="s">
        <v>374</v>
      </c>
      <c r="G18" s="46">
        <v>106.3</v>
      </c>
      <c r="H18" s="45">
        <v>2.2000000000000002</v>
      </c>
      <c r="I18" s="86">
        <v>2</v>
      </c>
      <c r="J18" s="173" t="s">
        <v>374</v>
      </c>
      <c r="K18" s="46">
        <v>115.5</v>
      </c>
      <c r="L18" s="45">
        <v>2.8</v>
      </c>
      <c r="M18" s="86">
        <v>2.7</v>
      </c>
      <c r="N18" s="173" t="s">
        <v>374</v>
      </c>
      <c r="O18" s="46">
        <v>102.4</v>
      </c>
      <c r="P18" s="45">
        <v>1.6</v>
      </c>
      <c r="Q18" s="86">
        <v>1.2</v>
      </c>
      <c r="R18" s="173" t="s">
        <v>374</v>
      </c>
      <c r="S18" s="46">
        <v>100.7</v>
      </c>
      <c r="T18" s="45">
        <v>1.6</v>
      </c>
      <c r="U18" s="86">
        <v>1.1000000000000001</v>
      </c>
      <c r="V18" s="173" t="s">
        <v>374</v>
      </c>
      <c r="W18" s="46">
        <v>108.8</v>
      </c>
      <c r="X18" s="45">
        <v>1.7</v>
      </c>
      <c r="Y18" s="86">
        <v>1.9</v>
      </c>
      <c r="Z18" s="173" t="s">
        <v>374</v>
      </c>
      <c r="AA18" s="46">
        <v>102.7</v>
      </c>
      <c r="AB18" s="45">
        <v>1</v>
      </c>
      <c r="AC18" s="86">
        <v>0.8</v>
      </c>
      <c r="AD18" s="173" t="s">
        <v>374</v>
      </c>
      <c r="AE18" s="46">
        <v>102.3</v>
      </c>
      <c r="AF18" s="45">
        <v>-0.4</v>
      </c>
      <c r="AG18" s="86">
        <v>-0.6</v>
      </c>
      <c r="AH18" s="172" t="s">
        <v>375</v>
      </c>
      <c r="AI18" s="46">
        <v>102.9</v>
      </c>
      <c r="AJ18" s="45">
        <v>1.8</v>
      </c>
      <c r="AK18" s="86">
        <v>1.7</v>
      </c>
      <c r="AL18" s="173" t="s">
        <v>374</v>
      </c>
      <c r="AM18" s="46">
        <v>102.2</v>
      </c>
      <c r="AN18" s="45">
        <v>0.2</v>
      </c>
      <c r="AO18" s="86">
        <v>2.1</v>
      </c>
      <c r="AP18" s="173" t="s">
        <v>374</v>
      </c>
      <c r="AQ18" s="46">
        <v>98.1</v>
      </c>
      <c r="AR18" s="45">
        <v>-1.1000000000000001</v>
      </c>
      <c r="AS18" s="86">
        <v>-0.8</v>
      </c>
      <c r="AT18" s="172" t="s">
        <v>375</v>
      </c>
      <c r="AU18" s="46">
        <v>105.6</v>
      </c>
      <c r="AV18" s="45">
        <v>1.1000000000000001</v>
      </c>
      <c r="AW18" s="86">
        <v>4</v>
      </c>
      <c r="AX18" s="173" t="s">
        <v>374</v>
      </c>
      <c r="AY18" s="47" t="s">
        <v>90</v>
      </c>
      <c r="AZ18" s="48"/>
    </row>
    <row r="19" spans="1:52" s="49" customFormat="1" ht="12" customHeight="1">
      <c r="A19" s="43" t="s">
        <v>91</v>
      </c>
      <c r="B19" s="44"/>
      <c r="C19" s="46">
        <v>107.8</v>
      </c>
      <c r="D19" s="45">
        <v>2.1</v>
      </c>
      <c r="E19" s="86">
        <v>2.1</v>
      </c>
      <c r="F19" s="173" t="s">
        <v>374</v>
      </c>
      <c r="G19" s="46">
        <v>105.9</v>
      </c>
      <c r="H19" s="45">
        <v>1.9</v>
      </c>
      <c r="I19" s="86">
        <v>1.9</v>
      </c>
      <c r="J19" s="173" t="s">
        <v>374</v>
      </c>
      <c r="K19" s="46">
        <v>117.5</v>
      </c>
      <c r="L19" s="45">
        <v>2.9</v>
      </c>
      <c r="M19" s="86">
        <v>2.9</v>
      </c>
      <c r="N19" s="173" t="s">
        <v>374</v>
      </c>
      <c r="O19" s="46">
        <v>102.4</v>
      </c>
      <c r="P19" s="45">
        <v>1</v>
      </c>
      <c r="Q19" s="86">
        <v>1</v>
      </c>
      <c r="R19" s="173" t="s">
        <v>374</v>
      </c>
      <c r="S19" s="46">
        <v>100.3</v>
      </c>
      <c r="T19" s="45">
        <v>0.6</v>
      </c>
      <c r="U19" s="86">
        <v>0.8</v>
      </c>
      <c r="V19" s="173" t="s">
        <v>376</v>
      </c>
      <c r="W19" s="46">
        <v>110.1</v>
      </c>
      <c r="X19" s="45">
        <v>2.1</v>
      </c>
      <c r="Y19" s="86">
        <v>2.1</v>
      </c>
      <c r="Z19" s="173" t="s">
        <v>374</v>
      </c>
      <c r="AA19" s="46">
        <v>103.1</v>
      </c>
      <c r="AB19" s="45">
        <v>0.9</v>
      </c>
      <c r="AC19" s="86">
        <v>0.9</v>
      </c>
      <c r="AD19" s="173" t="s">
        <v>374</v>
      </c>
      <c r="AE19" s="46">
        <v>102.2</v>
      </c>
      <c r="AF19" s="53" t="s">
        <v>357</v>
      </c>
      <c r="AG19" s="72" t="s">
        <v>357</v>
      </c>
      <c r="AH19" s="175" t="s">
        <v>377</v>
      </c>
      <c r="AI19" s="46">
        <v>103.6</v>
      </c>
      <c r="AJ19" s="45">
        <v>1.5</v>
      </c>
      <c r="AK19" s="86">
        <v>1.6</v>
      </c>
      <c r="AL19" s="173" t="s">
        <v>374</v>
      </c>
      <c r="AM19" s="46">
        <v>110.6</v>
      </c>
      <c r="AN19" s="45">
        <v>4.4000000000000004</v>
      </c>
      <c r="AO19" s="86">
        <v>4.3</v>
      </c>
      <c r="AP19" s="173" t="s">
        <v>374</v>
      </c>
      <c r="AQ19" s="46">
        <v>103.2</v>
      </c>
      <c r="AR19" s="45">
        <v>0.9</v>
      </c>
      <c r="AS19" s="86">
        <v>1.2</v>
      </c>
      <c r="AT19" s="173" t="s">
        <v>374</v>
      </c>
      <c r="AU19" s="46">
        <v>116.6</v>
      </c>
      <c r="AV19" s="45">
        <v>6.8</v>
      </c>
      <c r="AW19" s="86">
        <v>6.3</v>
      </c>
      <c r="AX19" s="173" t="s">
        <v>374</v>
      </c>
      <c r="AY19" s="47" t="s">
        <v>91</v>
      </c>
      <c r="AZ19" s="48"/>
    </row>
    <row r="20" spans="1:52" s="49" customFormat="1" ht="12" customHeight="1">
      <c r="A20" s="43" t="s">
        <v>92</v>
      </c>
      <c r="B20" s="44"/>
      <c r="C20" s="46">
        <v>108.7</v>
      </c>
      <c r="D20" s="45">
        <v>1.8</v>
      </c>
      <c r="E20" s="86">
        <v>2.1</v>
      </c>
      <c r="F20" s="173" t="s">
        <v>374</v>
      </c>
      <c r="G20" s="46">
        <v>106.9</v>
      </c>
      <c r="H20" s="45">
        <v>1.8</v>
      </c>
      <c r="I20" s="86">
        <v>1.9</v>
      </c>
      <c r="J20" s="173" t="s">
        <v>374</v>
      </c>
      <c r="K20" s="46">
        <v>118</v>
      </c>
      <c r="L20" s="45">
        <v>2.2999999999999998</v>
      </c>
      <c r="M20" s="86">
        <v>2.7</v>
      </c>
      <c r="N20" s="173" t="s">
        <v>374</v>
      </c>
      <c r="O20" s="46">
        <v>103</v>
      </c>
      <c r="P20" s="45">
        <v>0.7</v>
      </c>
      <c r="Q20" s="86">
        <v>0.7</v>
      </c>
      <c r="R20" s="173" t="s">
        <v>376</v>
      </c>
      <c r="S20" s="46">
        <v>100.7</v>
      </c>
      <c r="T20" s="45">
        <v>0.3</v>
      </c>
      <c r="U20" s="86">
        <v>0.3</v>
      </c>
      <c r="V20" s="175" t="s">
        <v>376</v>
      </c>
      <c r="W20" s="46">
        <v>111.5</v>
      </c>
      <c r="X20" s="45">
        <v>2</v>
      </c>
      <c r="Y20" s="86">
        <v>2</v>
      </c>
      <c r="Z20" s="173" t="s">
        <v>374</v>
      </c>
      <c r="AA20" s="46">
        <v>103.8</v>
      </c>
      <c r="AB20" s="45">
        <v>1.2</v>
      </c>
      <c r="AC20" s="86">
        <v>1.1000000000000001</v>
      </c>
      <c r="AD20" s="173" t="s">
        <v>374</v>
      </c>
      <c r="AE20" s="46">
        <v>103.4</v>
      </c>
      <c r="AF20" s="45">
        <v>0.8</v>
      </c>
      <c r="AG20" s="86">
        <v>0.4</v>
      </c>
      <c r="AH20" s="175" t="s">
        <v>374</v>
      </c>
      <c r="AI20" s="46">
        <v>104</v>
      </c>
      <c r="AJ20" s="45">
        <v>1.4</v>
      </c>
      <c r="AK20" s="86">
        <v>1.5</v>
      </c>
      <c r="AL20" s="173" t="s">
        <v>374</v>
      </c>
      <c r="AM20" s="46">
        <v>112</v>
      </c>
      <c r="AN20" s="45">
        <v>5.3</v>
      </c>
      <c r="AO20" s="86">
        <v>4.5999999999999996</v>
      </c>
      <c r="AP20" s="173" t="s">
        <v>374</v>
      </c>
      <c r="AQ20" s="46">
        <v>106.5</v>
      </c>
      <c r="AR20" s="45">
        <v>2.9</v>
      </c>
      <c r="AS20" s="86">
        <v>3.1</v>
      </c>
      <c r="AT20" s="173" t="s">
        <v>374</v>
      </c>
      <c r="AU20" s="46">
        <v>116.5</v>
      </c>
      <c r="AV20" s="45">
        <v>6.9</v>
      </c>
      <c r="AW20" s="86">
        <v>5.7</v>
      </c>
      <c r="AX20" s="173" t="s">
        <v>374</v>
      </c>
      <c r="AY20" s="47" t="s">
        <v>92</v>
      </c>
      <c r="AZ20" s="48"/>
    </row>
    <row r="21" spans="1:52" s="49" customFormat="1" ht="12" customHeight="1">
      <c r="A21" s="43" t="s">
        <v>93</v>
      </c>
      <c r="B21" s="44"/>
      <c r="C21" s="46">
        <v>109.9</v>
      </c>
      <c r="D21" s="45">
        <v>2.2000000000000002</v>
      </c>
      <c r="E21" s="86">
        <v>1.6</v>
      </c>
      <c r="F21" s="173" t="s">
        <v>374</v>
      </c>
      <c r="G21" s="46">
        <v>108.2</v>
      </c>
      <c r="H21" s="45">
        <v>2.1</v>
      </c>
      <c r="I21" s="86">
        <v>1.5</v>
      </c>
      <c r="J21" s="173" t="s">
        <v>374</v>
      </c>
      <c r="K21" s="46">
        <v>118.4</v>
      </c>
      <c r="L21" s="45">
        <v>2.7</v>
      </c>
      <c r="M21" s="86">
        <v>2</v>
      </c>
      <c r="N21" s="173" t="s">
        <v>376</v>
      </c>
      <c r="O21" s="46">
        <v>102.8</v>
      </c>
      <c r="P21" s="45">
        <v>0.1</v>
      </c>
      <c r="Q21" s="86">
        <v>0.1</v>
      </c>
      <c r="R21" s="175" t="s">
        <v>376</v>
      </c>
      <c r="S21" s="46">
        <v>100.4</v>
      </c>
      <c r="T21" s="45">
        <v>-0.3</v>
      </c>
      <c r="U21" s="86">
        <v>-0.3</v>
      </c>
      <c r="V21" s="175" t="s">
        <v>373</v>
      </c>
      <c r="W21" s="46">
        <v>111.6</v>
      </c>
      <c r="X21" s="45">
        <v>1.3</v>
      </c>
      <c r="Y21" s="86">
        <v>1.4</v>
      </c>
      <c r="Z21" s="173" t="s">
        <v>376</v>
      </c>
      <c r="AA21" s="46">
        <v>105</v>
      </c>
      <c r="AB21" s="45">
        <v>1.1000000000000001</v>
      </c>
      <c r="AC21" s="86">
        <v>1.1000000000000001</v>
      </c>
      <c r="AD21" s="173" t="s">
        <v>374</v>
      </c>
      <c r="AE21" s="46">
        <v>104.3</v>
      </c>
      <c r="AF21" s="45">
        <v>0.4</v>
      </c>
      <c r="AG21" s="86">
        <v>0.4</v>
      </c>
      <c r="AH21" s="175" t="s">
        <v>376</v>
      </c>
      <c r="AI21" s="46">
        <v>105.5</v>
      </c>
      <c r="AJ21" s="45">
        <v>1.4</v>
      </c>
      <c r="AK21" s="86">
        <v>1.6</v>
      </c>
      <c r="AL21" s="173" t="s">
        <v>374</v>
      </c>
      <c r="AM21" s="46">
        <v>110.6</v>
      </c>
      <c r="AN21" s="45">
        <v>2.2999999999999998</v>
      </c>
      <c r="AO21" s="86">
        <v>2</v>
      </c>
      <c r="AP21" s="173" t="s">
        <v>376</v>
      </c>
      <c r="AQ21" s="46">
        <v>105.3</v>
      </c>
      <c r="AR21" s="45">
        <v>3</v>
      </c>
      <c r="AS21" s="86">
        <v>3.3</v>
      </c>
      <c r="AT21" s="173" t="s">
        <v>374</v>
      </c>
      <c r="AU21" s="46">
        <v>114.9</v>
      </c>
      <c r="AV21" s="45">
        <v>1.7</v>
      </c>
      <c r="AW21" s="86">
        <v>1.3</v>
      </c>
      <c r="AX21" s="173" t="s">
        <v>376</v>
      </c>
      <c r="AY21" s="47" t="s">
        <v>93</v>
      </c>
      <c r="AZ21" s="48"/>
    </row>
    <row r="22" spans="1:52" s="49" customFormat="1" ht="12" customHeight="1">
      <c r="A22" s="43"/>
      <c r="B22" s="50"/>
      <c r="C22" s="46"/>
      <c r="D22" s="45"/>
      <c r="E22" s="86"/>
      <c r="F22" s="174"/>
      <c r="G22" s="46"/>
      <c r="H22" s="45"/>
      <c r="I22" s="86"/>
      <c r="J22" s="174"/>
      <c r="K22" s="46"/>
      <c r="L22" s="45"/>
      <c r="M22" s="86"/>
      <c r="N22" s="174"/>
      <c r="O22" s="46"/>
      <c r="P22" s="45"/>
      <c r="Q22" s="86"/>
      <c r="R22" s="174"/>
      <c r="S22" s="46"/>
      <c r="T22" s="45"/>
      <c r="U22" s="86"/>
      <c r="V22" s="174"/>
      <c r="W22" s="46"/>
      <c r="X22" s="45"/>
      <c r="Y22" s="86"/>
      <c r="Z22" s="174"/>
      <c r="AA22" s="46"/>
      <c r="AB22" s="45"/>
      <c r="AC22" s="86"/>
      <c r="AD22" s="174"/>
      <c r="AE22" s="46"/>
      <c r="AF22" s="45"/>
      <c r="AG22" s="86"/>
      <c r="AH22" s="174"/>
      <c r="AI22" s="46"/>
      <c r="AJ22" s="45"/>
      <c r="AK22" s="86"/>
      <c r="AL22" s="174"/>
      <c r="AM22" s="46"/>
      <c r="AN22" s="45"/>
      <c r="AO22" s="86"/>
      <c r="AP22" s="174"/>
      <c r="AQ22" s="46"/>
      <c r="AR22" s="45"/>
      <c r="AS22" s="86"/>
      <c r="AT22" s="174"/>
      <c r="AU22" s="46"/>
      <c r="AV22" s="45"/>
      <c r="AW22" s="86"/>
      <c r="AX22" s="174"/>
      <c r="AY22" s="51"/>
      <c r="AZ22" s="48"/>
    </row>
    <row r="23" spans="1:52" s="49" customFormat="1" ht="12" customHeight="1">
      <c r="A23" s="43" t="s">
        <v>47</v>
      </c>
      <c r="B23" s="50"/>
      <c r="C23" s="46">
        <v>107.9</v>
      </c>
      <c r="D23" s="45">
        <v>2.2999999999999998</v>
      </c>
      <c r="E23" s="86">
        <v>1.9</v>
      </c>
      <c r="F23" s="173" t="s">
        <v>374</v>
      </c>
      <c r="G23" s="46">
        <v>106.5</v>
      </c>
      <c r="H23" s="45">
        <v>2.2000000000000002</v>
      </c>
      <c r="I23" s="86">
        <v>1.9</v>
      </c>
      <c r="J23" s="173" t="s">
        <v>374</v>
      </c>
      <c r="K23" s="46">
        <v>115.1</v>
      </c>
      <c r="L23" s="45">
        <v>2.9</v>
      </c>
      <c r="M23" s="86">
        <v>2.7</v>
      </c>
      <c r="N23" s="173" t="s">
        <v>374</v>
      </c>
      <c r="O23" s="46">
        <v>102.4</v>
      </c>
      <c r="P23" s="45">
        <v>1.8</v>
      </c>
      <c r="Q23" s="86">
        <v>1.3</v>
      </c>
      <c r="R23" s="173" t="s">
        <v>374</v>
      </c>
      <c r="S23" s="46">
        <v>100.7</v>
      </c>
      <c r="T23" s="45">
        <v>1.8</v>
      </c>
      <c r="U23" s="86">
        <v>1.2</v>
      </c>
      <c r="V23" s="173" t="s">
        <v>374</v>
      </c>
      <c r="W23" s="46">
        <v>108.7</v>
      </c>
      <c r="X23" s="45">
        <v>1.7</v>
      </c>
      <c r="Y23" s="86">
        <v>1.8</v>
      </c>
      <c r="Z23" s="173" t="s">
        <v>374</v>
      </c>
      <c r="AA23" s="46">
        <v>102.5</v>
      </c>
      <c r="AB23" s="45">
        <v>0.7</v>
      </c>
      <c r="AC23" s="86">
        <v>0.8</v>
      </c>
      <c r="AD23" s="173" t="s">
        <v>374</v>
      </c>
      <c r="AE23" s="46">
        <v>102.5</v>
      </c>
      <c r="AF23" s="45">
        <v>-0.3</v>
      </c>
      <c r="AG23" s="86">
        <v>-0.9</v>
      </c>
      <c r="AH23" s="172" t="s">
        <v>375</v>
      </c>
      <c r="AI23" s="46">
        <v>102.5</v>
      </c>
      <c r="AJ23" s="45">
        <v>1.3</v>
      </c>
      <c r="AK23" s="86">
        <v>1.8</v>
      </c>
      <c r="AL23" s="173" t="s">
        <v>374</v>
      </c>
      <c r="AM23" s="46">
        <v>100.8</v>
      </c>
      <c r="AN23" s="45">
        <v>-1</v>
      </c>
      <c r="AO23" s="86">
        <v>1.5</v>
      </c>
      <c r="AP23" s="173" t="s">
        <v>374</v>
      </c>
      <c r="AQ23" s="46">
        <v>97.4</v>
      </c>
      <c r="AR23" s="45">
        <v>-1.9</v>
      </c>
      <c r="AS23" s="86">
        <v>-1.3</v>
      </c>
      <c r="AT23" s="172" t="s">
        <v>375</v>
      </c>
      <c r="AU23" s="46">
        <v>103.7</v>
      </c>
      <c r="AV23" s="45">
        <v>-0.4</v>
      </c>
      <c r="AW23" s="86">
        <v>3.3</v>
      </c>
      <c r="AX23" s="173" t="s">
        <v>374</v>
      </c>
      <c r="AY23" s="51" t="s">
        <v>48</v>
      </c>
      <c r="AZ23" s="48"/>
    </row>
    <row r="24" spans="1:52" s="49" customFormat="1" ht="12" customHeight="1">
      <c r="A24" s="43" t="s">
        <v>49</v>
      </c>
      <c r="B24" s="50"/>
      <c r="C24" s="46">
        <v>107.8</v>
      </c>
      <c r="D24" s="45">
        <v>2.2999999999999998</v>
      </c>
      <c r="E24" s="86">
        <v>2</v>
      </c>
      <c r="F24" s="173" t="s">
        <v>374</v>
      </c>
      <c r="G24" s="46">
        <v>106.3</v>
      </c>
      <c r="H24" s="45">
        <v>2.2999999999999998</v>
      </c>
      <c r="I24" s="86">
        <v>1.9</v>
      </c>
      <c r="J24" s="173" t="s">
        <v>374</v>
      </c>
      <c r="K24" s="46">
        <v>115.3</v>
      </c>
      <c r="L24" s="45">
        <v>2.4</v>
      </c>
      <c r="M24" s="86">
        <v>2.7</v>
      </c>
      <c r="N24" s="173" t="s">
        <v>374</v>
      </c>
      <c r="O24" s="46">
        <v>102.4</v>
      </c>
      <c r="P24" s="45">
        <v>1.6</v>
      </c>
      <c r="Q24" s="86">
        <v>1.3</v>
      </c>
      <c r="R24" s="173" t="s">
        <v>374</v>
      </c>
      <c r="S24" s="46">
        <v>100.7</v>
      </c>
      <c r="T24" s="45">
        <v>1.7</v>
      </c>
      <c r="U24" s="86">
        <v>1.1000000000000001</v>
      </c>
      <c r="V24" s="173" t="s">
        <v>376</v>
      </c>
      <c r="W24" s="46">
        <v>108.7</v>
      </c>
      <c r="X24" s="45">
        <v>1.4</v>
      </c>
      <c r="Y24" s="86">
        <v>1.9</v>
      </c>
      <c r="Z24" s="173" t="s">
        <v>374</v>
      </c>
      <c r="AA24" s="46">
        <v>102.7</v>
      </c>
      <c r="AB24" s="45">
        <v>1.2</v>
      </c>
      <c r="AC24" s="86">
        <v>0.8</v>
      </c>
      <c r="AD24" s="173" t="s">
        <v>374</v>
      </c>
      <c r="AE24" s="46">
        <v>102.2</v>
      </c>
      <c r="AF24" s="45">
        <v>-0.5</v>
      </c>
      <c r="AG24" s="86">
        <v>-0.7</v>
      </c>
      <c r="AH24" s="172" t="s">
        <v>373</v>
      </c>
      <c r="AI24" s="46">
        <v>103</v>
      </c>
      <c r="AJ24" s="45">
        <v>2.2000000000000002</v>
      </c>
      <c r="AK24" s="86">
        <v>1.7</v>
      </c>
      <c r="AL24" s="173" t="s">
        <v>374</v>
      </c>
      <c r="AM24" s="46">
        <v>102.6</v>
      </c>
      <c r="AN24" s="45">
        <v>1.2</v>
      </c>
      <c r="AO24" s="86">
        <v>2.1</v>
      </c>
      <c r="AP24" s="173" t="s">
        <v>374</v>
      </c>
      <c r="AQ24" s="46">
        <v>98.3</v>
      </c>
      <c r="AR24" s="45">
        <v>-0.2</v>
      </c>
      <c r="AS24" s="86">
        <v>-0.9</v>
      </c>
      <c r="AT24" s="172" t="s">
        <v>375</v>
      </c>
      <c r="AU24" s="46">
        <v>106.2</v>
      </c>
      <c r="AV24" s="45">
        <v>2.2000000000000002</v>
      </c>
      <c r="AW24" s="86">
        <v>4</v>
      </c>
      <c r="AX24" s="173" t="s">
        <v>374</v>
      </c>
      <c r="AY24" s="51" t="s">
        <v>50</v>
      </c>
      <c r="AZ24" s="48"/>
    </row>
    <row r="25" spans="1:52" s="49" customFormat="1" ht="12" customHeight="1">
      <c r="A25" s="43" t="s">
        <v>51</v>
      </c>
      <c r="B25" s="50"/>
      <c r="C25" s="46">
        <v>107.8</v>
      </c>
      <c r="D25" s="45">
        <v>2.4</v>
      </c>
      <c r="E25" s="86">
        <v>2.1</v>
      </c>
      <c r="F25" s="173" t="s">
        <v>374</v>
      </c>
      <c r="G25" s="46">
        <v>106.2</v>
      </c>
      <c r="H25" s="45">
        <v>2.2000000000000002</v>
      </c>
      <c r="I25" s="86">
        <v>2</v>
      </c>
      <c r="J25" s="173" t="s">
        <v>374</v>
      </c>
      <c r="K25" s="46">
        <v>116.1</v>
      </c>
      <c r="L25" s="45">
        <v>3.2</v>
      </c>
      <c r="M25" s="86">
        <v>2.7</v>
      </c>
      <c r="N25" s="173" t="s">
        <v>374</v>
      </c>
      <c r="O25" s="46">
        <v>102.4</v>
      </c>
      <c r="P25" s="45">
        <v>1.4</v>
      </c>
      <c r="Q25" s="86">
        <v>1.2</v>
      </c>
      <c r="R25" s="173" t="s">
        <v>376</v>
      </c>
      <c r="S25" s="46">
        <v>100.6</v>
      </c>
      <c r="T25" s="45">
        <v>1.3</v>
      </c>
      <c r="U25" s="86">
        <v>1</v>
      </c>
      <c r="V25" s="173" t="s">
        <v>376</v>
      </c>
      <c r="W25" s="46">
        <v>109.1</v>
      </c>
      <c r="X25" s="45">
        <v>1.9</v>
      </c>
      <c r="Y25" s="86">
        <v>1.9</v>
      </c>
      <c r="Z25" s="173" t="s">
        <v>374</v>
      </c>
      <c r="AA25" s="46">
        <v>102.9</v>
      </c>
      <c r="AB25" s="45">
        <v>1</v>
      </c>
      <c r="AC25" s="86">
        <v>0.9</v>
      </c>
      <c r="AD25" s="173" t="s">
        <v>374</v>
      </c>
      <c r="AE25" s="46">
        <v>102.3</v>
      </c>
      <c r="AF25" s="45">
        <v>-0.4</v>
      </c>
      <c r="AG25" s="86">
        <v>-0.4</v>
      </c>
      <c r="AH25" s="175" t="s">
        <v>375</v>
      </c>
      <c r="AI25" s="46">
        <v>103.3</v>
      </c>
      <c r="AJ25" s="45">
        <v>1.9</v>
      </c>
      <c r="AK25" s="86">
        <v>1.7</v>
      </c>
      <c r="AL25" s="173" t="s">
        <v>374</v>
      </c>
      <c r="AM25" s="46">
        <v>103.1</v>
      </c>
      <c r="AN25" s="45">
        <v>0.5</v>
      </c>
      <c r="AO25" s="86">
        <v>2.8</v>
      </c>
      <c r="AP25" s="173" t="s">
        <v>374</v>
      </c>
      <c r="AQ25" s="46">
        <v>98.6</v>
      </c>
      <c r="AR25" s="45">
        <v>-1.1000000000000001</v>
      </c>
      <c r="AS25" s="86">
        <v>-0.3</v>
      </c>
      <c r="AT25" s="175" t="s">
        <v>375</v>
      </c>
      <c r="AU25" s="46">
        <v>106.8</v>
      </c>
      <c r="AV25" s="45">
        <v>1.6</v>
      </c>
      <c r="AW25" s="86">
        <v>4.7</v>
      </c>
      <c r="AX25" s="173" t="s">
        <v>374</v>
      </c>
      <c r="AY25" s="51" t="s">
        <v>52</v>
      </c>
      <c r="AZ25" s="48"/>
    </row>
    <row r="26" spans="1:52" s="49" customFormat="1" ht="12" customHeight="1">
      <c r="A26" s="43" t="s">
        <v>53</v>
      </c>
      <c r="B26" s="50"/>
      <c r="C26" s="46">
        <v>108</v>
      </c>
      <c r="D26" s="45">
        <v>2.2999999999999998</v>
      </c>
      <c r="E26" s="86">
        <v>2.1</v>
      </c>
      <c r="F26" s="173" t="s">
        <v>374</v>
      </c>
      <c r="G26" s="46">
        <v>106.2</v>
      </c>
      <c r="H26" s="45">
        <v>2.1</v>
      </c>
      <c r="I26" s="86">
        <v>1.9</v>
      </c>
      <c r="J26" s="173" t="s">
        <v>374</v>
      </c>
      <c r="K26" s="46">
        <v>117.2</v>
      </c>
      <c r="L26" s="45">
        <v>3.2</v>
      </c>
      <c r="M26" s="86">
        <v>2.8</v>
      </c>
      <c r="N26" s="173" t="s">
        <v>374</v>
      </c>
      <c r="O26" s="46">
        <v>102.4</v>
      </c>
      <c r="P26" s="45">
        <v>1.1000000000000001</v>
      </c>
      <c r="Q26" s="86">
        <v>1.1000000000000001</v>
      </c>
      <c r="R26" s="173" t="s">
        <v>376</v>
      </c>
      <c r="S26" s="46">
        <v>100.4</v>
      </c>
      <c r="T26" s="45">
        <v>0.8</v>
      </c>
      <c r="U26" s="86">
        <v>0.9</v>
      </c>
      <c r="V26" s="173" t="s">
        <v>376</v>
      </c>
      <c r="W26" s="46">
        <v>109.6</v>
      </c>
      <c r="X26" s="45">
        <v>2</v>
      </c>
      <c r="Y26" s="86">
        <v>2</v>
      </c>
      <c r="Z26" s="173" t="s">
        <v>374</v>
      </c>
      <c r="AA26" s="46">
        <v>103.1</v>
      </c>
      <c r="AB26" s="45">
        <v>1</v>
      </c>
      <c r="AC26" s="86">
        <v>0.9</v>
      </c>
      <c r="AD26" s="173" t="s">
        <v>374</v>
      </c>
      <c r="AE26" s="46">
        <v>102.5</v>
      </c>
      <c r="AF26" s="45">
        <v>-0.5</v>
      </c>
      <c r="AG26" s="86">
        <v>-0.2</v>
      </c>
      <c r="AH26" s="175" t="s">
        <v>375</v>
      </c>
      <c r="AI26" s="46">
        <v>103.4</v>
      </c>
      <c r="AJ26" s="45">
        <v>1.8</v>
      </c>
      <c r="AK26" s="86">
        <v>1.7</v>
      </c>
      <c r="AL26" s="173" t="s">
        <v>374</v>
      </c>
      <c r="AM26" s="46">
        <v>108.3</v>
      </c>
      <c r="AN26" s="45">
        <v>3.2</v>
      </c>
      <c r="AO26" s="86">
        <v>3.6</v>
      </c>
      <c r="AP26" s="173" t="s">
        <v>374</v>
      </c>
      <c r="AQ26" s="46">
        <v>100.7</v>
      </c>
      <c r="AR26" s="45">
        <v>-0.8</v>
      </c>
      <c r="AS26" s="86">
        <v>0.5</v>
      </c>
      <c r="AT26" s="175" t="s">
        <v>374</v>
      </c>
      <c r="AU26" s="46">
        <v>114.4</v>
      </c>
      <c r="AV26" s="45">
        <v>6.1</v>
      </c>
      <c r="AW26" s="86">
        <v>5.7</v>
      </c>
      <c r="AX26" s="173" t="s">
        <v>374</v>
      </c>
      <c r="AY26" s="51" t="s">
        <v>54</v>
      </c>
      <c r="AZ26" s="48"/>
    </row>
    <row r="27" spans="1:52" s="49" customFormat="1" ht="12" customHeight="1">
      <c r="A27" s="43" t="s">
        <v>55</v>
      </c>
      <c r="B27" s="50"/>
      <c r="C27" s="46">
        <v>107.8</v>
      </c>
      <c r="D27" s="45">
        <v>2.1</v>
      </c>
      <c r="E27" s="86">
        <v>2.2000000000000002</v>
      </c>
      <c r="F27" s="173" t="s">
        <v>374</v>
      </c>
      <c r="G27" s="46">
        <v>106</v>
      </c>
      <c r="H27" s="45">
        <v>1.9</v>
      </c>
      <c r="I27" s="86">
        <v>2</v>
      </c>
      <c r="J27" s="173" t="s">
        <v>374</v>
      </c>
      <c r="K27" s="46">
        <v>117.4</v>
      </c>
      <c r="L27" s="45">
        <v>3</v>
      </c>
      <c r="M27" s="86">
        <v>2.9</v>
      </c>
      <c r="N27" s="173" t="s">
        <v>374</v>
      </c>
      <c r="O27" s="46">
        <v>102.4</v>
      </c>
      <c r="P27" s="45">
        <v>0.9</v>
      </c>
      <c r="Q27" s="86">
        <v>1.1000000000000001</v>
      </c>
      <c r="R27" s="173" t="s">
        <v>374</v>
      </c>
      <c r="S27" s="46">
        <v>100.3</v>
      </c>
      <c r="T27" s="45">
        <v>0.5</v>
      </c>
      <c r="U27" s="86">
        <v>0.8</v>
      </c>
      <c r="V27" s="173" t="s">
        <v>376</v>
      </c>
      <c r="W27" s="46">
        <v>110.1</v>
      </c>
      <c r="X27" s="45">
        <v>1.9</v>
      </c>
      <c r="Y27" s="86">
        <v>2</v>
      </c>
      <c r="Z27" s="173" t="s">
        <v>374</v>
      </c>
      <c r="AA27" s="46">
        <v>103.1</v>
      </c>
      <c r="AB27" s="45">
        <v>1.1000000000000001</v>
      </c>
      <c r="AC27" s="86">
        <v>1</v>
      </c>
      <c r="AD27" s="173" t="s">
        <v>374</v>
      </c>
      <c r="AE27" s="46">
        <v>102.4</v>
      </c>
      <c r="AF27" s="53" t="s">
        <v>357</v>
      </c>
      <c r="AG27" s="72" t="s">
        <v>357</v>
      </c>
      <c r="AH27" s="175" t="s">
        <v>377</v>
      </c>
      <c r="AI27" s="46">
        <v>103.6</v>
      </c>
      <c r="AJ27" s="45">
        <v>1.8</v>
      </c>
      <c r="AK27" s="86">
        <v>1.6</v>
      </c>
      <c r="AL27" s="173" t="s">
        <v>374</v>
      </c>
      <c r="AM27" s="46">
        <v>110.9</v>
      </c>
      <c r="AN27" s="45">
        <v>4.7</v>
      </c>
      <c r="AO27" s="86">
        <v>4.3</v>
      </c>
      <c r="AP27" s="173" t="s">
        <v>374</v>
      </c>
      <c r="AQ27" s="46">
        <v>103.7</v>
      </c>
      <c r="AR27" s="45">
        <v>0.7</v>
      </c>
      <c r="AS27" s="86">
        <v>1.2</v>
      </c>
      <c r="AT27" s="173" t="s">
        <v>374</v>
      </c>
      <c r="AU27" s="46">
        <v>116.6</v>
      </c>
      <c r="AV27" s="45">
        <v>7.6</v>
      </c>
      <c r="AW27" s="86">
        <v>6.5</v>
      </c>
      <c r="AX27" s="173" t="s">
        <v>374</v>
      </c>
      <c r="AY27" s="51" t="s">
        <v>56</v>
      </c>
      <c r="AZ27" s="48"/>
    </row>
    <row r="28" spans="1:52" s="49" customFormat="1" ht="12" customHeight="1">
      <c r="A28" s="43" t="s">
        <v>57</v>
      </c>
      <c r="B28" s="50"/>
      <c r="C28" s="46">
        <v>107.5</v>
      </c>
      <c r="D28" s="45">
        <v>1.9</v>
      </c>
      <c r="E28" s="86">
        <v>2.1</v>
      </c>
      <c r="F28" s="173" t="s">
        <v>374</v>
      </c>
      <c r="G28" s="46">
        <v>105.5</v>
      </c>
      <c r="H28" s="45">
        <v>1.7</v>
      </c>
      <c r="I28" s="86">
        <v>1.9</v>
      </c>
      <c r="J28" s="173" t="s">
        <v>374</v>
      </c>
      <c r="K28" s="46">
        <v>117.9</v>
      </c>
      <c r="L28" s="45">
        <v>2.7</v>
      </c>
      <c r="M28" s="86">
        <v>2.9</v>
      </c>
      <c r="N28" s="173" t="s">
        <v>374</v>
      </c>
      <c r="O28" s="46">
        <v>102.5</v>
      </c>
      <c r="P28" s="45">
        <v>0.9</v>
      </c>
      <c r="Q28" s="86">
        <v>1</v>
      </c>
      <c r="R28" s="173" t="s">
        <v>376</v>
      </c>
      <c r="S28" s="46">
        <v>100.3</v>
      </c>
      <c r="T28" s="45">
        <v>0.5</v>
      </c>
      <c r="U28" s="86">
        <v>0.6</v>
      </c>
      <c r="V28" s="173" t="s">
        <v>376</v>
      </c>
      <c r="W28" s="46">
        <v>110.7</v>
      </c>
      <c r="X28" s="45">
        <v>2.2999999999999998</v>
      </c>
      <c r="Y28" s="86">
        <v>2.1</v>
      </c>
      <c r="Z28" s="173" t="s">
        <v>374</v>
      </c>
      <c r="AA28" s="46">
        <v>103</v>
      </c>
      <c r="AB28" s="45">
        <v>0.7</v>
      </c>
      <c r="AC28" s="86">
        <v>1</v>
      </c>
      <c r="AD28" s="173" t="s">
        <v>374</v>
      </c>
      <c r="AE28" s="46">
        <v>101.8</v>
      </c>
      <c r="AF28" s="45">
        <v>0.4</v>
      </c>
      <c r="AG28" s="86">
        <v>0.2</v>
      </c>
      <c r="AH28" s="175" t="s">
        <v>374</v>
      </c>
      <c r="AI28" s="46">
        <v>103.7</v>
      </c>
      <c r="AJ28" s="45">
        <v>0.9</v>
      </c>
      <c r="AK28" s="86">
        <v>1.5</v>
      </c>
      <c r="AL28" s="173" t="s">
        <v>374</v>
      </c>
      <c r="AM28" s="46">
        <v>112.7</v>
      </c>
      <c r="AN28" s="45">
        <v>5.0999999999999996</v>
      </c>
      <c r="AO28" s="86">
        <v>4.9000000000000004</v>
      </c>
      <c r="AP28" s="173" t="s">
        <v>374</v>
      </c>
      <c r="AQ28" s="46">
        <v>105.3</v>
      </c>
      <c r="AR28" s="45">
        <v>2.7</v>
      </c>
      <c r="AS28" s="86">
        <v>2</v>
      </c>
      <c r="AT28" s="173" t="s">
        <v>374</v>
      </c>
      <c r="AU28" s="46">
        <v>118.7</v>
      </c>
      <c r="AV28" s="45">
        <v>6.8</v>
      </c>
      <c r="AW28" s="86">
        <v>6.9</v>
      </c>
      <c r="AX28" s="173" t="s">
        <v>374</v>
      </c>
      <c r="AY28" s="51" t="s">
        <v>58</v>
      </c>
      <c r="AZ28" s="48"/>
    </row>
    <row r="29" spans="1:52" s="49" customFormat="1" ht="12" customHeight="1">
      <c r="A29" s="43" t="s">
        <v>59</v>
      </c>
      <c r="B29" s="50"/>
      <c r="C29" s="46">
        <v>107.4</v>
      </c>
      <c r="D29" s="45">
        <v>1.7</v>
      </c>
      <c r="E29" s="86">
        <v>2.2000000000000002</v>
      </c>
      <c r="F29" s="173" t="s">
        <v>374</v>
      </c>
      <c r="G29" s="46">
        <v>105.3</v>
      </c>
      <c r="H29" s="45">
        <v>1.6</v>
      </c>
      <c r="I29" s="86">
        <v>2</v>
      </c>
      <c r="J29" s="173" t="s">
        <v>374</v>
      </c>
      <c r="K29" s="46">
        <v>118.1</v>
      </c>
      <c r="L29" s="45">
        <v>2.4</v>
      </c>
      <c r="M29" s="86">
        <v>2.9</v>
      </c>
      <c r="N29" s="173" t="s">
        <v>374</v>
      </c>
      <c r="O29" s="46">
        <v>102.6</v>
      </c>
      <c r="P29" s="45">
        <v>0.8</v>
      </c>
      <c r="Q29" s="86">
        <v>0.9</v>
      </c>
      <c r="R29" s="173" t="s">
        <v>376</v>
      </c>
      <c r="S29" s="46">
        <v>100.3</v>
      </c>
      <c r="T29" s="45">
        <v>0.6</v>
      </c>
      <c r="U29" s="86">
        <v>0.5</v>
      </c>
      <c r="V29" s="173" t="s">
        <v>376</v>
      </c>
      <c r="W29" s="46">
        <v>111.4</v>
      </c>
      <c r="X29" s="45">
        <v>1.9</v>
      </c>
      <c r="Y29" s="86">
        <v>2.1</v>
      </c>
      <c r="Z29" s="173" t="s">
        <v>374</v>
      </c>
      <c r="AA29" s="46">
        <v>103.2</v>
      </c>
      <c r="AB29" s="45">
        <v>1.1000000000000001</v>
      </c>
      <c r="AC29" s="86">
        <v>1.1000000000000001</v>
      </c>
      <c r="AD29" s="173" t="s">
        <v>374</v>
      </c>
      <c r="AE29" s="46">
        <v>101.6</v>
      </c>
      <c r="AF29" s="45">
        <v>0.8</v>
      </c>
      <c r="AG29" s="86">
        <v>0.3</v>
      </c>
      <c r="AH29" s="175" t="s">
        <v>376</v>
      </c>
      <c r="AI29" s="46">
        <v>104.1</v>
      </c>
      <c r="AJ29" s="45">
        <v>1.3</v>
      </c>
      <c r="AK29" s="86">
        <v>1.6</v>
      </c>
      <c r="AL29" s="173" t="s">
        <v>374</v>
      </c>
      <c r="AM29" s="46">
        <v>112.2</v>
      </c>
      <c r="AN29" s="45">
        <v>6.7</v>
      </c>
      <c r="AO29" s="86">
        <v>4.9000000000000004</v>
      </c>
      <c r="AP29" s="173" t="s">
        <v>374</v>
      </c>
      <c r="AQ29" s="46">
        <v>105.6</v>
      </c>
      <c r="AR29" s="45">
        <v>3</v>
      </c>
      <c r="AS29" s="86">
        <v>2.7</v>
      </c>
      <c r="AT29" s="173" t="s">
        <v>374</v>
      </c>
      <c r="AU29" s="46">
        <v>117.6</v>
      </c>
      <c r="AV29" s="45">
        <v>9.3000000000000007</v>
      </c>
      <c r="AW29" s="86">
        <v>6.7</v>
      </c>
      <c r="AX29" s="173" t="s">
        <v>374</v>
      </c>
      <c r="AY29" s="51" t="s">
        <v>60</v>
      </c>
      <c r="AZ29" s="48"/>
    </row>
    <row r="30" spans="1:52" s="49" customFormat="1" ht="12" customHeight="1">
      <c r="A30" s="43" t="s">
        <v>61</v>
      </c>
      <c r="B30" s="50"/>
      <c r="C30" s="46">
        <v>109</v>
      </c>
      <c r="D30" s="45">
        <v>1.8</v>
      </c>
      <c r="E30" s="86">
        <v>2.1</v>
      </c>
      <c r="F30" s="173" t="s">
        <v>374</v>
      </c>
      <c r="G30" s="46">
        <v>107.2</v>
      </c>
      <c r="H30" s="45">
        <v>1.7</v>
      </c>
      <c r="I30" s="86">
        <v>1.9</v>
      </c>
      <c r="J30" s="173" t="s">
        <v>374</v>
      </c>
      <c r="K30" s="46">
        <v>118.2</v>
      </c>
      <c r="L30" s="45">
        <v>2.1</v>
      </c>
      <c r="M30" s="86">
        <v>2.8</v>
      </c>
      <c r="N30" s="173" t="s">
        <v>374</v>
      </c>
      <c r="O30" s="46">
        <v>103.4</v>
      </c>
      <c r="P30" s="45">
        <v>0.9</v>
      </c>
      <c r="Q30" s="86">
        <v>0.6</v>
      </c>
      <c r="R30" s="173" t="s">
        <v>376</v>
      </c>
      <c r="S30" s="46">
        <v>101.2</v>
      </c>
      <c r="T30" s="45">
        <v>0.6</v>
      </c>
      <c r="U30" s="86">
        <v>0.3</v>
      </c>
      <c r="V30" s="175" t="s">
        <v>376</v>
      </c>
      <c r="W30" s="46">
        <v>111.5</v>
      </c>
      <c r="X30" s="45">
        <v>1.9</v>
      </c>
      <c r="Y30" s="86">
        <v>1.9</v>
      </c>
      <c r="Z30" s="173" t="s">
        <v>376</v>
      </c>
      <c r="AA30" s="46">
        <v>103.9</v>
      </c>
      <c r="AB30" s="45">
        <v>1.2</v>
      </c>
      <c r="AC30" s="86">
        <v>1.1000000000000001</v>
      </c>
      <c r="AD30" s="173" t="s">
        <v>374</v>
      </c>
      <c r="AE30" s="46">
        <v>104.2</v>
      </c>
      <c r="AF30" s="45">
        <v>0.7</v>
      </c>
      <c r="AG30" s="86">
        <v>0.4</v>
      </c>
      <c r="AH30" s="175" t="s">
        <v>376</v>
      </c>
      <c r="AI30" s="46">
        <v>103.8</v>
      </c>
      <c r="AJ30" s="45">
        <v>1.5</v>
      </c>
      <c r="AK30" s="86">
        <v>1.5</v>
      </c>
      <c r="AL30" s="173" t="s">
        <v>374</v>
      </c>
      <c r="AM30" s="46">
        <v>112.5</v>
      </c>
      <c r="AN30" s="45">
        <v>4.5999999999999996</v>
      </c>
      <c r="AO30" s="86">
        <v>4.8</v>
      </c>
      <c r="AP30" s="173" t="s">
        <v>376</v>
      </c>
      <c r="AQ30" s="46">
        <v>107.1</v>
      </c>
      <c r="AR30" s="45">
        <v>2.4</v>
      </c>
      <c r="AS30" s="86">
        <v>3.1</v>
      </c>
      <c r="AT30" s="173" t="s">
        <v>374</v>
      </c>
      <c r="AU30" s="46">
        <v>117</v>
      </c>
      <c r="AV30" s="45">
        <v>6.1</v>
      </c>
      <c r="AW30" s="86">
        <v>5.9</v>
      </c>
      <c r="AX30" s="173" t="s">
        <v>376</v>
      </c>
      <c r="AY30" s="51" t="s">
        <v>62</v>
      </c>
      <c r="AZ30" s="48"/>
    </row>
    <row r="31" spans="1:52" s="49" customFormat="1" ht="12" customHeight="1">
      <c r="A31" s="43" t="s">
        <v>63</v>
      </c>
      <c r="B31" s="50"/>
      <c r="C31" s="46">
        <v>109.8</v>
      </c>
      <c r="D31" s="45">
        <v>2</v>
      </c>
      <c r="E31" s="86">
        <v>2</v>
      </c>
      <c r="F31" s="173" t="s">
        <v>374</v>
      </c>
      <c r="G31" s="46">
        <v>108.3</v>
      </c>
      <c r="H31" s="45">
        <v>2</v>
      </c>
      <c r="I31" s="86">
        <v>1.8</v>
      </c>
      <c r="J31" s="173" t="s">
        <v>374</v>
      </c>
      <c r="K31" s="46">
        <v>117.8</v>
      </c>
      <c r="L31" s="45">
        <v>2.2999999999999998</v>
      </c>
      <c r="M31" s="86">
        <v>2.5</v>
      </c>
      <c r="N31" s="173" t="s">
        <v>376</v>
      </c>
      <c r="O31" s="46">
        <v>103</v>
      </c>
      <c r="P31" s="45">
        <v>0.4</v>
      </c>
      <c r="Q31" s="86">
        <v>0.5</v>
      </c>
      <c r="R31" s="173" t="s">
        <v>376</v>
      </c>
      <c r="S31" s="46">
        <v>100.6</v>
      </c>
      <c r="T31" s="45">
        <v>-0.2</v>
      </c>
      <c r="U31" s="86">
        <v>0.1</v>
      </c>
      <c r="V31" s="175" t="s">
        <v>376</v>
      </c>
      <c r="W31" s="46">
        <v>111.6</v>
      </c>
      <c r="X31" s="45">
        <v>2.2999999999999998</v>
      </c>
      <c r="Y31" s="86">
        <v>1.8</v>
      </c>
      <c r="Z31" s="173" t="s">
        <v>374</v>
      </c>
      <c r="AA31" s="46">
        <v>104.3</v>
      </c>
      <c r="AB31" s="45">
        <v>1.3</v>
      </c>
      <c r="AC31" s="86">
        <v>1.1000000000000001</v>
      </c>
      <c r="AD31" s="173" t="s">
        <v>374</v>
      </c>
      <c r="AE31" s="46">
        <v>104.4</v>
      </c>
      <c r="AF31" s="45">
        <v>0.9</v>
      </c>
      <c r="AG31" s="86">
        <v>0.4</v>
      </c>
      <c r="AH31" s="175" t="s">
        <v>376</v>
      </c>
      <c r="AI31" s="46">
        <v>104.2</v>
      </c>
      <c r="AJ31" s="45">
        <v>1.5</v>
      </c>
      <c r="AK31" s="86">
        <v>1.6</v>
      </c>
      <c r="AL31" s="173" t="s">
        <v>374</v>
      </c>
      <c r="AM31" s="46">
        <v>111.2</v>
      </c>
      <c r="AN31" s="45">
        <v>4.5999999999999996</v>
      </c>
      <c r="AO31" s="86">
        <v>4</v>
      </c>
      <c r="AP31" s="173" t="s">
        <v>376</v>
      </c>
      <c r="AQ31" s="46">
        <v>106.9</v>
      </c>
      <c r="AR31" s="45">
        <v>3.3</v>
      </c>
      <c r="AS31" s="86">
        <v>3.5</v>
      </c>
      <c r="AT31" s="173" t="s">
        <v>374</v>
      </c>
      <c r="AU31" s="46">
        <v>114.8</v>
      </c>
      <c r="AV31" s="45">
        <v>5.5</v>
      </c>
      <c r="AW31" s="86">
        <v>4.5999999999999996</v>
      </c>
      <c r="AX31" s="173" t="s">
        <v>376</v>
      </c>
      <c r="AY31" s="51" t="s">
        <v>64</v>
      </c>
      <c r="AZ31" s="48"/>
    </row>
    <row r="32" spans="1:52" s="49" customFormat="1" ht="12" customHeight="1">
      <c r="A32" s="43" t="s">
        <v>65</v>
      </c>
      <c r="B32" s="50"/>
      <c r="C32" s="46">
        <v>109.9</v>
      </c>
      <c r="D32" s="45">
        <v>1.9</v>
      </c>
      <c r="E32" s="86">
        <v>1.8</v>
      </c>
      <c r="F32" s="173" t="s">
        <v>376</v>
      </c>
      <c r="G32" s="46">
        <v>108.2</v>
      </c>
      <c r="H32" s="45">
        <v>1.7</v>
      </c>
      <c r="I32" s="86">
        <v>1.7</v>
      </c>
      <c r="J32" s="173" t="s">
        <v>376</v>
      </c>
      <c r="K32" s="46">
        <v>118.3</v>
      </c>
      <c r="L32" s="45">
        <v>2.4</v>
      </c>
      <c r="M32" s="86">
        <v>2.2999999999999998</v>
      </c>
      <c r="N32" s="173" t="s">
        <v>376</v>
      </c>
      <c r="O32" s="46">
        <v>103.1</v>
      </c>
      <c r="P32" s="45">
        <v>0.2</v>
      </c>
      <c r="Q32" s="86">
        <v>0.3</v>
      </c>
      <c r="R32" s="175" t="s">
        <v>376</v>
      </c>
      <c r="S32" s="46">
        <v>100.6</v>
      </c>
      <c r="T32" s="45">
        <v>-0.3</v>
      </c>
      <c r="U32" s="86">
        <v>-0.1</v>
      </c>
      <c r="V32" s="175" t="s">
        <v>373</v>
      </c>
      <c r="W32" s="46">
        <v>112.2</v>
      </c>
      <c r="X32" s="45">
        <v>2</v>
      </c>
      <c r="Y32" s="86">
        <v>1.6</v>
      </c>
      <c r="Z32" s="173" t="s">
        <v>376</v>
      </c>
      <c r="AA32" s="46">
        <v>104.4</v>
      </c>
      <c r="AB32" s="45">
        <v>1.1000000000000001</v>
      </c>
      <c r="AC32" s="86">
        <v>1.1000000000000001</v>
      </c>
      <c r="AD32" s="173" t="s">
        <v>374</v>
      </c>
      <c r="AE32" s="46">
        <v>104.4</v>
      </c>
      <c r="AF32" s="45">
        <v>0.2</v>
      </c>
      <c r="AG32" s="86">
        <v>0.4</v>
      </c>
      <c r="AH32" s="175" t="s">
        <v>376</v>
      </c>
      <c r="AI32" s="46">
        <v>104.4</v>
      </c>
      <c r="AJ32" s="45">
        <v>1.6</v>
      </c>
      <c r="AK32" s="86">
        <v>1.6</v>
      </c>
      <c r="AL32" s="173" t="s">
        <v>374</v>
      </c>
      <c r="AM32" s="46">
        <v>110.4</v>
      </c>
      <c r="AN32" s="45">
        <v>3.6</v>
      </c>
      <c r="AO32" s="86">
        <v>3.1</v>
      </c>
      <c r="AP32" s="173" t="s">
        <v>376</v>
      </c>
      <c r="AQ32" s="46">
        <v>106.1</v>
      </c>
      <c r="AR32" s="45">
        <v>4</v>
      </c>
      <c r="AS32" s="86">
        <v>3.6</v>
      </c>
      <c r="AT32" s="173" t="s">
        <v>374</v>
      </c>
      <c r="AU32" s="46">
        <v>113.9</v>
      </c>
      <c r="AV32" s="45">
        <v>3.2</v>
      </c>
      <c r="AW32" s="86">
        <v>3</v>
      </c>
      <c r="AX32" s="173" t="s">
        <v>376</v>
      </c>
      <c r="AY32" s="51" t="s">
        <v>66</v>
      </c>
      <c r="AZ32" s="48"/>
    </row>
    <row r="33" spans="1:52" s="49" customFormat="1" ht="12" customHeight="1">
      <c r="A33" s="43" t="s">
        <v>67</v>
      </c>
      <c r="B33" s="50"/>
      <c r="C33" s="46">
        <v>110</v>
      </c>
      <c r="D33" s="45">
        <v>2.2999999999999998</v>
      </c>
      <c r="E33" s="86">
        <v>1.6</v>
      </c>
      <c r="F33" s="173" t="s">
        <v>376</v>
      </c>
      <c r="G33" s="46">
        <v>108.3</v>
      </c>
      <c r="H33" s="45">
        <v>2.2000000000000002</v>
      </c>
      <c r="I33" s="86">
        <v>1.5</v>
      </c>
      <c r="J33" s="173" t="s">
        <v>376</v>
      </c>
      <c r="K33" s="46">
        <v>118.8</v>
      </c>
      <c r="L33" s="45">
        <v>3</v>
      </c>
      <c r="M33" s="86">
        <v>2</v>
      </c>
      <c r="N33" s="173" t="s">
        <v>376</v>
      </c>
      <c r="O33" s="46">
        <v>102.9</v>
      </c>
      <c r="P33" s="53" t="s">
        <v>357</v>
      </c>
      <c r="Q33" s="86">
        <v>0.1</v>
      </c>
      <c r="R33" s="175" t="s">
        <v>376</v>
      </c>
      <c r="S33" s="46">
        <v>100.5</v>
      </c>
      <c r="T33" s="45">
        <v>-0.3</v>
      </c>
      <c r="U33" s="86">
        <v>-0.3</v>
      </c>
      <c r="V33" s="175" t="s">
        <v>373</v>
      </c>
      <c r="W33" s="46">
        <v>111.8</v>
      </c>
      <c r="X33" s="45">
        <v>1.4</v>
      </c>
      <c r="Y33" s="86">
        <v>1.4</v>
      </c>
      <c r="Z33" s="173" t="s">
        <v>376</v>
      </c>
      <c r="AA33" s="46">
        <v>105.2</v>
      </c>
      <c r="AB33" s="45">
        <v>0.9</v>
      </c>
      <c r="AC33" s="86">
        <v>1.2</v>
      </c>
      <c r="AD33" s="173" t="s">
        <v>374</v>
      </c>
      <c r="AE33" s="46">
        <v>104.4</v>
      </c>
      <c r="AF33" s="45">
        <v>0.5</v>
      </c>
      <c r="AG33" s="86">
        <v>0.4</v>
      </c>
      <c r="AH33" s="175" t="s">
        <v>376</v>
      </c>
      <c r="AI33" s="46">
        <v>105.7</v>
      </c>
      <c r="AJ33" s="45">
        <v>1.1000000000000001</v>
      </c>
      <c r="AK33" s="86">
        <v>1.6</v>
      </c>
      <c r="AL33" s="173" t="s">
        <v>374</v>
      </c>
      <c r="AM33" s="46">
        <v>110.9</v>
      </c>
      <c r="AN33" s="45">
        <v>3.4</v>
      </c>
      <c r="AO33" s="86">
        <v>2.1</v>
      </c>
      <c r="AP33" s="173" t="s">
        <v>376</v>
      </c>
      <c r="AQ33" s="46">
        <v>105.2</v>
      </c>
      <c r="AR33" s="45">
        <v>4.2</v>
      </c>
      <c r="AS33" s="86">
        <v>3.4</v>
      </c>
      <c r="AT33" s="173" t="s">
        <v>376</v>
      </c>
      <c r="AU33" s="46">
        <v>115.5</v>
      </c>
      <c r="AV33" s="45">
        <v>2.8</v>
      </c>
      <c r="AW33" s="86">
        <v>1.4</v>
      </c>
      <c r="AX33" s="173" t="s">
        <v>376</v>
      </c>
      <c r="AY33" s="51" t="s">
        <v>68</v>
      </c>
      <c r="AZ33" s="48"/>
    </row>
    <row r="34" spans="1:52" s="49" customFormat="1" ht="12" customHeight="1">
      <c r="A34" s="43" t="s">
        <v>69</v>
      </c>
      <c r="B34" s="50"/>
      <c r="C34" s="46">
        <v>109.7</v>
      </c>
      <c r="D34" s="45">
        <v>2.5</v>
      </c>
      <c r="E34" s="86">
        <v>1.4</v>
      </c>
      <c r="F34" s="173" t="s">
        <v>376</v>
      </c>
      <c r="G34" s="46">
        <v>108.1</v>
      </c>
      <c r="H34" s="45">
        <v>2.6</v>
      </c>
      <c r="I34" s="86">
        <v>1.2</v>
      </c>
      <c r="J34" s="173" t="s">
        <v>376</v>
      </c>
      <c r="K34" s="46">
        <v>118.1</v>
      </c>
      <c r="L34" s="45">
        <v>2.7</v>
      </c>
      <c r="M34" s="86">
        <v>1.6</v>
      </c>
      <c r="N34" s="173" t="s">
        <v>376</v>
      </c>
      <c r="O34" s="46">
        <v>102.5</v>
      </c>
      <c r="P34" s="53" t="s">
        <v>357</v>
      </c>
      <c r="Q34" s="86">
        <v>-0.2</v>
      </c>
      <c r="R34" s="175" t="s">
        <v>373</v>
      </c>
      <c r="S34" s="46">
        <v>100.2</v>
      </c>
      <c r="T34" s="45">
        <v>-0.2</v>
      </c>
      <c r="U34" s="86">
        <v>-0.5</v>
      </c>
      <c r="V34" s="172" t="s">
        <v>373</v>
      </c>
      <c r="W34" s="46">
        <v>110.9</v>
      </c>
      <c r="X34" s="45">
        <v>0.5</v>
      </c>
      <c r="Y34" s="86">
        <v>1.1000000000000001</v>
      </c>
      <c r="Z34" s="173" t="s">
        <v>376</v>
      </c>
      <c r="AA34" s="46">
        <v>105.5</v>
      </c>
      <c r="AB34" s="45">
        <v>1.2</v>
      </c>
      <c r="AC34" s="86">
        <v>1.2</v>
      </c>
      <c r="AD34" s="173" t="s">
        <v>374</v>
      </c>
      <c r="AE34" s="46">
        <v>104.2</v>
      </c>
      <c r="AF34" s="45">
        <v>0.5</v>
      </c>
      <c r="AG34" s="86">
        <v>0.3</v>
      </c>
      <c r="AH34" s="175" t="s">
        <v>376</v>
      </c>
      <c r="AI34" s="46">
        <v>106.3</v>
      </c>
      <c r="AJ34" s="45">
        <v>1.7</v>
      </c>
      <c r="AK34" s="86">
        <v>1.7</v>
      </c>
      <c r="AL34" s="173" t="s">
        <v>374</v>
      </c>
      <c r="AM34" s="46">
        <v>110.5</v>
      </c>
      <c r="AN34" s="53" t="s">
        <v>357</v>
      </c>
      <c r="AO34" s="86">
        <v>0.8</v>
      </c>
      <c r="AP34" s="173" t="s">
        <v>376</v>
      </c>
      <c r="AQ34" s="46">
        <v>104.5</v>
      </c>
      <c r="AR34" s="45">
        <v>1</v>
      </c>
      <c r="AS34" s="86">
        <v>3</v>
      </c>
      <c r="AT34" s="173" t="s">
        <v>376</v>
      </c>
      <c r="AU34" s="46">
        <v>115.4</v>
      </c>
      <c r="AV34" s="45">
        <v>-0.6</v>
      </c>
      <c r="AW34" s="86">
        <v>-0.5</v>
      </c>
      <c r="AX34" s="172" t="s">
        <v>373</v>
      </c>
      <c r="AY34" s="51" t="s">
        <v>70</v>
      </c>
      <c r="AZ34" s="48"/>
    </row>
    <row r="35" spans="1:52" s="49" customFormat="1" ht="12" customHeight="1">
      <c r="A35" s="69"/>
      <c r="B35" s="70"/>
      <c r="C35" s="88"/>
      <c r="D35" s="45"/>
      <c r="E35" s="86"/>
      <c r="F35" s="174"/>
      <c r="G35" s="46"/>
      <c r="H35" s="45"/>
      <c r="I35" s="86"/>
      <c r="J35" s="174"/>
      <c r="K35" s="46"/>
      <c r="L35" s="45"/>
      <c r="M35" s="86"/>
      <c r="N35" s="174"/>
      <c r="O35" s="46"/>
      <c r="P35" s="45"/>
      <c r="Q35" s="86"/>
      <c r="R35" s="174"/>
      <c r="S35" s="46"/>
      <c r="T35" s="45"/>
      <c r="U35" s="86"/>
      <c r="V35" s="174"/>
      <c r="W35" s="46"/>
      <c r="X35" s="45"/>
      <c r="Y35" s="86"/>
      <c r="Z35" s="174"/>
      <c r="AA35" s="46"/>
      <c r="AB35" s="45"/>
      <c r="AC35" s="86"/>
      <c r="AD35" s="174"/>
      <c r="AE35" s="46"/>
      <c r="AF35" s="45"/>
      <c r="AG35" s="86"/>
      <c r="AH35" s="174"/>
      <c r="AI35" s="46"/>
      <c r="AJ35" s="45"/>
      <c r="AK35" s="86"/>
      <c r="AL35" s="174"/>
      <c r="AM35" s="46"/>
      <c r="AN35" s="45"/>
      <c r="AO35" s="86"/>
      <c r="AP35" s="174"/>
      <c r="AQ35" s="46"/>
      <c r="AR35" s="45"/>
      <c r="AS35" s="86"/>
      <c r="AT35" s="174"/>
      <c r="AU35" s="46"/>
      <c r="AV35" s="45"/>
      <c r="AW35" s="86"/>
      <c r="AX35" s="174"/>
      <c r="AY35" s="51"/>
      <c r="AZ35" s="48"/>
    </row>
    <row r="36" spans="1:52" s="42" customFormat="1" ht="12" customHeight="1">
      <c r="A36" s="198" t="s">
        <v>630</v>
      </c>
      <c r="B36" s="37"/>
      <c r="C36" s="87">
        <v>107.8</v>
      </c>
      <c r="D36" s="39">
        <v>-0.7</v>
      </c>
      <c r="E36" s="171">
        <v>-0.5</v>
      </c>
      <c r="F36" s="172" t="s">
        <v>373</v>
      </c>
      <c r="G36" s="38">
        <v>106.1</v>
      </c>
      <c r="H36" s="39">
        <v>-0.7</v>
      </c>
      <c r="I36" s="171">
        <v>-0.6</v>
      </c>
      <c r="J36" s="172" t="s">
        <v>373</v>
      </c>
      <c r="K36" s="38">
        <v>116.7</v>
      </c>
      <c r="L36" s="39">
        <v>-0.5</v>
      </c>
      <c r="M36" s="171">
        <v>-0.6</v>
      </c>
      <c r="N36" s="172" t="s">
        <v>373</v>
      </c>
      <c r="O36" s="38">
        <v>101.1</v>
      </c>
      <c r="P36" s="39">
        <v>-1.6</v>
      </c>
      <c r="Q36" s="171">
        <v>-1.5</v>
      </c>
      <c r="R36" s="172" t="s">
        <v>373</v>
      </c>
      <c r="S36" s="38">
        <v>98.9</v>
      </c>
      <c r="T36" s="39">
        <v>-1.6</v>
      </c>
      <c r="U36" s="171">
        <v>-1.6</v>
      </c>
      <c r="V36" s="172" t="s">
        <v>373</v>
      </c>
      <c r="W36" s="38">
        <v>109.5</v>
      </c>
      <c r="X36" s="39">
        <v>-0.9</v>
      </c>
      <c r="Y36" s="171">
        <v>-0.9</v>
      </c>
      <c r="Z36" s="172" t="s">
        <v>373</v>
      </c>
      <c r="AA36" s="38">
        <v>104.8</v>
      </c>
      <c r="AB36" s="39">
        <v>1.2</v>
      </c>
      <c r="AC36" s="171">
        <v>1.1000000000000001</v>
      </c>
      <c r="AD36" s="173" t="s">
        <v>374</v>
      </c>
      <c r="AE36" s="38">
        <v>103.2</v>
      </c>
      <c r="AF36" s="39">
        <v>0.1</v>
      </c>
      <c r="AG36" s="171">
        <v>0.1</v>
      </c>
      <c r="AH36" s="175" t="s">
        <v>374</v>
      </c>
      <c r="AI36" s="38">
        <v>105.8</v>
      </c>
      <c r="AJ36" s="39">
        <v>1.7</v>
      </c>
      <c r="AK36" s="171">
        <v>1.6</v>
      </c>
      <c r="AL36" s="173" t="s">
        <v>374</v>
      </c>
      <c r="AM36" s="38">
        <v>95.6</v>
      </c>
      <c r="AN36" s="39">
        <v>-12.1</v>
      </c>
      <c r="AO36" s="171">
        <v>-10.8</v>
      </c>
      <c r="AP36" s="172" t="s">
        <v>373</v>
      </c>
      <c r="AQ36" s="38">
        <v>100.5</v>
      </c>
      <c r="AR36" s="39">
        <v>-2.7</v>
      </c>
      <c r="AS36" s="171">
        <v>-2.7</v>
      </c>
      <c r="AT36" s="172" t="s">
        <v>373</v>
      </c>
      <c r="AU36" s="38">
        <v>92.1</v>
      </c>
      <c r="AV36" s="39">
        <v>-18.8</v>
      </c>
      <c r="AW36" s="171">
        <v>-16.5</v>
      </c>
      <c r="AX36" s="172" t="s">
        <v>373</v>
      </c>
      <c r="AY36" s="205" t="s">
        <v>630</v>
      </c>
      <c r="AZ36" s="41"/>
    </row>
    <row r="37" spans="1:52" s="49" customFormat="1" ht="12" customHeight="1">
      <c r="A37" s="69" t="s">
        <v>631</v>
      </c>
      <c r="B37" s="44"/>
      <c r="C37" s="88">
        <v>108.8</v>
      </c>
      <c r="D37" s="45">
        <v>0.9</v>
      </c>
      <c r="E37" s="86">
        <v>0.8</v>
      </c>
      <c r="F37" s="173" t="s">
        <v>376</v>
      </c>
      <c r="G37" s="46">
        <v>107.1</v>
      </c>
      <c r="H37" s="45">
        <v>0.7</v>
      </c>
      <c r="I37" s="86">
        <v>0.8</v>
      </c>
      <c r="J37" s="173" t="s">
        <v>376</v>
      </c>
      <c r="K37" s="46">
        <v>117.7</v>
      </c>
      <c r="L37" s="45">
        <v>1.9</v>
      </c>
      <c r="M37" s="86">
        <v>0.8</v>
      </c>
      <c r="N37" s="173" t="s">
        <v>376</v>
      </c>
      <c r="O37" s="46">
        <v>102</v>
      </c>
      <c r="P37" s="45">
        <v>-0.4</v>
      </c>
      <c r="Q37" s="86">
        <v>-0.6</v>
      </c>
      <c r="R37" s="172" t="s">
        <v>373</v>
      </c>
      <c r="S37" s="46">
        <v>99.7</v>
      </c>
      <c r="T37" s="45">
        <v>-1</v>
      </c>
      <c r="U37" s="86">
        <v>-1</v>
      </c>
      <c r="V37" s="172" t="s">
        <v>373</v>
      </c>
      <c r="W37" s="46">
        <v>110.4</v>
      </c>
      <c r="X37" s="45">
        <v>1.4</v>
      </c>
      <c r="Y37" s="86">
        <v>0.5</v>
      </c>
      <c r="Z37" s="173" t="s">
        <v>376</v>
      </c>
      <c r="AA37" s="46">
        <v>104</v>
      </c>
      <c r="AB37" s="45">
        <v>1.3</v>
      </c>
      <c r="AC37" s="86">
        <v>1.2</v>
      </c>
      <c r="AD37" s="173" t="s">
        <v>374</v>
      </c>
      <c r="AE37" s="46">
        <v>102.4</v>
      </c>
      <c r="AF37" s="45">
        <v>0.1</v>
      </c>
      <c r="AG37" s="86">
        <v>0.1</v>
      </c>
      <c r="AH37" s="175" t="s">
        <v>376</v>
      </c>
      <c r="AI37" s="46">
        <v>105</v>
      </c>
      <c r="AJ37" s="45">
        <v>2</v>
      </c>
      <c r="AK37" s="86">
        <v>1.8</v>
      </c>
      <c r="AL37" s="173" t="s">
        <v>374</v>
      </c>
      <c r="AM37" s="46">
        <v>104.2</v>
      </c>
      <c r="AN37" s="45">
        <v>2</v>
      </c>
      <c r="AO37" s="86">
        <v>-2.2000000000000002</v>
      </c>
      <c r="AP37" s="172" t="s">
        <v>373</v>
      </c>
      <c r="AQ37" s="46">
        <v>102.6</v>
      </c>
      <c r="AR37" s="45">
        <v>4.5999999999999996</v>
      </c>
      <c r="AS37" s="86">
        <v>1.8</v>
      </c>
      <c r="AT37" s="173" t="s">
        <v>376</v>
      </c>
      <c r="AU37" s="46">
        <v>105.7</v>
      </c>
      <c r="AV37" s="45">
        <v>0.2</v>
      </c>
      <c r="AW37" s="86">
        <v>-5</v>
      </c>
      <c r="AX37" s="172" t="s">
        <v>373</v>
      </c>
      <c r="AY37" s="204" t="s">
        <v>631</v>
      </c>
      <c r="AZ37" s="48"/>
    </row>
    <row r="38" spans="1:52" s="49" customFormat="1" ht="12" customHeight="1">
      <c r="A38" s="69" t="s">
        <v>632</v>
      </c>
      <c r="B38" s="44"/>
      <c r="C38" s="88">
        <v>107.1</v>
      </c>
      <c r="D38" s="81">
        <v>-0.6</v>
      </c>
      <c r="E38" s="86">
        <v>-0.2</v>
      </c>
      <c r="F38" s="175" t="s">
        <v>373</v>
      </c>
      <c r="G38" s="88">
        <v>105.6</v>
      </c>
      <c r="H38" s="81">
        <v>-0.3</v>
      </c>
      <c r="I38" s="86">
        <v>-0.2</v>
      </c>
      <c r="J38" s="175" t="s">
        <v>373</v>
      </c>
      <c r="K38" s="88">
        <v>115.1</v>
      </c>
      <c r="L38" s="81">
        <v>-2</v>
      </c>
      <c r="M38" s="86">
        <v>-0.5</v>
      </c>
      <c r="N38" s="172" t="s">
        <v>373</v>
      </c>
      <c r="O38" s="88">
        <v>101</v>
      </c>
      <c r="P38" s="81">
        <v>-1.4</v>
      </c>
      <c r="Q38" s="86">
        <v>-1.3</v>
      </c>
      <c r="R38" s="172" t="s">
        <v>373</v>
      </c>
      <c r="S38" s="88">
        <v>99</v>
      </c>
      <c r="T38" s="81">
        <v>-1.3</v>
      </c>
      <c r="U38" s="86">
        <v>-1.5</v>
      </c>
      <c r="V38" s="172" t="s">
        <v>373</v>
      </c>
      <c r="W38" s="88">
        <v>108.5</v>
      </c>
      <c r="X38" s="81">
        <v>-1.5</v>
      </c>
      <c r="Y38" s="86">
        <v>-0.7</v>
      </c>
      <c r="Z38" s="172" t="s">
        <v>373</v>
      </c>
      <c r="AA38" s="88">
        <v>104.2</v>
      </c>
      <c r="AB38" s="81">
        <v>1.1000000000000001</v>
      </c>
      <c r="AC38" s="86">
        <v>1.2</v>
      </c>
      <c r="AD38" s="173" t="s">
        <v>374</v>
      </c>
      <c r="AE38" s="88">
        <v>102.2</v>
      </c>
      <c r="AF38" s="81">
        <v>-0.1</v>
      </c>
      <c r="AG38" s="86">
        <v>-0.1</v>
      </c>
      <c r="AH38" s="175" t="s">
        <v>373</v>
      </c>
      <c r="AI38" s="88">
        <v>105.4</v>
      </c>
      <c r="AJ38" s="81">
        <v>1.7</v>
      </c>
      <c r="AK38" s="86">
        <v>1.9</v>
      </c>
      <c r="AL38" s="173" t="s">
        <v>374</v>
      </c>
      <c r="AM38" s="88">
        <v>88.7</v>
      </c>
      <c r="AN38" s="81">
        <v>-19.8</v>
      </c>
      <c r="AO38" s="86">
        <v>-8.4</v>
      </c>
      <c r="AP38" s="172" t="s">
        <v>373</v>
      </c>
      <c r="AQ38" s="88">
        <v>99.7</v>
      </c>
      <c r="AR38" s="81">
        <v>-3.4</v>
      </c>
      <c r="AS38" s="86">
        <v>-1.2</v>
      </c>
      <c r="AT38" s="172" t="s">
        <v>373</v>
      </c>
      <c r="AU38" s="88">
        <v>80.599999999999994</v>
      </c>
      <c r="AV38" s="81">
        <v>-30.9</v>
      </c>
      <c r="AW38" s="86">
        <v>-13.3</v>
      </c>
      <c r="AX38" s="172" t="s">
        <v>373</v>
      </c>
      <c r="AY38" s="204" t="s">
        <v>632</v>
      </c>
      <c r="AZ38" s="48"/>
    </row>
    <row r="39" spans="1:52" s="49" customFormat="1" ht="12" customHeight="1">
      <c r="A39" s="69" t="s">
        <v>633</v>
      </c>
      <c r="B39" s="44"/>
      <c r="C39" s="90">
        <v>107.5</v>
      </c>
      <c r="D39" s="63">
        <v>-1.2</v>
      </c>
      <c r="E39" s="86">
        <v>-1.1000000000000001</v>
      </c>
      <c r="F39" s="172" t="s">
        <v>373</v>
      </c>
      <c r="G39" s="64">
        <v>105.7</v>
      </c>
      <c r="H39" s="63">
        <v>-1.2</v>
      </c>
      <c r="I39" s="86">
        <v>-1.1000000000000001</v>
      </c>
      <c r="J39" s="172" t="s">
        <v>373</v>
      </c>
      <c r="K39" s="64">
        <v>116.7</v>
      </c>
      <c r="L39" s="63">
        <v>-1.1000000000000001</v>
      </c>
      <c r="M39" s="86">
        <v>-1.4</v>
      </c>
      <c r="N39" s="172" t="s">
        <v>373</v>
      </c>
      <c r="O39" s="64">
        <v>100.9</v>
      </c>
      <c r="P39" s="63">
        <v>-2</v>
      </c>
      <c r="Q39" s="86">
        <v>-1.9</v>
      </c>
      <c r="R39" s="172" t="s">
        <v>373</v>
      </c>
      <c r="S39" s="64">
        <v>98.5</v>
      </c>
      <c r="T39" s="63">
        <v>-2.2000000000000002</v>
      </c>
      <c r="U39" s="86">
        <v>-1.9</v>
      </c>
      <c r="V39" s="172" t="s">
        <v>373</v>
      </c>
      <c r="W39" s="64">
        <v>109.7</v>
      </c>
      <c r="X39" s="63">
        <v>-1.6</v>
      </c>
      <c r="Y39" s="86">
        <v>-1.7</v>
      </c>
      <c r="Z39" s="172" t="s">
        <v>373</v>
      </c>
      <c r="AA39" s="64">
        <v>105</v>
      </c>
      <c r="AB39" s="63">
        <v>1.1000000000000001</v>
      </c>
      <c r="AC39" s="86">
        <v>1.1000000000000001</v>
      </c>
      <c r="AD39" s="173" t="s">
        <v>374</v>
      </c>
      <c r="AE39" s="64">
        <v>103</v>
      </c>
      <c r="AF39" s="63">
        <v>-0.4</v>
      </c>
      <c r="AG39" s="72" t="s">
        <v>357</v>
      </c>
      <c r="AH39" s="175" t="s">
        <v>377</v>
      </c>
      <c r="AI39" s="64">
        <v>106.1</v>
      </c>
      <c r="AJ39" s="63">
        <v>2</v>
      </c>
      <c r="AK39" s="86">
        <v>1.7</v>
      </c>
      <c r="AL39" s="173" t="s">
        <v>374</v>
      </c>
      <c r="AM39" s="64">
        <v>99.8</v>
      </c>
      <c r="AN39" s="63">
        <v>-10.9</v>
      </c>
      <c r="AO39" s="86">
        <v>-14.1</v>
      </c>
      <c r="AP39" s="172" t="s">
        <v>373</v>
      </c>
      <c r="AQ39" s="64">
        <v>101.1</v>
      </c>
      <c r="AR39" s="63">
        <v>-5.0999999999999996</v>
      </c>
      <c r="AS39" s="86">
        <v>-4.5999999999999996</v>
      </c>
      <c r="AT39" s="172" t="s">
        <v>373</v>
      </c>
      <c r="AU39" s="64">
        <v>99.1</v>
      </c>
      <c r="AV39" s="63">
        <v>-14.9</v>
      </c>
      <c r="AW39" s="86">
        <v>-20.7</v>
      </c>
      <c r="AX39" s="172" t="s">
        <v>373</v>
      </c>
      <c r="AY39" s="204" t="s">
        <v>633</v>
      </c>
      <c r="AZ39" s="48"/>
    </row>
    <row r="40" spans="1:52" s="49" customFormat="1" ht="12" customHeight="1">
      <c r="A40" s="69" t="s">
        <v>634</v>
      </c>
      <c r="B40" s="44"/>
      <c r="C40" s="90">
        <v>107.9</v>
      </c>
      <c r="D40" s="63">
        <v>-1.8</v>
      </c>
      <c r="E40" s="86">
        <v>-1.6</v>
      </c>
      <c r="F40" s="172" t="s">
        <v>373</v>
      </c>
      <c r="G40" s="64">
        <v>106.1</v>
      </c>
      <c r="H40" s="63">
        <v>-1.9</v>
      </c>
      <c r="I40" s="86">
        <v>-1.7</v>
      </c>
      <c r="J40" s="172" t="s">
        <v>373</v>
      </c>
      <c r="K40" s="64">
        <v>117.1</v>
      </c>
      <c r="L40" s="63">
        <v>-1.1000000000000001</v>
      </c>
      <c r="M40" s="86">
        <v>-1.2</v>
      </c>
      <c r="N40" s="172" t="s">
        <v>375</v>
      </c>
      <c r="O40" s="64">
        <v>100.7</v>
      </c>
      <c r="P40" s="63">
        <v>-2.1</v>
      </c>
      <c r="Q40" s="86">
        <v>-2</v>
      </c>
      <c r="R40" s="172" t="s">
        <v>373</v>
      </c>
      <c r="S40" s="64">
        <v>98.2</v>
      </c>
      <c r="T40" s="63">
        <v>-2.2000000000000002</v>
      </c>
      <c r="U40" s="86">
        <v>-2.2000000000000002</v>
      </c>
      <c r="V40" s="172" t="s">
        <v>373</v>
      </c>
      <c r="W40" s="64">
        <v>109.6</v>
      </c>
      <c r="X40" s="63">
        <v>-1.8</v>
      </c>
      <c r="Y40" s="86">
        <v>-1.8</v>
      </c>
      <c r="Z40" s="172" t="s">
        <v>373</v>
      </c>
      <c r="AA40" s="64">
        <v>106</v>
      </c>
      <c r="AB40" s="63">
        <v>0.9</v>
      </c>
      <c r="AC40" s="86">
        <v>1</v>
      </c>
      <c r="AD40" s="173" t="s">
        <v>374</v>
      </c>
      <c r="AE40" s="64">
        <v>105</v>
      </c>
      <c r="AF40" s="63">
        <v>0.6</v>
      </c>
      <c r="AG40" s="86">
        <v>0.4</v>
      </c>
      <c r="AH40" s="175" t="s">
        <v>374</v>
      </c>
      <c r="AI40" s="64">
        <v>106.5</v>
      </c>
      <c r="AJ40" s="63">
        <v>1</v>
      </c>
      <c r="AK40" s="86">
        <v>1.2</v>
      </c>
      <c r="AL40" s="173" t="s">
        <v>374</v>
      </c>
      <c r="AM40" s="64">
        <v>89.5</v>
      </c>
      <c r="AN40" s="63">
        <v>-19.100000000000001</v>
      </c>
      <c r="AO40" s="86">
        <v>-18.5</v>
      </c>
      <c r="AP40" s="172" t="s">
        <v>373</v>
      </c>
      <c r="AQ40" s="64">
        <v>98.4</v>
      </c>
      <c r="AR40" s="63">
        <v>-6.5</v>
      </c>
      <c r="AS40" s="86">
        <v>-6.5</v>
      </c>
      <c r="AT40" s="172" t="s">
        <v>373</v>
      </c>
      <c r="AU40" s="64">
        <v>82.9</v>
      </c>
      <c r="AV40" s="63">
        <v>-27.8</v>
      </c>
      <c r="AW40" s="86">
        <v>-27</v>
      </c>
      <c r="AX40" s="172" t="s">
        <v>373</v>
      </c>
      <c r="AY40" s="204" t="s">
        <v>634</v>
      </c>
      <c r="AZ40" s="48"/>
    </row>
    <row r="41" spans="1:52" s="49" customFormat="1" ht="12" customHeight="1">
      <c r="A41" s="69"/>
      <c r="B41" s="50"/>
      <c r="C41" s="90"/>
      <c r="D41" s="63"/>
      <c r="E41" s="86"/>
      <c r="F41" s="174"/>
      <c r="G41" s="64"/>
      <c r="H41" s="63"/>
      <c r="I41" s="86"/>
      <c r="J41" s="174"/>
      <c r="K41" s="64"/>
      <c r="L41" s="63"/>
      <c r="M41" s="86"/>
      <c r="N41" s="174"/>
      <c r="O41" s="64"/>
      <c r="P41" s="63"/>
      <c r="Q41" s="86"/>
      <c r="R41" s="174"/>
      <c r="S41" s="64"/>
      <c r="T41" s="63"/>
      <c r="U41" s="86"/>
      <c r="V41" s="174"/>
      <c r="W41" s="64"/>
      <c r="X41" s="63"/>
      <c r="Y41" s="86"/>
      <c r="Z41" s="174"/>
      <c r="AA41" s="64"/>
      <c r="AB41" s="63"/>
      <c r="AC41" s="86"/>
      <c r="AD41" s="174"/>
      <c r="AE41" s="64"/>
      <c r="AF41" s="63"/>
      <c r="AG41" s="86"/>
      <c r="AH41" s="174"/>
      <c r="AI41" s="64"/>
      <c r="AJ41" s="63"/>
      <c r="AK41" s="86"/>
      <c r="AL41" s="174"/>
      <c r="AM41" s="64"/>
      <c r="AN41" s="63"/>
      <c r="AO41" s="86"/>
      <c r="AP41" s="174"/>
      <c r="AQ41" s="64"/>
      <c r="AR41" s="63"/>
      <c r="AS41" s="86"/>
      <c r="AT41" s="174"/>
      <c r="AU41" s="64"/>
      <c r="AV41" s="63"/>
      <c r="AW41" s="86"/>
      <c r="AX41" s="174"/>
      <c r="AY41" s="204"/>
      <c r="AZ41" s="48"/>
    </row>
    <row r="42" spans="1:52" s="49" customFormat="1" ht="12" customHeight="1">
      <c r="A42" s="69" t="s">
        <v>635</v>
      </c>
      <c r="B42" s="50"/>
      <c r="C42" s="90">
        <v>109.2</v>
      </c>
      <c r="D42" s="63">
        <v>1.2</v>
      </c>
      <c r="E42" s="86">
        <v>1.1000000000000001</v>
      </c>
      <c r="F42" s="173" t="s">
        <v>376</v>
      </c>
      <c r="G42" s="64">
        <v>107.5</v>
      </c>
      <c r="H42" s="63">
        <v>0.9</v>
      </c>
      <c r="I42" s="86">
        <v>1</v>
      </c>
      <c r="J42" s="173" t="s">
        <v>376</v>
      </c>
      <c r="K42" s="64">
        <v>118.1</v>
      </c>
      <c r="L42" s="63">
        <v>2.6</v>
      </c>
      <c r="M42" s="86">
        <v>1.2</v>
      </c>
      <c r="N42" s="173" t="s">
        <v>376</v>
      </c>
      <c r="O42" s="64">
        <v>102.2</v>
      </c>
      <c r="P42" s="63">
        <v>-0.2</v>
      </c>
      <c r="Q42" s="86">
        <v>-0.4</v>
      </c>
      <c r="R42" s="175" t="s">
        <v>373</v>
      </c>
      <c r="S42" s="64">
        <v>99.9</v>
      </c>
      <c r="T42" s="63">
        <v>-0.8</v>
      </c>
      <c r="U42" s="86">
        <v>-0.8</v>
      </c>
      <c r="V42" s="172" t="s">
        <v>373</v>
      </c>
      <c r="W42" s="64">
        <v>110.5</v>
      </c>
      <c r="X42" s="63">
        <v>1.7</v>
      </c>
      <c r="Y42" s="86">
        <v>0.8</v>
      </c>
      <c r="Z42" s="173" t="s">
        <v>376</v>
      </c>
      <c r="AA42" s="64">
        <v>104</v>
      </c>
      <c r="AB42" s="63">
        <v>1.5</v>
      </c>
      <c r="AC42" s="86">
        <v>1.2</v>
      </c>
      <c r="AD42" s="173" t="s">
        <v>374</v>
      </c>
      <c r="AE42" s="64">
        <v>102.7</v>
      </c>
      <c r="AF42" s="63">
        <v>0.2</v>
      </c>
      <c r="AG42" s="86">
        <v>0.2</v>
      </c>
      <c r="AH42" s="175" t="s">
        <v>376</v>
      </c>
      <c r="AI42" s="64">
        <v>104.8</v>
      </c>
      <c r="AJ42" s="63">
        <v>2.2000000000000002</v>
      </c>
      <c r="AK42" s="86">
        <v>1.7</v>
      </c>
      <c r="AL42" s="173" t="s">
        <v>374</v>
      </c>
      <c r="AM42" s="64">
        <v>105.2</v>
      </c>
      <c r="AN42" s="63">
        <v>4.4000000000000004</v>
      </c>
      <c r="AO42" s="86">
        <v>-0.6</v>
      </c>
      <c r="AP42" s="172" t="s">
        <v>373</v>
      </c>
      <c r="AQ42" s="64">
        <v>103.2</v>
      </c>
      <c r="AR42" s="63">
        <v>6</v>
      </c>
      <c r="AS42" s="86">
        <v>2.5</v>
      </c>
      <c r="AT42" s="173" t="s">
        <v>376</v>
      </c>
      <c r="AU42" s="64">
        <v>107.1</v>
      </c>
      <c r="AV42" s="63">
        <v>3.3</v>
      </c>
      <c r="AW42" s="86">
        <v>-2.6</v>
      </c>
      <c r="AX42" s="172" t="s">
        <v>373</v>
      </c>
      <c r="AY42" s="204" t="s">
        <v>635</v>
      </c>
      <c r="AZ42" s="48"/>
    </row>
    <row r="43" spans="1:52" s="49" customFormat="1" ht="12" customHeight="1">
      <c r="A43" s="69" t="s">
        <v>636</v>
      </c>
      <c r="B43" s="50"/>
      <c r="C43" s="90">
        <v>108.8</v>
      </c>
      <c r="D43" s="63">
        <v>0.9</v>
      </c>
      <c r="E43" s="86">
        <v>0.7</v>
      </c>
      <c r="F43" s="173" t="s">
        <v>376</v>
      </c>
      <c r="G43" s="64">
        <v>107</v>
      </c>
      <c r="H43" s="63">
        <v>0.7</v>
      </c>
      <c r="I43" s="86">
        <v>0.8</v>
      </c>
      <c r="J43" s="173" t="s">
        <v>376</v>
      </c>
      <c r="K43" s="64">
        <v>118.1</v>
      </c>
      <c r="L43" s="63">
        <v>2.4</v>
      </c>
      <c r="M43" s="86">
        <v>0.8</v>
      </c>
      <c r="N43" s="173" t="s">
        <v>376</v>
      </c>
      <c r="O43" s="64">
        <v>101.9</v>
      </c>
      <c r="P43" s="63">
        <v>-0.5</v>
      </c>
      <c r="Q43" s="86">
        <v>-0.7</v>
      </c>
      <c r="R43" s="172" t="s">
        <v>373</v>
      </c>
      <c r="S43" s="64">
        <v>99.6</v>
      </c>
      <c r="T43" s="63">
        <v>-1.1000000000000001</v>
      </c>
      <c r="U43" s="86">
        <v>-1</v>
      </c>
      <c r="V43" s="172" t="s">
        <v>373</v>
      </c>
      <c r="W43" s="64">
        <v>110.7</v>
      </c>
      <c r="X43" s="63">
        <v>1.8</v>
      </c>
      <c r="Y43" s="86">
        <v>0.5</v>
      </c>
      <c r="Z43" s="173" t="s">
        <v>376</v>
      </c>
      <c r="AA43" s="64">
        <v>103.8</v>
      </c>
      <c r="AB43" s="63">
        <v>1.1000000000000001</v>
      </c>
      <c r="AC43" s="86">
        <v>1.2</v>
      </c>
      <c r="AD43" s="173" t="s">
        <v>374</v>
      </c>
      <c r="AE43" s="64">
        <v>101.9</v>
      </c>
      <c r="AF43" s="63">
        <v>-0.3</v>
      </c>
      <c r="AG43" s="86">
        <v>0.2</v>
      </c>
      <c r="AH43" s="175" t="s">
        <v>376</v>
      </c>
      <c r="AI43" s="64">
        <v>104.9</v>
      </c>
      <c r="AJ43" s="63">
        <v>1.8</v>
      </c>
      <c r="AK43" s="86">
        <v>1.8</v>
      </c>
      <c r="AL43" s="173" t="s">
        <v>374</v>
      </c>
      <c r="AM43" s="64">
        <v>104.8</v>
      </c>
      <c r="AN43" s="63">
        <v>2.1</v>
      </c>
      <c r="AO43" s="86">
        <v>-2.1</v>
      </c>
      <c r="AP43" s="172" t="s">
        <v>373</v>
      </c>
      <c r="AQ43" s="64">
        <v>102.7</v>
      </c>
      <c r="AR43" s="63">
        <v>4.5</v>
      </c>
      <c r="AS43" s="86">
        <v>2</v>
      </c>
      <c r="AT43" s="173" t="s">
        <v>376</v>
      </c>
      <c r="AU43" s="64">
        <v>106.7</v>
      </c>
      <c r="AV43" s="63">
        <v>0.5</v>
      </c>
      <c r="AW43" s="86">
        <v>-4.8</v>
      </c>
      <c r="AX43" s="172" t="s">
        <v>373</v>
      </c>
      <c r="AY43" s="204" t="s">
        <v>636</v>
      </c>
      <c r="AZ43" s="48"/>
    </row>
    <row r="44" spans="1:52" s="49" customFormat="1" ht="12" customHeight="1">
      <c r="A44" s="69" t="s">
        <v>637</v>
      </c>
      <c r="B44" s="50"/>
      <c r="C44" s="90">
        <v>108.4</v>
      </c>
      <c r="D44" s="63">
        <v>0.6</v>
      </c>
      <c r="E44" s="86">
        <v>0.5</v>
      </c>
      <c r="F44" s="173" t="s">
        <v>376</v>
      </c>
      <c r="G44" s="64">
        <v>106.8</v>
      </c>
      <c r="H44" s="63">
        <v>0.6</v>
      </c>
      <c r="I44" s="86">
        <v>0.5</v>
      </c>
      <c r="J44" s="173" t="s">
        <v>376</v>
      </c>
      <c r="K44" s="64">
        <v>116.9</v>
      </c>
      <c r="L44" s="63">
        <v>0.7</v>
      </c>
      <c r="M44" s="86">
        <v>0.4</v>
      </c>
      <c r="N44" s="175" t="s">
        <v>376</v>
      </c>
      <c r="O44" s="64">
        <v>101.8</v>
      </c>
      <c r="P44" s="63">
        <v>-0.6</v>
      </c>
      <c r="Q44" s="86">
        <v>-0.9</v>
      </c>
      <c r="R44" s="172" t="s">
        <v>373</v>
      </c>
      <c r="S44" s="64">
        <v>99.6</v>
      </c>
      <c r="T44" s="63">
        <v>-1</v>
      </c>
      <c r="U44" s="86">
        <v>-1.1000000000000001</v>
      </c>
      <c r="V44" s="172" t="s">
        <v>373</v>
      </c>
      <c r="W44" s="64">
        <v>109.9</v>
      </c>
      <c r="X44" s="63">
        <v>0.7</v>
      </c>
      <c r="Y44" s="86">
        <v>0.1</v>
      </c>
      <c r="Z44" s="175" t="s">
        <v>376</v>
      </c>
      <c r="AA44" s="64">
        <v>104.2</v>
      </c>
      <c r="AB44" s="63">
        <v>1.3</v>
      </c>
      <c r="AC44" s="86">
        <v>1.2</v>
      </c>
      <c r="AD44" s="173" t="s">
        <v>374</v>
      </c>
      <c r="AE44" s="64">
        <v>102.7</v>
      </c>
      <c r="AF44" s="63">
        <v>0.4</v>
      </c>
      <c r="AG44" s="72" t="s">
        <v>357</v>
      </c>
      <c r="AH44" s="175" t="s">
        <v>377</v>
      </c>
      <c r="AI44" s="64">
        <v>105.2</v>
      </c>
      <c r="AJ44" s="63">
        <v>1.8</v>
      </c>
      <c r="AK44" s="86">
        <v>1.8</v>
      </c>
      <c r="AL44" s="173" t="s">
        <v>374</v>
      </c>
      <c r="AM44" s="64">
        <v>102.7</v>
      </c>
      <c r="AN44" s="63">
        <v>-0.4</v>
      </c>
      <c r="AO44" s="86">
        <v>-4</v>
      </c>
      <c r="AP44" s="172" t="s">
        <v>373</v>
      </c>
      <c r="AQ44" s="64">
        <v>102</v>
      </c>
      <c r="AR44" s="63">
        <v>3.4</v>
      </c>
      <c r="AS44" s="86">
        <v>1.1000000000000001</v>
      </c>
      <c r="AT44" s="173" t="s">
        <v>376</v>
      </c>
      <c r="AU44" s="64">
        <v>103.4</v>
      </c>
      <c r="AV44" s="63">
        <v>-3.2</v>
      </c>
      <c r="AW44" s="86">
        <v>-7.4</v>
      </c>
      <c r="AX44" s="172" t="s">
        <v>373</v>
      </c>
      <c r="AY44" s="204" t="s">
        <v>637</v>
      </c>
      <c r="AZ44" s="48"/>
    </row>
    <row r="45" spans="1:52" s="49" customFormat="1" ht="12" customHeight="1">
      <c r="A45" s="69" t="s">
        <v>638</v>
      </c>
      <c r="B45" s="50"/>
      <c r="C45" s="90">
        <v>107.6</v>
      </c>
      <c r="D45" s="63">
        <v>-0.4</v>
      </c>
      <c r="E45" s="86">
        <v>0.2</v>
      </c>
      <c r="F45" s="175" t="s">
        <v>376</v>
      </c>
      <c r="G45" s="64">
        <v>106.2</v>
      </c>
      <c r="H45" s="61" t="s">
        <v>357</v>
      </c>
      <c r="I45" s="86">
        <v>0.2</v>
      </c>
      <c r="J45" s="175" t="s">
        <v>376</v>
      </c>
      <c r="K45" s="64">
        <v>115</v>
      </c>
      <c r="L45" s="63">
        <v>-1.9</v>
      </c>
      <c r="M45" s="86">
        <v>-0.1</v>
      </c>
      <c r="N45" s="175" t="s">
        <v>373</v>
      </c>
      <c r="O45" s="64">
        <v>101.2</v>
      </c>
      <c r="P45" s="63">
        <v>-1.2</v>
      </c>
      <c r="Q45" s="86">
        <v>-1.1000000000000001</v>
      </c>
      <c r="R45" s="172" t="s">
        <v>373</v>
      </c>
      <c r="S45" s="64">
        <v>99.2</v>
      </c>
      <c r="T45" s="63">
        <v>-1.2</v>
      </c>
      <c r="U45" s="86">
        <v>-1.3</v>
      </c>
      <c r="V45" s="172" t="s">
        <v>373</v>
      </c>
      <c r="W45" s="64">
        <v>108.7</v>
      </c>
      <c r="X45" s="63">
        <v>-0.8</v>
      </c>
      <c r="Y45" s="86">
        <v>-0.3</v>
      </c>
      <c r="Z45" s="175" t="s">
        <v>373</v>
      </c>
      <c r="AA45" s="64">
        <v>104.5</v>
      </c>
      <c r="AB45" s="63">
        <v>1.4</v>
      </c>
      <c r="AC45" s="86">
        <v>1.2</v>
      </c>
      <c r="AD45" s="173" t="s">
        <v>374</v>
      </c>
      <c r="AE45" s="64">
        <v>102.6</v>
      </c>
      <c r="AF45" s="63">
        <v>0.1</v>
      </c>
      <c r="AG45" s="86">
        <v>-0.1</v>
      </c>
      <c r="AH45" s="175" t="s">
        <v>373</v>
      </c>
      <c r="AI45" s="64">
        <v>105.6</v>
      </c>
      <c r="AJ45" s="63">
        <v>2.1</v>
      </c>
      <c r="AK45" s="86">
        <v>1.8</v>
      </c>
      <c r="AL45" s="173" t="s">
        <v>374</v>
      </c>
      <c r="AM45" s="64">
        <v>85.4</v>
      </c>
      <c r="AN45" s="63">
        <v>-21.1</v>
      </c>
      <c r="AO45" s="86">
        <v>-6.2</v>
      </c>
      <c r="AP45" s="172" t="s">
        <v>373</v>
      </c>
      <c r="AQ45" s="64">
        <v>99.3</v>
      </c>
      <c r="AR45" s="63">
        <v>-1.4</v>
      </c>
      <c r="AS45" s="72" t="s">
        <v>357</v>
      </c>
      <c r="AT45" s="175" t="s">
        <v>377</v>
      </c>
      <c r="AU45" s="64">
        <v>75.099999999999994</v>
      </c>
      <c r="AV45" s="63">
        <v>-34.4</v>
      </c>
      <c r="AW45" s="86">
        <v>-10.4</v>
      </c>
      <c r="AX45" s="172" t="s">
        <v>373</v>
      </c>
      <c r="AY45" s="204" t="s">
        <v>638</v>
      </c>
      <c r="AZ45" s="48"/>
    </row>
    <row r="46" spans="1:52" s="49" customFormat="1" ht="12" customHeight="1">
      <c r="A46" s="69" t="s">
        <v>639</v>
      </c>
      <c r="B46" s="50"/>
      <c r="C46" s="90">
        <v>107</v>
      </c>
      <c r="D46" s="63">
        <v>-0.7</v>
      </c>
      <c r="E46" s="86">
        <v>-0.2</v>
      </c>
      <c r="F46" s="175" t="s">
        <v>373</v>
      </c>
      <c r="G46" s="64">
        <v>105.5</v>
      </c>
      <c r="H46" s="63">
        <v>-0.5</v>
      </c>
      <c r="I46" s="86">
        <v>-0.2</v>
      </c>
      <c r="J46" s="175" t="s">
        <v>373</v>
      </c>
      <c r="K46" s="64">
        <v>114.8</v>
      </c>
      <c r="L46" s="63">
        <v>-2.2000000000000002</v>
      </c>
      <c r="M46" s="86">
        <v>-0.5</v>
      </c>
      <c r="N46" s="172" t="s">
        <v>373</v>
      </c>
      <c r="O46" s="64">
        <v>100.9</v>
      </c>
      <c r="P46" s="63">
        <v>-1.5</v>
      </c>
      <c r="Q46" s="86">
        <v>-1.4</v>
      </c>
      <c r="R46" s="172" t="s">
        <v>373</v>
      </c>
      <c r="S46" s="64">
        <v>98.9</v>
      </c>
      <c r="T46" s="63">
        <v>-1.4</v>
      </c>
      <c r="U46" s="86">
        <v>-1.5</v>
      </c>
      <c r="V46" s="172" t="s">
        <v>373</v>
      </c>
      <c r="W46" s="64">
        <v>108.3</v>
      </c>
      <c r="X46" s="63">
        <v>-1.6</v>
      </c>
      <c r="Y46" s="86">
        <v>-0.6</v>
      </c>
      <c r="Z46" s="172" t="s">
        <v>373</v>
      </c>
      <c r="AA46" s="64">
        <v>104</v>
      </c>
      <c r="AB46" s="63">
        <v>0.9</v>
      </c>
      <c r="AC46" s="86">
        <v>1.2</v>
      </c>
      <c r="AD46" s="173" t="s">
        <v>374</v>
      </c>
      <c r="AE46" s="64">
        <v>101.8</v>
      </c>
      <c r="AF46" s="63">
        <v>-0.6</v>
      </c>
      <c r="AG46" s="86">
        <v>-0.1</v>
      </c>
      <c r="AH46" s="175" t="s">
        <v>373</v>
      </c>
      <c r="AI46" s="64">
        <v>105.3</v>
      </c>
      <c r="AJ46" s="63">
        <v>1.6</v>
      </c>
      <c r="AK46" s="86">
        <v>1.9</v>
      </c>
      <c r="AL46" s="173" t="s">
        <v>374</v>
      </c>
      <c r="AM46" s="64">
        <v>88</v>
      </c>
      <c r="AN46" s="63">
        <v>-20.6</v>
      </c>
      <c r="AO46" s="86">
        <v>-8.5</v>
      </c>
      <c r="AP46" s="172" t="s">
        <v>373</v>
      </c>
      <c r="AQ46" s="64">
        <v>99.5</v>
      </c>
      <c r="AR46" s="63">
        <v>-4.0999999999999996</v>
      </c>
      <c r="AS46" s="86">
        <v>-1.2</v>
      </c>
      <c r="AT46" s="172" t="s">
        <v>373</v>
      </c>
      <c r="AU46" s="64">
        <v>79.599999999999994</v>
      </c>
      <c r="AV46" s="63">
        <v>-31.7</v>
      </c>
      <c r="AW46" s="86">
        <v>-13.4</v>
      </c>
      <c r="AX46" s="172" t="s">
        <v>373</v>
      </c>
      <c r="AY46" s="204" t="s">
        <v>639</v>
      </c>
      <c r="AZ46" s="48"/>
    </row>
    <row r="47" spans="1:52" s="49" customFormat="1" ht="12" customHeight="1">
      <c r="A47" s="69" t="s">
        <v>640</v>
      </c>
      <c r="B47" s="50"/>
      <c r="C47" s="90">
        <v>106.8</v>
      </c>
      <c r="D47" s="63">
        <v>-0.7</v>
      </c>
      <c r="E47" s="86">
        <v>-0.6</v>
      </c>
      <c r="F47" s="172" t="s">
        <v>373</v>
      </c>
      <c r="G47" s="64">
        <v>105.1</v>
      </c>
      <c r="H47" s="63">
        <v>-0.4</v>
      </c>
      <c r="I47" s="86">
        <v>-0.5</v>
      </c>
      <c r="J47" s="172" t="s">
        <v>373</v>
      </c>
      <c r="K47" s="64">
        <v>115.6</v>
      </c>
      <c r="L47" s="63">
        <v>-2</v>
      </c>
      <c r="M47" s="86">
        <v>-1</v>
      </c>
      <c r="N47" s="172" t="s">
        <v>373</v>
      </c>
      <c r="O47" s="64">
        <v>100.9</v>
      </c>
      <c r="P47" s="63">
        <v>-1.6</v>
      </c>
      <c r="Q47" s="86">
        <v>-1.6</v>
      </c>
      <c r="R47" s="172" t="s">
        <v>373</v>
      </c>
      <c r="S47" s="64">
        <v>98.9</v>
      </c>
      <c r="T47" s="63">
        <v>-1.4</v>
      </c>
      <c r="U47" s="86">
        <v>-1.6</v>
      </c>
      <c r="V47" s="172" t="s">
        <v>373</v>
      </c>
      <c r="W47" s="64">
        <v>108.6</v>
      </c>
      <c r="X47" s="63">
        <v>-1.9</v>
      </c>
      <c r="Y47" s="86">
        <v>-1.1000000000000001</v>
      </c>
      <c r="Z47" s="172" t="s">
        <v>373</v>
      </c>
      <c r="AA47" s="64">
        <v>104</v>
      </c>
      <c r="AB47" s="63">
        <v>1</v>
      </c>
      <c r="AC47" s="86">
        <v>1.2</v>
      </c>
      <c r="AD47" s="173" t="s">
        <v>374</v>
      </c>
      <c r="AE47" s="64">
        <v>102.1</v>
      </c>
      <c r="AF47" s="63">
        <v>0.3</v>
      </c>
      <c r="AG47" s="86">
        <v>-0.2</v>
      </c>
      <c r="AH47" s="175" t="s">
        <v>373</v>
      </c>
      <c r="AI47" s="64">
        <v>105.2</v>
      </c>
      <c r="AJ47" s="63">
        <v>1.4</v>
      </c>
      <c r="AK47" s="86">
        <v>1.9</v>
      </c>
      <c r="AL47" s="173" t="s">
        <v>374</v>
      </c>
      <c r="AM47" s="64">
        <v>92.7</v>
      </c>
      <c r="AN47" s="63">
        <v>-17.7</v>
      </c>
      <c r="AO47" s="86">
        <v>-10.5</v>
      </c>
      <c r="AP47" s="172" t="s">
        <v>373</v>
      </c>
      <c r="AQ47" s="64">
        <v>100.4</v>
      </c>
      <c r="AR47" s="63">
        <v>-4.7</v>
      </c>
      <c r="AS47" s="86">
        <v>-2.5</v>
      </c>
      <c r="AT47" s="172" t="s">
        <v>373</v>
      </c>
      <c r="AU47" s="64">
        <v>87.1</v>
      </c>
      <c r="AV47" s="63">
        <v>-26.6</v>
      </c>
      <c r="AW47" s="86">
        <v>-16</v>
      </c>
      <c r="AX47" s="172" t="s">
        <v>373</v>
      </c>
      <c r="AY47" s="204" t="s">
        <v>640</v>
      </c>
      <c r="AZ47" s="48"/>
    </row>
    <row r="48" spans="1:52" s="49" customFormat="1" ht="12" customHeight="1">
      <c r="A48" s="69" t="s">
        <v>641</v>
      </c>
      <c r="B48" s="50"/>
      <c r="C48" s="90">
        <v>106.6</v>
      </c>
      <c r="D48" s="63">
        <v>-0.7</v>
      </c>
      <c r="E48" s="86">
        <v>-0.9</v>
      </c>
      <c r="F48" s="172" t="s">
        <v>373</v>
      </c>
      <c r="G48" s="64">
        <v>104.7</v>
      </c>
      <c r="H48" s="63">
        <v>-0.6</v>
      </c>
      <c r="I48" s="86">
        <v>-0.8</v>
      </c>
      <c r="J48" s="172" t="s">
        <v>373</v>
      </c>
      <c r="K48" s="64">
        <v>116.2</v>
      </c>
      <c r="L48" s="63">
        <v>-1.6</v>
      </c>
      <c r="M48" s="86">
        <v>-1.3</v>
      </c>
      <c r="N48" s="172" t="s">
        <v>373</v>
      </c>
      <c r="O48" s="64">
        <v>100.7</v>
      </c>
      <c r="P48" s="63">
        <v>-1.9</v>
      </c>
      <c r="Q48" s="86">
        <v>-1.8</v>
      </c>
      <c r="R48" s="172" t="s">
        <v>373</v>
      </c>
      <c r="S48" s="64">
        <v>98.3</v>
      </c>
      <c r="T48" s="63">
        <v>-2</v>
      </c>
      <c r="U48" s="86">
        <v>-1.9</v>
      </c>
      <c r="V48" s="172" t="s">
        <v>373</v>
      </c>
      <c r="W48" s="64">
        <v>109.6</v>
      </c>
      <c r="X48" s="63">
        <v>-1.6</v>
      </c>
      <c r="Y48" s="86">
        <v>-1.5</v>
      </c>
      <c r="Z48" s="172" t="s">
        <v>373</v>
      </c>
      <c r="AA48" s="64">
        <v>104.3</v>
      </c>
      <c r="AB48" s="63">
        <v>1.1000000000000001</v>
      </c>
      <c r="AC48" s="86">
        <v>1.1000000000000001</v>
      </c>
      <c r="AD48" s="173" t="s">
        <v>376</v>
      </c>
      <c r="AE48" s="64">
        <v>101.4</v>
      </c>
      <c r="AF48" s="63">
        <v>-0.2</v>
      </c>
      <c r="AG48" s="86">
        <v>-0.1</v>
      </c>
      <c r="AH48" s="175" t="s">
        <v>375</v>
      </c>
      <c r="AI48" s="64">
        <v>106</v>
      </c>
      <c r="AJ48" s="63">
        <v>1.8</v>
      </c>
      <c r="AK48" s="86">
        <v>1.7</v>
      </c>
      <c r="AL48" s="173" t="s">
        <v>376</v>
      </c>
      <c r="AM48" s="64">
        <v>96.7</v>
      </c>
      <c r="AN48" s="63">
        <v>-13.8</v>
      </c>
      <c r="AO48" s="86">
        <v>-12.4</v>
      </c>
      <c r="AP48" s="172" t="s">
        <v>373</v>
      </c>
      <c r="AQ48" s="64">
        <v>100.2</v>
      </c>
      <c r="AR48" s="63">
        <v>-5.0999999999999996</v>
      </c>
      <c r="AS48" s="86">
        <v>-3.8</v>
      </c>
      <c r="AT48" s="172" t="s">
        <v>373</v>
      </c>
      <c r="AU48" s="64">
        <v>94.4</v>
      </c>
      <c r="AV48" s="63">
        <v>-19.7</v>
      </c>
      <c r="AW48" s="86">
        <v>-18.5</v>
      </c>
      <c r="AX48" s="172" t="s">
        <v>373</v>
      </c>
      <c r="AY48" s="204" t="s">
        <v>641</v>
      </c>
      <c r="AZ48" s="48"/>
    </row>
    <row r="49" spans="1:52" s="49" customFormat="1" ht="12" customHeight="1">
      <c r="A49" s="69" t="s">
        <v>642</v>
      </c>
      <c r="B49" s="50"/>
      <c r="C49" s="90">
        <v>107.3</v>
      </c>
      <c r="D49" s="63">
        <v>-1.6</v>
      </c>
      <c r="E49" s="86">
        <v>-1.1000000000000001</v>
      </c>
      <c r="F49" s="172" t="s">
        <v>373</v>
      </c>
      <c r="G49" s="64">
        <v>105.5</v>
      </c>
      <c r="H49" s="63">
        <v>-1.6</v>
      </c>
      <c r="I49" s="86">
        <v>-1.1000000000000001</v>
      </c>
      <c r="J49" s="172" t="s">
        <v>373</v>
      </c>
      <c r="K49" s="64">
        <v>116.8</v>
      </c>
      <c r="L49" s="63">
        <v>-1.2</v>
      </c>
      <c r="M49" s="86">
        <v>-1.4</v>
      </c>
      <c r="N49" s="172" t="s">
        <v>373</v>
      </c>
      <c r="O49" s="64">
        <v>100.9</v>
      </c>
      <c r="P49" s="63">
        <v>-2.4</v>
      </c>
      <c r="Q49" s="86">
        <v>-1.9</v>
      </c>
      <c r="R49" s="172" t="s">
        <v>373</v>
      </c>
      <c r="S49" s="64">
        <v>98.6</v>
      </c>
      <c r="T49" s="63">
        <v>-2.6</v>
      </c>
      <c r="U49" s="86">
        <v>-1.9</v>
      </c>
      <c r="V49" s="172" t="s">
        <v>373</v>
      </c>
      <c r="W49" s="64">
        <v>109.4</v>
      </c>
      <c r="X49" s="63">
        <v>-1.9</v>
      </c>
      <c r="Y49" s="86">
        <v>-1.6</v>
      </c>
      <c r="Z49" s="172" t="s">
        <v>373</v>
      </c>
      <c r="AA49" s="64">
        <v>105.1</v>
      </c>
      <c r="AB49" s="63">
        <v>1.2</v>
      </c>
      <c r="AC49" s="86">
        <v>1.1000000000000001</v>
      </c>
      <c r="AD49" s="173" t="s">
        <v>374</v>
      </c>
      <c r="AE49" s="64">
        <v>103.1</v>
      </c>
      <c r="AF49" s="63">
        <v>-1.1000000000000001</v>
      </c>
      <c r="AG49" s="72" t="s">
        <v>357</v>
      </c>
      <c r="AH49" s="175" t="s">
        <v>377</v>
      </c>
      <c r="AI49" s="64">
        <v>106.4</v>
      </c>
      <c r="AJ49" s="63">
        <v>2.5</v>
      </c>
      <c r="AK49" s="86">
        <v>1.7</v>
      </c>
      <c r="AL49" s="173" t="s">
        <v>374</v>
      </c>
      <c r="AM49" s="64">
        <v>99.9</v>
      </c>
      <c r="AN49" s="63">
        <v>-11.2</v>
      </c>
      <c r="AO49" s="86">
        <v>-14.2</v>
      </c>
      <c r="AP49" s="172" t="s">
        <v>373</v>
      </c>
      <c r="AQ49" s="64">
        <v>101.5</v>
      </c>
      <c r="AR49" s="63">
        <v>-5.2</v>
      </c>
      <c r="AS49" s="86">
        <v>-4.7</v>
      </c>
      <c r="AT49" s="172" t="s">
        <v>373</v>
      </c>
      <c r="AU49" s="64">
        <v>99</v>
      </c>
      <c r="AV49" s="63">
        <v>-15.4</v>
      </c>
      <c r="AW49" s="86">
        <v>-20.8</v>
      </c>
      <c r="AX49" s="172" t="s">
        <v>373</v>
      </c>
      <c r="AY49" s="204" t="s">
        <v>642</v>
      </c>
      <c r="AZ49" s="48"/>
    </row>
    <row r="50" spans="1:52" s="49" customFormat="1" ht="12" customHeight="1">
      <c r="A50" s="69" t="s">
        <v>643</v>
      </c>
      <c r="B50" s="50"/>
      <c r="C50" s="90">
        <v>108.5</v>
      </c>
      <c r="D50" s="63">
        <v>-1.2</v>
      </c>
      <c r="E50" s="86">
        <v>-1.4</v>
      </c>
      <c r="F50" s="172" t="s">
        <v>373</v>
      </c>
      <c r="G50" s="64">
        <v>106.8</v>
      </c>
      <c r="H50" s="63">
        <v>-1.4</v>
      </c>
      <c r="I50" s="86">
        <v>-1.4</v>
      </c>
      <c r="J50" s="172" t="s">
        <v>373</v>
      </c>
      <c r="K50" s="64">
        <v>117.1</v>
      </c>
      <c r="L50" s="63">
        <v>-0.6</v>
      </c>
      <c r="M50" s="86">
        <v>-1.4</v>
      </c>
      <c r="N50" s="172" t="s">
        <v>375</v>
      </c>
      <c r="O50" s="64">
        <v>101.1</v>
      </c>
      <c r="P50" s="63">
        <v>-1.8</v>
      </c>
      <c r="Q50" s="86">
        <v>-2</v>
      </c>
      <c r="R50" s="172" t="s">
        <v>373</v>
      </c>
      <c r="S50" s="64">
        <v>98.7</v>
      </c>
      <c r="T50" s="63">
        <v>-1.9</v>
      </c>
      <c r="U50" s="86">
        <v>-2</v>
      </c>
      <c r="V50" s="172" t="s">
        <v>373</v>
      </c>
      <c r="W50" s="64">
        <v>110</v>
      </c>
      <c r="X50" s="63">
        <v>-1.4</v>
      </c>
      <c r="Y50" s="86">
        <v>-1.8</v>
      </c>
      <c r="Z50" s="172" t="s">
        <v>373</v>
      </c>
      <c r="AA50" s="64">
        <v>105.5</v>
      </c>
      <c r="AB50" s="63">
        <v>1.2</v>
      </c>
      <c r="AC50" s="86">
        <v>1.1000000000000001</v>
      </c>
      <c r="AD50" s="173" t="s">
        <v>374</v>
      </c>
      <c r="AE50" s="64">
        <v>104.6</v>
      </c>
      <c r="AF50" s="63">
        <v>0.2</v>
      </c>
      <c r="AG50" s="86">
        <v>0.1</v>
      </c>
      <c r="AH50" s="175" t="s">
        <v>374</v>
      </c>
      <c r="AI50" s="64">
        <v>106</v>
      </c>
      <c r="AJ50" s="63">
        <v>1.7</v>
      </c>
      <c r="AK50" s="86">
        <v>1.5</v>
      </c>
      <c r="AL50" s="173" t="s">
        <v>376</v>
      </c>
      <c r="AM50" s="64">
        <v>102.7</v>
      </c>
      <c r="AN50" s="63">
        <v>-7.6</v>
      </c>
      <c r="AO50" s="86">
        <v>-15.7</v>
      </c>
      <c r="AP50" s="172" t="s">
        <v>373</v>
      </c>
      <c r="AQ50" s="64">
        <v>101.6</v>
      </c>
      <c r="AR50" s="63">
        <v>-5</v>
      </c>
      <c r="AS50" s="86">
        <v>-5.4</v>
      </c>
      <c r="AT50" s="172" t="s">
        <v>373</v>
      </c>
      <c r="AU50" s="64">
        <v>103.8</v>
      </c>
      <c r="AV50" s="63">
        <v>-9.6</v>
      </c>
      <c r="AW50" s="86">
        <v>-22.9</v>
      </c>
      <c r="AX50" s="172" t="s">
        <v>373</v>
      </c>
      <c r="AY50" s="204" t="s">
        <v>643</v>
      </c>
      <c r="AZ50" s="48"/>
    </row>
    <row r="51" spans="1:52" s="49" customFormat="1" ht="12" customHeight="1">
      <c r="A51" s="69" t="s">
        <v>644</v>
      </c>
      <c r="B51" s="50"/>
      <c r="C51" s="90">
        <v>108.1</v>
      </c>
      <c r="D51" s="63">
        <v>-1.6</v>
      </c>
      <c r="E51" s="86">
        <v>-1.5</v>
      </c>
      <c r="F51" s="172" t="s">
        <v>373</v>
      </c>
      <c r="G51" s="64">
        <v>106.4</v>
      </c>
      <c r="H51" s="63">
        <v>-1.7</v>
      </c>
      <c r="I51" s="86">
        <v>-1.6</v>
      </c>
      <c r="J51" s="172" t="s">
        <v>373</v>
      </c>
      <c r="K51" s="64">
        <v>116.7</v>
      </c>
      <c r="L51" s="63">
        <v>-1.4</v>
      </c>
      <c r="M51" s="86">
        <v>-1.3</v>
      </c>
      <c r="N51" s="172" t="s">
        <v>375</v>
      </c>
      <c r="O51" s="64">
        <v>100.7</v>
      </c>
      <c r="P51" s="63">
        <v>-2.2999999999999998</v>
      </c>
      <c r="Q51" s="86">
        <v>-2</v>
      </c>
      <c r="R51" s="172" t="s">
        <v>373</v>
      </c>
      <c r="S51" s="64">
        <v>98.3</v>
      </c>
      <c r="T51" s="63">
        <v>-2.2999999999999998</v>
      </c>
      <c r="U51" s="86">
        <v>-2.1</v>
      </c>
      <c r="V51" s="172" t="s">
        <v>373</v>
      </c>
      <c r="W51" s="64">
        <v>109.3</v>
      </c>
      <c r="X51" s="63">
        <v>-2.6</v>
      </c>
      <c r="Y51" s="86">
        <v>-1.8</v>
      </c>
      <c r="Z51" s="172" t="s">
        <v>373</v>
      </c>
      <c r="AA51" s="64">
        <v>105.4</v>
      </c>
      <c r="AB51" s="63">
        <v>1</v>
      </c>
      <c r="AC51" s="86">
        <v>1.1000000000000001</v>
      </c>
      <c r="AD51" s="173" t="s">
        <v>374</v>
      </c>
      <c r="AE51" s="64">
        <v>104.9</v>
      </c>
      <c r="AF51" s="63">
        <v>0.5</v>
      </c>
      <c r="AG51" s="86">
        <v>0.3</v>
      </c>
      <c r="AH51" s="175" t="s">
        <v>374</v>
      </c>
      <c r="AI51" s="64">
        <v>105.7</v>
      </c>
      <c r="AJ51" s="63">
        <v>1.2</v>
      </c>
      <c r="AK51" s="86">
        <v>1.4</v>
      </c>
      <c r="AL51" s="173" t="s">
        <v>374</v>
      </c>
      <c r="AM51" s="64">
        <v>98.7</v>
      </c>
      <c r="AN51" s="63">
        <v>-10.6</v>
      </c>
      <c r="AO51" s="86">
        <v>-17.100000000000001</v>
      </c>
      <c r="AP51" s="172" t="s">
        <v>373</v>
      </c>
      <c r="AQ51" s="64">
        <v>101.1</v>
      </c>
      <c r="AR51" s="63">
        <v>-4.7</v>
      </c>
      <c r="AS51" s="86">
        <v>-6</v>
      </c>
      <c r="AT51" s="172" t="s">
        <v>373</v>
      </c>
      <c r="AU51" s="64">
        <v>97.2</v>
      </c>
      <c r="AV51" s="63">
        <v>-14.7</v>
      </c>
      <c r="AW51" s="86">
        <v>-25.1</v>
      </c>
      <c r="AX51" s="172" t="s">
        <v>373</v>
      </c>
      <c r="AY51" s="204" t="s">
        <v>644</v>
      </c>
      <c r="AZ51" s="48"/>
    </row>
    <row r="52" spans="1:52" s="49" customFormat="1" ht="12" customHeight="1">
      <c r="A52" s="70" t="s">
        <v>645</v>
      </c>
      <c r="B52" s="50"/>
      <c r="C52" s="90">
        <v>107.9</v>
      </c>
      <c r="D52" s="63">
        <v>-1.9</v>
      </c>
      <c r="E52" s="86">
        <v>-1.7</v>
      </c>
      <c r="F52" s="172" t="s">
        <v>373</v>
      </c>
      <c r="G52" s="64">
        <v>106.1</v>
      </c>
      <c r="H52" s="63">
        <v>-2</v>
      </c>
      <c r="I52" s="86">
        <v>-1.8</v>
      </c>
      <c r="J52" s="172" t="s">
        <v>373</v>
      </c>
      <c r="K52" s="64">
        <v>117.1</v>
      </c>
      <c r="L52" s="63">
        <v>-1.4</v>
      </c>
      <c r="M52" s="86">
        <v>-1.2</v>
      </c>
      <c r="N52" s="172" t="s">
        <v>373</v>
      </c>
      <c r="O52" s="64">
        <v>100.6</v>
      </c>
      <c r="P52" s="63">
        <v>-2.2000000000000002</v>
      </c>
      <c r="Q52" s="86">
        <v>-2</v>
      </c>
      <c r="R52" s="172" t="s">
        <v>373</v>
      </c>
      <c r="S52" s="64">
        <v>98.1</v>
      </c>
      <c r="T52" s="63">
        <v>-2.4</v>
      </c>
      <c r="U52" s="86">
        <v>-2.2000000000000002</v>
      </c>
      <c r="V52" s="172" t="s">
        <v>373</v>
      </c>
      <c r="W52" s="64">
        <v>109.8</v>
      </c>
      <c r="X52" s="63">
        <v>-1.8</v>
      </c>
      <c r="Y52" s="86">
        <v>-1.8</v>
      </c>
      <c r="Z52" s="172" t="s">
        <v>373</v>
      </c>
      <c r="AA52" s="64">
        <v>106.1</v>
      </c>
      <c r="AB52" s="63">
        <v>0.9</v>
      </c>
      <c r="AC52" s="86">
        <v>1</v>
      </c>
      <c r="AD52" s="173" t="s">
        <v>376</v>
      </c>
      <c r="AE52" s="64">
        <v>104.8</v>
      </c>
      <c r="AF52" s="63">
        <v>0.4</v>
      </c>
      <c r="AG52" s="86">
        <v>0.4</v>
      </c>
      <c r="AH52" s="175" t="s">
        <v>374</v>
      </c>
      <c r="AI52" s="64">
        <v>106.8</v>
      </c>
      <c r="AJ52" s="63">
        <v>1</v>
      </c>
      <c r="AK52" s="86">
        <v>1.2</v>
      </c>
      <c r="AL52" s="173" t="s">
        <v>376</v>
      </c>
      <c r="AM52" s="64">
        <v>88.3</v>
      </c>
      <c r="AN52" s="63">
        <v>-20.399999999999999</v>
      </c>
      <c r="AO52" s="86">
        <v>-18.600000000000001</v>
      </c>
      <c r="AP52" s="172" t="s">
        <v>373</v>
      </c>
      <c r="AQ52" s="64">
        <v>97.7</v>
      </c>
      <c r="AR52" s="63">
        <v>-7.1</v>
      </c>
      <c r="AS52" s="86">
        <v>-6.6</v>
      </c>
      <c r="AT52" s="172" t="s">
        <v>373</v>
      </c>
      <c r="AU52" s="64">
        <v>81.3</v>
      </c>
      <c r="AV52" s="63">
        <v>-29.6</v>
      </c>
      <c r="AW52" s="86">
        <v>-27.1</v>
      </c>
      <c r="AX52" s="172" t="s">
        <v>373</v>
      </c>
      <c r="AY52" s="204" t="s">
        <v>645</v>
      </c>
      <c r="AZ52" s="48"/>
    </row>
    <row r="53" spans="1:52" s="49" customFormat="1" ht="12" customHeight="1">
      <c r="A53" s="70" t="s">
        <v>646</v>
      </c>
      <c r="B53" s="50"/>
      <c r="C53" s="90">
        <v>107.7</v>
      </c>
      <c r="D53" s="63">
        <v>-1.8</v>
      </c>
      <c r="E53" s="86">
        <v>-1.7</v>
      </c>
      <c r="F53" s="172" t="s">
        <v>373</v>
      </c>
      <c r="G53" s="64">
        <v>105.8</v>
      </c>
      <c r="H53" s="63">
        <v>-2.1</v>
      </c>
      <c r="I53" s="86">
        <v>-1.9</v>
      </c>
      <c r="J53" s="172" t="s">
        <v>373</v>
      </c>
      <c r="K53" s="64">
        <v>117.4</v>
      </c>
      <c r="L53" s="63">
        <v>-0.6</v>
      </c>
      <c r="M53" s="86">
        <v>-1</v>
      </c>
      <c r="N53" s="172" t="s">
        <v>373</v>
      </c>
      <c r="O53" s="64">
        <v>100.7</v>
      </c>
      <c r="P53" s="63">
        <v>-1.8</v>
      </c>
      <c r="Q53" s="86">
        <v>-2.1</v>
      </c>
      <c r="R53" s="172" t="s">
        <v>373</v>
      </c>
      <c r="S53" s="64">
        <v>98.2</v>
      </c>
      <c r="T53" s="63">
        <v>-2</v>
      </c>
      <c r="U53" s="86">
        <v>-2.2999999999999998</v>
      </c>
      <c r="V53" s="172" t="s">
        <v>373</v>
      </c>
      <c r="W53" s="64">
        <v>109.7</v>
      </c>
      <c r="X53" s="63">
        <v>-1.1000000000000001</v>
      </c>
      <c r="Y53" s="86">
        <v>-1.8</v>
      </c>
      <c r="Z53" s="172" t="s">
        <v>373</v>
      </c>
      <c r="AA53" s="64">
        <v>106.4</v>
      </c>
      <c r="AB53" s="63">
        <v>0.9</v>
      </c>
      <c r="AC53" s="86">
        <v>1</v>
      </c>
      <c r="AD53" s="173" t="s">
        <v>374</v>
      </c>
      <c r="AE53" s="64">
        <v>105.3</v>
      </c>
      <c r="AF53" s="63">
        <v>1.1000000000000001</v>
      </c>
      <c r="AG53" s="86">
        <v>0.6</v>
      </c>
      <c r="AH53" s="173" t="s">
        <v>374</v>
      </c>
      <c r="AI53" s="64">
        <v>107.1</v>
      </c>
      <c r="AJ53" s="63">
        <v>0.8</v>
      </c>
      <c r="AK53" s="86">
        <v>1</v>
      </c>
      <c r="AL53" s="173" t="s">
        <v>376</v>
      </c>
      <c r="AM53" s="64">
        <v>81.400000000000006</v>
      </c>
      <c r="AN53" s="63">
        <v>-26.3</v>
      </c>
      <c r="AO53" s="86">
        <v>-19.8</v>
      </c>
      <c r="AP53" s="172" t="s">
        <v>373</v>
      </c>
      <c r="AQ53" s="64">
        <v>96.4</v>
      </c>
      <c r="AR53" s="63">
        <v>-7.8</v>
      </c>
      <c r="AS53" s="86">
        <v>-7</v>
      </c>
      <c r="AT53" s="172" t="s">
        <v>373</v>
      </c>
      <c r="AU53" s="64">
        <v>70.3</v>
      </c>
      <c r="AV53" s="63">
        <v>-39.1</v>
      </c>
      <c r="AW53" s="86">
        <v>-28.9</v>
      </c>
      <c r="AX53" s="172" t="s">
        <v>373</v>
      </c>
      <c r="AY53" s="204" t="s">
        <v>646</v>
      </c>
      <c r="AZ53" s="48"/>
    </row>
    <row r="54" spans="1:52" s="49" customFormat="1" ht="12" customHeight="1">
      <c r="A54" s="69"/>
      <c r="B54" s="50"/>
      <c r="C54" s="90"/>
      <c r="D54" s="63"/>
      <c r="E54" s="72"/>
      <c r="F54" s="174"/>
      <c r="G54" s="64"/>
      <c r="H54" s="63"/>
      <c r="I54" s="72"/>
      <c r="J54" s="174"/>
      <c r="K54" s="64"/>
      <c r="L54" s="63"/>
      <c r="M54" s="72"/>
      <c r="N54" s="174"/>
      <c r="O54" s="64"/>
      <c r="P54" s="63"/>
      <c r="Q54" s="72"/>
      <c r="R54" s="174"/>
      <c r="S54" s="64"/>
      <c r="T54" s="63"/>
      <c r="U54" s="72"/>
      <c r="V54" s="174"/>
      <c r="W54" s="64"/>
      <c r="X54" s="63"/>
      <c r="Y54" s="72"/>
      <c r="Z54" s="174"/>
      <c r="AA54" s="64"/>
      <c r="AB54" s="63"/>
      <c r="AC54" s="72"/>
      <c r="AD54" s="174"/>
      <c r="AE54" s="64"/>
      <c r="AF54" s="63"/>
      <c r="AG54" s="72"/>
      <c r="AH54" s="174"/>
      <c r="AI54" s="64"/>
      <c r="AJ54" s="63"/>
      <c r="AK54" s="72"/>
      <c r="AL54" s="174"/>
      <c r="AM54" s="64"/>
      <c r="AN54" s="63"/>
      <c r="AO54" s="72"/>
      <c r="AP54" s="174"/>
      <c r="AQ54" s="64"/>
      <c r="AR54" s="63"/>
      <c r="AS54" s="72"/>
      <c r="AT54" s="174"/>
      <c r="AU54" s="64"/>
      <c r="AV54" s="63"/>
      <c r="AW54" s="72"/>
      <c r="AX54" s="174"/>
      <c r="AY54" s="204"/>
      <c r="AZ54" s="27"/>
    </row>
    <row r="55" spans="1:52" s="76" customFormat="1" ht="12" customHeight="1">
      <c r="A55" s="69" t="s">
        <v>647</v>
      </c>
      <c r="B55" s="70"/>
      <c r="C55" s="90">
        <v>107.8</v>
      </c>
      <c r="D55" s="86">
        <v>-0.7</v>
      </c>
      <c r="E55" s="86">
        <v>-0.5</v>
      </c>
      <c r="F55" s="172" t="s">
        <v>373</v>
      </c>
      <c r="G55" s="90">
        <v>106.1</v>
      </c>
      <c r="H55" s="86">
        <v>-0.7</v>
      </c>
      <c r="I55" s="86">
        <v>-0.6</v>
      </c>
      <c r="J55" s="172" t="s">
        <v>373</v>
      </c>
      <c r="K55" s="90">
        <v>116.7</v>
      </c>
      <c r="L55" s="86">
        <v>-0.6</v>
      </c>
      <c r="M55" s="86">
        <v>-0.6</v>
      </c>
      <c r="N55" s="172" t="s">
        <v>373</v>
      </c>
      <c r="O55" s="90">
        <v>101.1</v>
      </c>
      <c r="P55" s="86">
        <v>-1.6</v>
      </c>
      <c r="Q55" s="86">
        <v>-1.5</v>
      </c>
      <c r="R55" s="172" t="s">
        <v>373</v>
      </c>
      <c r="S55" s="90">
        <v>98.9</v>
      </c>
      <c r="T55" s="86">
        <v>-1.6</v>
      </c>
      <c r="U55" s="86">
        <v>-1.6</v>
      </c>
      <c r="V55" s="172" t="s">
        <v>373</v>
      </c>
      <c r="W55" s="90">
        <v>109.5</v>
      </c>
      <c r="X55" s="86">
        <v>-0.9</v>
      </c>
      <c r="Y55" s="86">
        <v>-0.9</v>
      </c>
      <c r="Z55" s="172" t="s">
        <v>373</v>
      </c>
      <c r="AA55" s="90">
        <v>104.8</v>
      </c>
      <c r="AB55" s="86">
        <v>1.1000000000000001</v>
      </c>
      <c r="AC55" s="86">
        <v>1.1000000000000001</v>
      </c>
      <c r="AD55" s="173" t="s">
        <v>374</v>
      </c>
      <c r="AE55" s="90">
        <v>103.2</v>
      </c>
      <c r="AF55" s="86">
        <v>0.1</v>
      </c>
      <c r="AG55" s="86">
        <v>0.1</v>
      </c>
      <c r="AH55" s="175" t="s">
        <v>374</v>
      </c>
      <c r="AI55" s="90">
        <v>105.8</v>
      </c>
      <c r="AJ55" s="86">
        <v>1.7</v>
      </c>
      <c r="AK55" s="86">
        <v>1.6</v>
      </c>
      <c r="AL55" s="173" t="s">
        <v>374</v>
      </c>
      <c r="AM55" s="90">
        <v>95.5</v>
      </c>
      <c r="AN55" s="86">
        <v>-12.2</v>
      </c>
      <c r="AO55" s="86">
        <v>-10.8</v>
      </c>
      <c r="AP55" s="172" t="s">
        <v>373</v>
      </c>
      <c r="AQ55" s="90">
        <v>100.5</v>
      </c>
      <c r="AR55" s="86">
        <v>-2.7</v>
      </c>
      <c r="AS55" s="86">
        <v>-2.7</v>
      </c>
      <c r="AT55" s="172" t="s">
        <v>373</v>
      </c>
      <c r="AU55" s="90">
        <v>92.1</v>
      </c>
      <c r="AV55" s="86">
        <v>-18.8</v>
      </c>
      <c r="AW55" s="86">
        <v>-16.5</v>
      </c>
      <c r="AX55" s="172" t="s">
        <v>373</v>
      </c>
      <c r="AY55" s="204" t="s">
        <v>647</v>
      </c>
      <c r="AZ55" s="27"/>
    </row>
    <row r="56" spans="1:52" s="22" customFormat="1" ht="12" customHeight="1">
      <c r="A56" s="233" t="s">
        <v>72</v>
      </c>
      <c r="B56" s="233"/>
      <c r="C56" s="234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  <c r="Z56" s="66"/>
      <c r="AA56" s="66"/>
      <c r="AB56" s="66"/>
      <c r="AC56" s="66"/>
      <c r="AD56" s="66"/>
      <c r="AE56" s="66"/>
      <c r="AF56" s="66"/>
      <c r="AG56" s="66"/>
      <c r="AH56" s="66"/>
      <c r="AI56" s="66"/>
      <c r="AJ56" s="66"/>
      <c r="AK56" s="66"/>
      <c r="AL56" s="66"/>
      <c r="AM56" s="66"/>
      <c r="AN56" s="66"/>
      <c r="AO56" s="66"/>
      <c r="AP56" s="66"/>
      <c r="AQ56" s="66"/>
      <c r="AR56" s="66"/>
      <c r="AS56" s="66"/>
      <c r="AT56" s="66"/>
      <c r="AU56" s="66"/>
      <c r="AV56" s="66"/>
      <c r="AW56" s="66"/>
      <c r="AX56" s="66"/>
      <c r="AY56" s="148"/>
      <c r="AZ56" s="148"/>
    </row>
    <row r="57" spans="1:52" s="22" customFormat="1" ht="12" customHeight="1">
      <c r="A57" s="22" t="s">
        <v>649</v>
      </c>
      <c r="B57" s="235"/>
      <c r="C57" s="148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  <c r="AU57" s="27"/>
      <c r="AV57" s="27"/>
      <c r="AW57" s="27"/>
      <c r="AX57" s="27"/>
      <c r="AY57" s="27"/>
      <c r="AZ57" s="27"/>
    </row>
    <row r="58" spans="1:52" s="22" customFormat="1" ht="12" customHeight="1">
      <c r="A58" s="22" t="s">
        <v>650</v>
      </c>
      <c r="B58" s="235"/>
      <c r="C58" s="148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7"/>
      <c r="AX58" s="27"/>
      <c r="AY58" s="27"/>
      <c r="AZ58" s="27"/>
    </row>
    <row r="59" spans="1:52" ht="12" customHeight="1">
      <c r="A59" s="140" t="s">
        <v>206</v>
      </c>
      <c r="E59" s="27"/>
      <c r="F59" s="27"/>
      <c r="I59" s="27"/>
      <c r="J59" s="27"/>
      <c r="M59" s="27"/>
      <c r="N59" s="27"/>
      <c r="Q59" s="27"/>
      <c r="R59" s="27"/>
      <c r="U59" s="27"/>
      <c r="V59" s="27"/>
      <c r="Y59" s="27"/>
      <c r="Z59" s="27"/>
      <c r="AC59" s="27"/>
      <c r="AD59" s="27"/>
      <c r="AG59" s="27"/>
      <c r="AH59" s="27"/>
      <c r="AK59" s="27"/>
      <c r="AL59" s="27"/>
      <c r="AO59" s="27"/>
      <c r="AP59" s="27"/>
      <c r="AS59" s="27"/>
      <c r="AT59" s="27"/>
      <c r="AW59" s="27"/>
      <c r="AX59" s="27"/>
    </row>
    <row r="60" spans="1:52" ht="12" customHeight="1">
      <c r="A60" s="68" t="s">
        <v>653</v>
      </c>
    </row>
    <row r="61" spans="1:52" ht="12" customHeight="1">
      <c r="A61" s="68" t="s">
        <v>548</v>
      </c>
    </row>
    <row r="62" spans="1:52" ht="12" customHeight="1">
      <c r="A62" s="22" t="s">
        <v>629</v>
      </c>
    </row>
  </sheetData>
  <customSheetViews>
    <customSheetView guid="{5DD711B4-4D49-40C2-8936-109F89833E80}" showGridLines="0">
      <selection activeCell="F19" sqref="F19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54">
    <mergeCell ref="AW10:AX10"/>
    <mergeCell ref="Y10:Z10"/>
    <mergeCell ref="AC10:AD10"/>
    <mergeCell ref="AG10:AH10"/>
    <mergeCell ref="AK10:AL10"/>
    <mergeCell ref="AO10:AP10"/>
    <mergeCell ref="E10:F10"/>
    <mergeCell ref="I10:J10"/>
    <mergeCell ref="M10:N10"/>
    <mergeCell ref="Q10:R10"/>
    <mergeCell ref="U10:V10"/>
    <mergeCell ref="AI6:AL6"/>
    <mergeCell ref="AE6:AH6"/>
    <mergeCell ref="AE7:AE10"/>
    <mergeCell ref="AF7:AH9"/>
    <mergeCell ref="AQ6:AT6"/>
    <mergeCell ref="AQ7:AQ10"/>
    <mergeCell ref="AR7:AT9"/>
    <mergeCell ref="AM7:AM10"/>
    <mergeCell ref="AN7:AP9"/>
    <mergeCell ref="AM6:AP6"/>
    <mergeCell ref="AS10:AT10"/>
    <mergeCell ref="A5:B10"/>
    <mergeCell ref="C5:N5"/>
    <mergeCell ref="O5:Z5"/>
    <mergeCell ref="AA5:AL5"/>
    <mergeCell ref="AM5:AX5"/>
    <mergeCell ref="AU6:AX6"/>
    <mergeCell ref="C7:C10"/>
    <mergeCell ref="D7:F9"/>
    <mergeCell ref="K7:K10"/>
    <mergeCell ref="L7:N9"/>
    <mergeCell ref="O7:O10"/>
    <mergeCell ref="P7:R9"/>
    <mergeCell ref="AU7:AU10"/>
    <mergeCell ref="AV7:AX9"/>
    <mergeCell ref="G6:J6"/>
    <mergeCell ref="G7:G10"/>
    <mergeCell ref="AY5:AZ10"/>
    <mergeCell ref="C6:F6"/>
    <mergeCell ref="K6:N6"/>
    <mergeCell ref="O6:R6"/>
    <mergeCell ref="W6:Z6"/>
    <mergeCell ref="H7:J9"/>
    <mergeCell ref="S6:V6"/>
    <mergeCell ref="S7:S10"/>
    <mergeCell ref="T7:V9"/>
    <mergeCell ref="W7:W10"/>
    <mergeCell ref="X7:Z9"/>
    <mergeCell ref="AA7:AA10"/>
    <mergeCell ref="AB7:AD9"/>
    <mergeCell ref="AI7:AI10"/>
    <mergeCell ref="AJ7:AL9"/>
    <mergeCell ref="AA6:AD6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  <colBreaks count="2" manualBreakCount="2">
    <brk id="26" max="60" man="1"/>
    <brk id="38" max="60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J62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" style="25" customWidth="1"/>
    <col min="3" max="34" width="10.140625" style="26" customWidth="1"/>
    <col min="35" max="35" width="5.140625" style="26" customWidth="1"/>
    <col min="36" max="36" width="9" style="26" customWidth="1"/>
    <col min="37" max="16384" width="11.42578125" style="26"/>
  </cols>
  <sheetData>
    <row r="1" spans="1:36" s="22" customFormat="1" ht="12" customHeight="1">
      <c r="A1" s="20" t="s">
        <v>2</v>
      </c>
      <c r="B1" s="21"/>
      <c r="AI1" s="23"/>
      <c r="AJ1" s="19"/>
    </row>
    <row r="2" spans="1:36" s="22" customFormat="1" ht="12" customHeight="1">
      <c r="A2" s="20"/>
      <c r="B2" s="21"/>
      <c r="AI2" s="23"/>
      <c r="AJ2" s="19"/>
    </row>
    <row r="3" spans="1:36" s="22" customFormat="1" ht="12" customHeight="1">
      <c r="A3" s="21" t="s">
        <v>215</v>
      </c>
      <c r="B3" s="21"/>
      <c r="AI3" s="23"/>
      <c r="AJ3" s="19"/>
    </row>
    <row r="4" spans="1:36" ht="12" customHeight="1">
      <c r="A4" s="24" t="s">
        <v>85</v>
      </c>
      <c r="AI4" s="27"/>
      <c r="AJ4" s="27"/>
    </row>
    <row r="5" spans="1:36" s="28" customFormat="1" ht="12" customHeight="1">
      <c r="A5" s="309" t="s">
        <v>46</v>
      </c>
      <c r="B5" s="329"/>
      <c r="C5" s="332" t="s">
        <v>205</v>
      </c>
      <c r="D5" s="333"/>
      <c r="E5" s="333"/>
      <c r="F5" s="333"/>
      <c r="G5" s="333"/>
      <c r="H5" s="333"/>
      <c r="I5" s="333"/>
      <c r="J5" s="333"/>
      <c r="K5" s="332" t="s">
        <v>209</v>
      </c>
      <c r="L5" s="333"/>
      <c r="M5" s="333"/>
      <c r="N5" s="333"/>
      <c r="O5" s="333"/>
      <c r="P5" s="333"/>
      <c r="Q5" s="333"/>
      <c r="R5" s="333"/>
      <c r="S5" s="332" t="s">
        <v>210</v>
      </c>
      <c r="T5" s="333"/>
      <c r="U5" s="333"/>
      <c r="V5" s="333"/>
      <c r="W5" s="333"/>
      <c r="X5" s="333"/>
      <c r="Y5" s="333"/>
      <c r="Z5" s="333"/>
      <c r="AA5" s="332" t="s">
        <v>136</v>
      </c>
      <c r="AB5" s="333"/>
      <c r="AC5" s="333"/>
      <c r="AD5" s="333"/>
      <c r="AE5" s="333"/>
      <c r="AF5" s="333"/>
      <c r="AG5" s="333"/>
      <c r="AH5" s="374"/>
      <c r="AI5" s="308" t="s">
        <v>46</v>
      </c>
      <c r="AJ5" s="309"/>
    </row>
    <row r="6" spans="1:36" s="28" customFormat="1" ht="12" customHeight="1">
      <c r="A6" s="311"/>
      <c r="B6" s="330"/>
      <c r="C6" s="323" t="s">
        <v>214</v>
      </c>
      <c r="D6" s="324"/>
      <c r="E6" s="324"/>
      <c r="F6" s="375"/>
      <c r="G6" s="323" t="s">
        <v>213</v>
      </c>
      <c r="H6" s="324"/>
      <c r="I6" s="324"/>
      <c r="J6" s="324"/>
      <c r="K6" s="323" t="s">
        <v>214</v>
      </c>
      <c r="L6" s="324"/>
      <c r="M6" s="324"/>
      <c r="N6" s="375"/>
      <c r="O6" s="323" t="s">
        <v>213</v>
      </c>
      <c r="P6" s="324"/>
      <c r="Q6" s="324"/>
      <c r="R6" s="324"/>
      <c r="S6" s="323" t="s">
        <v>214</v>
      </c>
      <c r="T6" s="324"/>
      <c r="U6" s="324"/>
      <c r="V6" s="375"/>
      <c r="W6" s="323" t="s">
        <v>213</v>
      </c>
      <c r="X6" s="324"/>
      <c r="Y6" s="324"/>
      <c r="Z6" s="324"/>
      <c r="AA6" s="323" t="s">
        <v>214</v>
      </c>
      <c r="AB6" s="324"/>
      <c r="AC6" s="324"/>
      <c r="AD6" s="375"/>
      <c r="AE6" s="323" t="s">
        <v>213</v>
      </c>
      <c r="AF6" s="324"/>
      <c r="AG6" s="324"/>
      <c r="AH6" s="375"/>
      <c r="AI6" s="310"/>
      <c r="AJ6" s="311"/>
    </row>
    <row r="7" spans="1:36" s="28" customFormat="1" ht="12" customHeight="1">
      <c r="A7" s="311"/>
      <c r="B7" s="330"/>
      <c r="C7" s="323" t="s">
        <v>101</v>
      </c>
      <c r="D7" s="375"/>
      <c r="E7" s="323" t="s">
        <v>102</v>
      </c>
      <c r="F7" s="375"/>
      <c r="G7" s="323" t="s">
        <v>101</v>
      </c>
      <c r="H7" s="375"/>
      <c r="I7" s="323" t="s">
        <v>102</v>
      </c>
      <c r="J7" s="324"/>
      <c r="K7" s="323" t="s">
        <v>101</v>
      </c>
      <c r="L7" s="375"/>
      <c r="M7" s="323" t="s">
        <v>102</v>
      </c>
      <c r="N7" s="375"/>
      <c r="O7" s="323" t="s">
        <v>101</v>
      </c>
      <c r="P7" s="375"/>
      <c r="Q7" s="323" t="s">
        <v>102</v>
      </c>
      <c r="R7" s="324"/>
      <c r="S7" s="323" t="s">
        <v>101</v>
      </c>
      <c r="T7" s="375"/>
      <c r="U7" s="323" t="s">
        <v>102</v>
      </c>
      <c r="V7" s="375"/>
      <c r="W7" s="323" t="s">
        <v>101</v>
      </c>
      <c r="X7" s="375"/>
      <c r="Y7" s="323" t="s">
        <v>102</v>
      </c>
      <c r="Z7" s="324"/>
      <c r="AA7" s="323" t="s">
        <v>101</v>
      </c>
      <c r="AB7" s="375"/>
      <c r="AC7" s="323" t="s">
        <v>102</v>
      </c>
      <c r="AD7" s="375"/>
      <c r="AE7" s="323" t="s">
        <v>101</v>
      </c>
      <c r="AF7" s="375"/>
      <c r="AG7" s="323" t="s">
        <v>102</v>
      </c>
      <c r="AH7" s="375"/>
      <c r="AI7" s="310"/>
      <c r="AJ7" s="311"/>
    </row>
    <row r="8" spans="1:36" s="28" customFormat="1" ht="12" customHeight="1">
      <c r="A8" s="311"/>
      <c r="B8" s="330"/>
      <c r="C8" s="314" t="s">
        <v>74</v>
      </c>
      <c r="D8" s="357" t="s">
        <v>172</v>
      </c>
      <c r="E8" s="314" t="s">
        <v>74</v>
      </c>
      <c r="F8" s="357" t="s">
        <v>172</v>
      </c>
      <c r="G8" s="314" t="s">
        <v>74</v>
      </c>
      <c r="H8" s="357" t="s">
        <v>172</v>
      </c>
      <c r="I8" s="314" t="s">
        <v>74</v>
      </c>
      <c r="J8" s="317" t="s">
        <v>172</v>
      </c>
      <c r="K8" s="314" t="s">
        <v>74</v>
      </c>
      <c r="L8" s="357" t="s">
        <v>172</v>
      </c>
      <c r="M8" s="314" t="s">
        <v>74</v>
      </c>
      <c r="N8" s="357" t="s">
        <v>172</v>
      </c>
      <c r="O8" s="314" t="s">
        <v>74</v>
      </c>
      <c r="P8" s="357" t="s">
        <v>172</v>
      </c>
      <c r="Q8" s="314" t="s">
        <v>74</v>
      </c>
      <c r="R8" s="317" t="s">
        <v>172</v>
      </c>
      <c r="S8" s="314" t="s">
        <v>74</v>
      </c>
      <c r="T8" s="357" t="s">
        <v>172</v>
      </c>
      <c r="U8" s="314" t="s">
        <v>74</v>
      </c>
      <c r="V8" s="357" t="s">
        <v>172</v>
      </c>
      <c r="W8" s="314" t="s">
        <v>74</v>
      </c>
      <c r="X8" s="357" t="s">
        <v>172</v>
      </c>
      <c r="Y8" s="314" t="s">
        <v>74</v>
      </c>
      <c r="Z8" s="317" t="s">
        <v>172</v>
      </c>
      <c r="AA8" s="314" t="s">
        <v>74</v>
      </c>
      <c r="AB8" s="357" t="s">
        <v>172</v>
      </c>
      <c r="AC8" s="314" t="s">
        <v>74</v>
      </c>
      <c r="AD8" s="357" t="s">
        <v>172</v>
      </c>
      <c r="AE8" s="314" t="s">
        <v>74</v>
      </c>
      <c r="AF8" s="357" t="s">
        <v>172</v>
      </c>
      <c r="AG8" s="314" t="s">
        <v>74</v>
      </c>
      <c r="AH8" s="357" t="s">
        <v>172</v>
      </c>
      <c r="AI8" s="310"/>
      <c r="AJ8" s="311"/>
    </row>
    <row r="9" spans="1:36" s="28" customFormat="1" ht="12" customHeight="1">
      <c r="A9" s="311"/>
      <c r="B9" s="330"/>
      <c r="C9" s="315"/>
      <c r="D9" s="358"/>
      <c r="E9" s="315"/>
      <c r="F9" s="358"/>
      <c r="G9" s="315"/>
      <c r="H9" s="358"/>
      <c r="I9" s="315"/>
      <c r="J9" s="325"/>
      <c r="K9" s="315"/>
      <c r="L9" s="358"/>
      <c r="M9" s="315"/>
      <c r="N9" s="358"/>
      <c r="O9" s="315"/>
      <c r="P9" s="358"/>
      <c r="Q9" s="315"/>
      <c r="R9" s="325"/>
      <c r="S9" s="315"/>
      <c r="T9" s="358"/>
      <c r="U9" s="315"/>
      <c r="V9" s="358"/>
      <c r="W9" s="315"/>
      <c r="X9" s="358"/>
      <c r="Y9" s="315"/>
      <c r="Z9" s="325"/>
      <c r="AA9" s="315"/>
      <c r="AB9" s="358"/>
      <c r="AC9" s="315"/>
      <c r="AD9" s="358"/>
      <c r="AE9" s="315"/>
      <c r="AF9" s="358"/>
      <c r="AG9" s="315"/>
      <c r="AH9" s="358"/>
      <c r="AI9" s="310"/>
      <c r="AJ9" s="311"/>
    </row>
    <row r="10" spans="1:36" s="28" customFormat="1" ht="12" customHeight="1">
      <c r="A10" s="311"/>
      <c r="B10" s="330"/>
      <c r="C10" s="315"/>
      <c r="D10" s="358"/>
      <c r="E10" s="315"/>
      <c r="F10" s="358"/>
      <c r="G10" s="315"/>
      <c r="H10" s="358"/>
      <c r="I10" s="315"/>
      <c r="J10" s="325"/>
      <c r="K10" s="315"/>
      <c r="L10" s="358"/>
      <c r="M10" s="315"/>
      <c r="N10" s="358"/>
      <c r="O10" s="315"/>
      <c r="P10" s="358"/>
      <c r="Q10" s="315"/>
      <c r="R10" s="325"/>
      <c r="S10" s="315"/>
      <c r="T10" s="358"/>
      <c r="U10" s="315"/>
      <c r="V10" s="358"/>
      <c r="W10" s="315"/>
      <c r="X10" s="358"/>
      <c r="Y10" s="315"/>
      <c r="Z10" s="325"/>
      <c r="AA10" s="315"/>
      <c r="AB10" s="358"/>
      <c r="AC10" s="315"/>
      <c r="AD10" s="358"/>
      <c r="AE10" s="315"/>
      <c r="AF10" s="358"/>
      <c r="AG10" s="315"/>
      <c r="AH10" s="358"/>
      <c r="AI10" s="310"/>
      <c r="AJ10" s="311"/>
    </row>
    <row r="11" spans="1:36" s="28" customFormat="1" ht="12" customHeight="1">
      <c r="A11" s="313"/>
      <c r="B11" s="331"/>
      <c r="C11" s="316"/>
      <c r="D11" s="359"/>
      <c r="E11" s="316"/>
      <c r="F11" s="359"/>
      <c r="G11" s="316"/>
      <c r="H11" s="359"/>
      <c r="I11" s="316"/>
      <c r="J11" s="370"/>
      <c r="K11" s="316"/>
      <c r="L11" s="359"/>
      <c r="M11" s="316"/>
      <c r="N11" s="359"/>
      <c r="O11" s="316"/>
      <c r="P11" s="359"/>
      <c r="Q11" s="316"/>
      <c r="R11" s="370"/>
      <c r="S11" s="316"/>
      <c r="T11" s="359"/>
      <c r="U11" s="316"/>
      <c r="V11" s="359"/>
      <c r="W11" s="316"/>
      <c r="X11" s="359"/>
      <c r="Y11" s="316"/>
      <c r="Z11" s="370"/>
      <c r="AA11" s="316"/>
      <c r="AB11" s="359"/>
      <c r="AC11" s="316"/>
      <c r="AD11" s="359"/>
      <c r="AE11" s="316"/>
      <c r="AF11" s="359"/>
      <c r="AG11" s="316"/>
      <c r="AH11" s="359"/>
      <c r="AI11" s="312"/>
      <c r="AJ11" s="313"/>
    </row>
    <row r="12" spans="1:36" ht="12" customHeight="1">
      <c r="A12" s="30"/>
      <c r="B12" s="31"/>
      <c r="C12" s="32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76"/>
      <c r="AJ12" s="377"/>
    </row>
    <row r="13" spans="1:36" s="42" customFormat="1" ht="12" customHeight="1">
      <c r="A13" s="36">
        <v>2015</v>
      </c>
      <c r="B13" s="37"/>
      <c r="C13" s="190">
        <v>100</v>
      </c>
      <c r="D13" s="56" t="s">
        <v>124</v>
      </c>
      <c r="E13" s="92">
        <v>100</v>
      </c>
      <c r="F13" s="56">
        <v>8.3000000000000007</v>
      </c>
      <c r="G13" s="92">
        <v>100</v>
      </c>
      <c r="H13" s="56" t="s">
        <v>124</v>
      </c>
      <c r="I13" s="92">
        <v>100</v>
      </c>
      <c r="J13" s="56">
        <v>0.3</v>
      </c>
      <c r="K13" s="92">
        <v>100</v>
      </c>
      <c r="L13" s="56" t="s">
        <v>124</v>
      </c>
      <c r="M13" s="92">
        <v>100</v>
      </c>
      <c r="N13" s="56">
        <v>-1.3</v>
      </c>
      <c r="O13" s="92">
        <v>100</v>
      </c>
      <c r="P13" s="56" t="s">
        <v>124</v>
      </c>
      <c r="Q13" s="92">
        <v>100</v>
      </c>
      <c r="R13" s="56">
        <v>0.6</v>
      </c>
      <c r="S13" s="92">
        <v>100</v>
      </c>
      <c r="T13" s="56" t="s">
        <v>124</v>
      </c>
      <c r="U13" s="92">
        <v>100</v>
      </c>
      <c r="V13" s="56">
        <v>3.7</v>
      </c>
      <c r="W13" s="92">
        <v>100</v>
      </c>
      <c r="X13" s="56" t="s">
        <v>124</v>
      </c>
      <c r="Y13" s="92">
        <v>100</v>
      </c>
      <c r="Z13" s="56">
        <v>1</v>
      </c>
      <c r="AA13" s="92">
        <v>100</v>
      </c>
      <c r="AB13" s="56" t="s">
        <v>124</v>
      </c>
      <c r="AC13" s="92">
        <v>100</v>
      </c>
      <c r="AD13" s="56">
        <v>3.2</v>
      </c>
      <c r="AE13" s="92">
        <v>100</v>
      </c>
      <c r="AF13" s="56" t="s">
        <v>124</v>
      </c>
      <c r="AG13" s="92">
        <v>100</v>
      </c>
      <c r="AH13" s="160">
        <v>1.7</v>
      </c>
      <c r="AI13" s="40">
        <v>2015</v>
      </c>
      <c r="AJ13" s="41"/>
    </row>
    <row r="14" spans="1:36" s="42" customFormat="1" ht="12" customHeight="1">
      <c r="A14" s="36">
        <v>2016</v>
      </c>
      <c r="B14" s="37"/>
      <c r="C14" s="188">
        <v>107.8</v>
      </c>
      <c r="D14" s="39">
        <v>7.8</v>
      </c>
      <c r="E14" s="57">
        <v>106.7</v>
      </c>
      <c r="F14" s="56">
        <v>6.7</v>
      </c>
      <c r="G14" s="38">
        <v>101.5</v>
      </c>
      <c r="H14" s="39">
        <v>1.5</v>
      </c>
      <c r="I14" s="57">
        <v>101.9</v>
      </c>
      <c r="J14" s="56">
        <v>1.9</v>
      </c>
      <c r="K14" s="38">
        <v>99.6</v>
      </c>
      <c r="L14" s="39">
        <v>-0.4</v>
      </c>
      <c r="M14" s="57">
        <v>99.1</v>
      </c>
      <c r="N14" s="56">
        <v>-0.9</v>
      </c>
      <c r="O14" s="38">
        <v>99.4</v>
      </c>
      <c r="P14" s="39">
        <v>-0.6</v>
      </c>
      <c r="Q14" s="57">
        <v>100.4</v>
      </c>
      <c r="R14" s="56">
        <v>0.4</v>
      </c>
      <c r="S14" s="38">
        <v>103.4</v>
      </c>
      <c r="T14" s="39">
        <v>3.4</v>
      </c>
      <c r="U14" s="57">
        <v>102.9</v>
      </c>
      <c r="V14" s="56">
        <v>2.9</v>
      </c>
      <c r="W14" s="38">
        <v>101.5</v>
      </c>
      <c r="X14" s="39">
        <v>1.5</v>
      </c>
      <c r="Y14" s="57">
        <v>100.8</v>
      </c>
      <c r="Z14" s="56">
        <v>0.8</v>
      </c>
      <c r="AA14" s="38">
        <v>104.3</v>
      </c>
      <c r="AB14" s="39">
        <v>4.3</v>
      </c>
      <c r="AC14" s="57">
        <v>102.9</v>
      </c>
      <c r="AD14" s="56">
        <v>2.9</v>
      </c>
      <c r="AE14" s="38">
        <v>102.5</v>
      </c>
      <c r="AF14" s="39">
        <v>2.5</v>
      </c>
      <c r="AG14" s="57">
        <v>100.3</v>
      </c>
      <c r="AH14" s="160">
        <v>0.3</v>
      </c>
      <c r="AI14" s="40">
        <v>2016</v>
      </c>
      <c r="AJ14" s="41"/>
    </row>
    <row r="15" spans="1:36" s="42" customFormat="1" ht="12" customHeight="1">
      <c r="A15" s="36">
        <v>2017</v>
      </c>
      <c r="B15" s="37"/>
      <c r="C15" s="188">
        <v>112.6</v>
      </c>
      <c r="D15" s="39">
        <v>4.5</v>
      </c>
      <c r="E15" s="57">
        <v>112.6</v>
      </c>
      <c r="F15" s="56">
        <v>5.5</v>
      </c>
      <c r="G15" s="38">
        <v>104.1</v>
      </c>
      <c r="H15" s="39">
        <v>2.6</v>
      </c>
      <c r="I15" s="57">
        <v>104.7</v>
      </c>
      <c r="J15" s="56">
        <v>2.7</v>
      </c>
      <c r="K15" s="38">
        <v>103.8</v>
      </c>
      <c r="L15" s="39">
        <v>4.2</v>
      </c>
      <c r="M15" s="57">
        <v>106.9</v>
      </c>
      <c r="N15" s="56">
        <v>7.9</v>
      </c>
      <c r="O15" s="38">
        <v>100.8</v>
      </c>
      <c r="P15" s="39">
        <v>1.4</v>
      </c>
      <c r="Q15" s="57">
        <v>102.6</v>
      </c>
      <c r="R15" s="56">
        <v>2.2000000000000002</v>
      </c>
      <c r="S15" s="38">
        <v>107.3</v>
      </c>
      <c r="T15" s="39">
        <v>3.8</v>
      </c>
      <c r="U15" s="57">
        <v>107.3</v>
      </c>
      <c r="V15" s="56">
        <v>4.3</v>
      </c>
      <c r="W15" s="38">
        <v>102.2</v>
      </c>
      <c r="X15" s="39">
        <v>0.7</v>
      </c>
      <c r="Y15" s="57">
        <v>102.3</v>
      </c>
      <c r="Z15" s="56">
        <v>1.5</v>
      </c>
      <c r="AA15" s="38">
        <v>107.8</v>
      </c>
      <c r="AB15" s="39">
        <v>3.4</v>
      </c>
      <c r="AC15" s="57">
        <v>106.6</v>
      </c>
      <c r="AD15" s="56">
        <v>3.6</v>
      </c>
      <c r="AE15" s="38">
        <v>104.9</v>
      </c>
      <c r="AF15" s="39">
        <v>2.2999999999999998</v>
      </c>
      <c r="AG15" s="57">
        <v>102.3</v>
      </c>
      <c r="AH15" s="160">
        <v>2</v>
      </c>
      <c r="AI15" s="40">
        <v>2017</v>
      </c>
      <c r="AJ15" s="41"/>
    </row>
    <row r="16" spans="1:36" s="42" customFormat="1" ht="12" customHeight="1">
      <c r="A16" s="36">
        <v>2018</v>
      </c>
      <c r="B16" s="37"/>
      <c r="C16" s="188">
        <v>116.1</v>
      </c>
      <c r="D16" s="39">
        <v>3.1</v>
      </c>
      <c r="E16" s="57">
        <v>116.1</v>
      </c>
      <c r="F16" s="56">
        <v>3.1</v>
      </c>
      <c r="G16" s="38">
        <v>106.3</v>
      </c>
      <c r="H16" s="39">
        <v>2.1</v>
      </c>
      <c r="I16" s="57">
        <v>106.5</v>
      </c>
      <c r="J16" s="56">
        <v>1.7</v>
      </c>
      <c r="K16" s="38">
        <v>107.5</v>
      </c>
      <c r="L16" s="39">
        <v>3.6</v>
      </c>
      <c r="M16" s="57">
        <v>110.8</v>
      </c>
      <c r="N16" s="56">
        <v>3.6</v>
      </c>
      <c r="O16" s="38">
        <v>101.8</v>
      </c>
      <c r="P16" s="39">
        <v>1</v>
      </c>
      <c r="Q16" s="57">
        <v>104.1</v>
      </c>
      <c r="R16" s="56">
        <v>1.5</v>
      </c>
      <c r="S16" s="38">
        <v>110.4</v>
      </c>
      <c r="T16" s="39">
        <v>2.9</v>
      </c>
      <c r="U16" s="57">
        <v>110.6</v>
      </c>
      <c r="V16" s="56">
        <v>3.1</v>
      </c>
      <c r="W16" s="38">
        <v>102.6</v>
      </c>
      <c r="X16" s="39">
        <v>0.4</v>
      </c>
      <c r="Y16" s="57">
        <v>103.6</v>
      </c>
      <c r="Z16" s="56">
        <v>1.3</v>
      </c>
      <c r="AA16" s="38">
        <v>111.3</v>
      </c>
      <c r="AB16" s="39">
        <v>3.2</v>
      </c>
      <c r="AC16" s="57">
        <v>110.4</v>
      </c>
      <c r="AD16" s="56">
        <v>3.6</v>
      </c>
      <c r="AE16" s="38">
        <v>105.6</v>
      </c>
      <c r="AF16" s="39">
        <v>0.7</v>
      </c>
      <c r="AG16" s="57">
        <v>103.1</v>
      </c>
      <c r="AH16" s="160">
        <v>0.8</v>
      </c>
      <c r="AI16" s="40">
        <v>2018</v>
      </c>
      <c r="AJ16" s="41"/>
    </row>
    <row r="17" spans="1:36" s="42" customFormat="1" ht="12" customHeight="1">
      <c r="A17" s="36"/>
      <c r="B17" s="37"/>
      <c r="C17" s="55"/>
      <c r="D17" s="56"/>
      <c r="E17" s="57"/>
      <c r="F17" s="56"/>
      <c r="G17" s="57"/>
      <c r="H17" s="56"/>
      <c r="I17" s="57"/>
      <c r="J17" s="56"/>
      <c r="K17" s="57"/>
      <c r="L17" s="56"/>
      <c r="M17" s="57"/>
      <c r="N17" s="56"/>
      <c r="O17" s="57"/>
      <c r="P17" s="56"/>
      <c r="Q17" s="57"/>
      <c r="R17" s="56"/>
      <c r="S17" s="57"/>
      <c r="T17" s="56"/>
      <c r="U17" s="57"/>
      <c r="V17" s="56"/>
      <c r="W17" s="57"/>
      <c r="X17" s="56"/>
      <c r="Y17" s="57"/>
      <c r="Z17" s="56"/>
      <c r="AA17" s="57"/>
      <c r="AB17" s="56"/>
      <c r="AC17" s="57"/>
      <c r="AD17" s="56"/>
      <c r="AE17" s="57"/>
      <c r="AF17" s="56"/>
      <c r="AG17" s="57"/>
      <c r="AH17" s="160"/>
      <c r="AI17" s="40"/>
      <c r="AJ17" s="41"/>
    </row>
    <row r="18" spans="1:36" s="42" customFormat="1" ht="12" customHeight="1">
      <c r="A18" s="36">
        <v>2019</v>
      </c>
      <c r="B18" s="37"/>
      <c r="C18" s="188">
        <v>119.6</v>
      </c>
      <c r="D18" s="39">
        <v>3</v>
      </c>
      <c r="E18" s="57">
        <v>122.6</v>
      </c>
      <c r="F18" s="56">
        <v>5.6</v>
      </c>
      <c r="G18" s="38">
        <v>108.6</v>
      </c>
      <c r="H18" s="39">
        <v>2.2000000000000002</v>
      </c>
      <c r="I18" s="57">
        <v>108</v>
      </c>
      <c r="J18" s="56">
        <v>1.4</v>
      </c>
      <c r="K18" s="38">
        <v>110.3</v>
      </c>
      <c r="L18" s="39">
        <v>2.6</v>
      </c>
      <c r="M18" s="57">
        <v>112.6</v>
      </c>
      <c r="N18" s="56">
        <v>1.6</v>
      </c>
      <c r="O18" s="38">
        <v>102.7</v>
      </c>
      <c r="P18" s="39">
        <v>0.9</v>
      </c>
      <c r="Q18" s="57">
        <v>105.6</v>
      </c>
      <c r="R18" s="56">
        <v>1.4</v>
      </c>
      <c r="S18" s="38">
        <v>113.6</v>
      </c>
      <c r="T18" s="39">
        <v>2.9</v>
      </c>
      <c r="U18" s="57">
        <v>114.8</v>
      </c>
      <c r="V18" s="56">
        <v>3.8</v>
      </c>
      <c r="W18" s="38">
        <v>103.6</v>
      </c>
      <c r="X18" s="39">
        <v>1</v>
      </c>
      <c r="Y18" s="57">
        <v>104.5</v>
      </c>
      <c r="Z18" s="56">
        <v>0.9</v>
      </c>
      <c r="AA18" s="38">
        <v>115.5</v>
      </c>
      <c r="AB18" s="39">
        <v>3.8</v>
      </c>
      <c r="AC18" s="57">
        <v>114</v>
      </c>
      <c r="AD18" s="56">
        <v>3.3</v>
      </c>
      <c r="AE18" s="38">
        <v>108.8</v>
      </c>
      <c r="AF18" s="39">
        <v>3</v>
      </c>
      <c r="AG18" s="57">
        <v>104.6</v>
      </c>
      <c r="AH18" s="160">
        <v>1.5</v>
      </c>
      <c r="AI18" s="40">
        <v>2019</v>
      </c>
      <c r="AJ18" s="41"/>
    </row>
    <row r="19" spans="1:36" s="49" customFormat="1" ht="12" customHeight="1">
      <c r="A19" s="43" t="s">
        <v>90</v>
      </c>
      <c r="B19" s="44"/>
      <c r="C19" s="189">
        <v>110.7</v>
      </c>
      <c r="D19" s="45">
        <v>0.6</v>
      </c>
      <c r="E19" s="54">
        <v>117.5</v>
      </c>
      <c r="F19" s="53">
        <v>5.4</v>
      </c>
      <c r="G19" s="46">
        <v>107.8</v>
      </c>
      <c r="H19" s="45">
        <v>2.2999999999999998</v>
      </c>
      <c r="I19" s="54">
        <v>107.3</v>
      </c>
      <c r="J19" s="53">
        <v>1.6</v>
      </c>
      <c r="K19" s="46">
        <v>101.9</v>
      </c>
      <c r="L19" s="45">
        <v>2.7</v>
      </c>
      <c r="M19" s="54">
        <v>109.7</v>
      </c>
      <c r="N19" s="53">
        <v>4.0999999999999996</v>
      </c>
      <c r="O19" s="46">
        <v>102.4</v>
      </c>
      <c r="P19" s="45">
        <v>1.6</v>
      </c>
      <c r="Q19" s="54">
        <v>105.2</v>
      </c>
      <c r="R19" s="53">
        <v>2</v>
      </c>
      <c r="S19" s="46">
        <v>104.7</v>
      </c>
      <c r="T19" s="45">
        <v>1.4</v>
      </c>
      <c r="U19" s="54">
        <v>106.5</v>
      </c>
      <c r="V19" s="53">
        <v>3.2</v>
      </c>
      <c r="W19" s="46">
        <v>102.7</v>
      </c>
      <c r="X19" s="45">
        <v>1</v>
      </c>
      <c r="Y19" s="54">
        <v>103.8</v>
      </c>
      <c r="Z19" s="53">
        <v>1.2</v>
      </c>
      <c r="AA19" s="46">
        <v>93.5</v>
      </c>
      <c r="AB19" s="45">
        <v>0.3</v>
      </c>
      <c r="AC19" s="54">
        <v>97.7</v>
      </c>
      <c r="AD19" s="53">
        <v>4.7</v>
      </c>
      <c r="AE19" s="46">
        <v>102.2</v>
      </c>
      <c r="AF19" s="45">
        <v>0.2</v>
      </c>
      <c r="AG19" s="54">
        <v>100.2</v>
      </c>
      <c r="AH19" s="162">
        <v>1.6</v>
      </c>
      <c r="AI19" s="47" t="s">
        <v>90</v>
      </c>
      <c r="AJ19" s="48"/>
    </row>
    <row r="20" spans="1:36" s="49" customFormat="1" ht="12" customHeight="1">
      <c r="A20" s="43" t="s">
        <v>91</v>
      </c>
      <c r="B20" s="44"/>
      <c r="C20" s="189">
        <v>126.7</v>
      </c>
      <c r="D20" s="45">
        <v>0.8</v>
      </c>
      <c r="E20" s="54">
        <v>127.5</v>
      </c>
      <c r="F20" s="53">
        <v>3.2</v>
      </c>
      <c r="G20" s="46">
        <v>107.8</v>
      </c>
      <c r="H20" s="45">
        <v>2.1</v>
      </c>
      <c r="I20" s="54">
        <v>107.3</v>
      </c>
      <c r="J20" s="53">
        <v>1.6</v>
      </c>
      <c r="K20" s="46">
        <v>111.1</v>
      </c>
      <c r="L20" s="45">
        <v>0.9</v>
      </c>
      <c r="M20" s="54">
        <v>113</v>
      </c>
      <c r="N20" s="53">
        <v>1.5</v>
      </c>
      <c r="O20" s="46">
        <v>102.4</v>
      </c>
      <c r="P20" s="45">
        <v>1</v>
      </c>
      <c r="Q20" s="54">
        <v>105.3</v>
      </c>
      <c r="R20" s="53">
        <v>1.5</v>
      </c>
      <c r="S20" s="46">
        <v>113.9</v>
      </c>
      <c r="T20" s="45">
        <v>2.6</v>
      </c>
      <c r="U20" s="54">
        <v>115</v>
      </c>
      <c r="V20" s="53">
        <v>3.8</v>
      </c>
      <c r="W20" s="46">
        <v>103.1</v>
      </c>
      <c r="X20" s="45">
        <v>0.9</v>
      </c>
      <c r="Y20" s="54">
        <v>104.3</v>
      </c>
      <c r="Z20" s="53">
        <v>1</v>
      </c>
      <c r="AA20" s="46">
        <v>119.9</v>
      </c>
      <c r="AB20" s="45">
        <v>3.7</v>
      </c>
      <c r="AC20" s="54">
        <v>117.4</v>
      </c>
      <c r="AD20" s="53">
        <v>3</v>
      </c>
      <c r="AE20" s="46">
        <v>110.6</v>
      </c>
      <c r="AF20" s="45">
        <v>4.4000000000000004</v>
      </c>
      <c r="AG20" s="54">
        <v>105.7</v>
      </c>
      <c r="AH20" s="162">
        <v>1.1000000000000001</v>
      </c>
      <c r="AI20" s="47" t="s">
        <v>91</v>
      </c>
      <c r="AJ20" s="48"/>
    </row>
    <row r="21" spans="1:36" s="49" customFormat="1" ht="12" customHeight="1">
      <c r="A21" s="43" t="s">
        <v>92</v>
      </c>
      <c r="B21" s="44"/>
      <c r="C21" s="189">
        <v>119.5</v>
      </c>
      <c r="D21" s="45">
        <v>6.2</v>
      </c>
      <c r="E21" s="54">
        <v>122</v>
      </c>
      <c r="F21" s="53">
        <v>8.8000000000000007</v>
      </c>
      <c r="G21" s="46">
        <v>108.7</v>
      </c>
      <c r="H21" s="45">
        <v>1.8</v>
      </c>
      <c r="I21" s="54">
        <v>108.3</v>
      </c>
      <c r="J21" s="53">
        <v>1.4</v>
      </c>
      <c r="K21" s="46">
        <v>113.8</v>
      </c>
      <c r="L21" s="45">
        <v>4.2</v>
      </c>
      <c r="M21" s="54">
        <v>113.3</v>
      </c>
      <c r="N21" s="53">
        <v>2.1</v>
      </c>
      <c r="O21" s="46">
        <v>103</v>
      </c>
      <c r="P21" s="45">
        <v>0.7</v>
      </c>
      <c r="Q21" s="54">
        <v>105.9</v>
      </c>
      <c r="R21" s="53">
        <v>1.3</v>
      </c>
      <c r="S21" s="46">
        <v>111</v>
      </c>
      <c r="T21" s="45">
        <v>3.9</v>
      </c>
      <c r="U21" s="54">
        <v>113</v>
      </c>
      <c r="V21" s="53">
        <v>5.0999999999999996</v>
      </c>
      <c r="W21" s="46">
        <v>103.8</v>
      </c>
      <c r="X21" s="45">
        <v>1.2</v>
      </c>
      <c r="Y21" s="54">
        <v>104.5</v>
      </c>
      <c r="Z21" s="53">
        <v>0.8</v>
      </c>
      <c r="AA21" s="46">
        <v>123.9</v>
      </c>
      <c r="AB21" s="45">
        <v>9.6</v>
      </c>
      <c r="AC21" s="54">
        <v>123.9</v>
      </c>
      <c r="AD21" s="53">
        <v>2</v>
      </c>
      <c r="AE21" s="46">
        <v>112</v>
      </c>
      <c r="AF21" s="45">
        <v>5.3</v>
      </c>
      <c r="AG21" s="54">
        <v>107.9</v>
      </c>
      <c r="AH21" s="162">
        <v>1.4</v>
      </c>
      <c r="AI21" s="47" t="s">
        <v>92</v>
      </c>
      <c r="AJ21" s="48"/>
    </row>
    <row r="22" spans="1:36" s="49" customFormat="1" ht="12" customHeight="1">
      <c r="A22" s="43" t="s">
        <v>93</v>
      </c>
      <c r="B22" s="44"/>
      <c r="C22" s="189">
        <v>121.6</v>
      </c>
      <c r="D22" s="45">
        <v>4.8</v>
      </c>
      <c r="E22" s="54">
        <v>123.3</v>
      </c>
      <c r="F22" s="53">
        <v>5.0999999999999996</v>
      </c>
      <c r="G22" s="46">
        <v>109.9</v>
      </c>
      <c r="H22" s="45">
        <v>2.2000000000000002</v>
      </c>
      <c r="I22" s="54">
        <v>109.3</v>
      </c>
      <c r="J22" s="53">
        <v>1.2</v>
      </c>
      <c r="K22" s="46">
        <v>114.5</v>
      </c>
      <c r="L22" s="45">
        <v>2.8</v>
      </c>
      <c r="M22" s="54">
        <v>114.6</v>
      </c>
      <c r="N22" s="53">
        <v>-0.6</v>
      </c>
      <c r="O22" s="46">
        <v>102.8</v>
      </c>
      <c r="P22" s="45">
        <v>0.1</v>
      </c>
      <c r="Q22" s="54">
        <v>106</v>
      </c>
      <c r="R22" s="53">
        <v>1</v>
      </c>
      <c r="S22" s="46">
        <v>124.7</v>
      </c>
      <c r="T22" s="45">
        <v>3.7</v>
      </c>
      <c r="U22" s="54">
        <v>124.7</v>
      </c>
      <c r="V22" s="53">
        <v>3.1</v>
      </c>
      <c r="W22" s="46">
        <v>105</v>
      </c>
      <c r="X22" s="45">
        <v>1.1000000000000001</v>
      </c>
      <c r="Y22" s="54">
        <v>105.4</v>
      </c>
      <c r="Z22" s="53">
        <v>0.7</v>
      </c>
      <c r="AA22" s="46">
        <v>124.8</v>
      </c>
      <c r="AB22" s="45">
        <v>1.4</v>
      </c>
      <c r="AC22" s="54">
        <v>117.1</v>
      </c>
      <c r="AD22" s="53">
        <v>3.7</v>
      </c>
      <c r="AE22" s="46">
        <v>110.6</v>
      </c>
      <c r="AF22" s="45">
        <v>2.2999999999999998</v>
      </c>
      <c r="AG22" s="54">
        <v>104.4</v>
      </c>
      <c r="AH22" s="162">
        <v>1.5</v>
      </c>
      <c r="AI22" s="47" t="s">
        <v>93</v>
      </c>
      <c r="AJ22" s="48"/>
    </row>
    <row r="23" spans="1:36" s="49" customFormat="1" ht="12" customHeight="1">
      <c r="A23" s="43"/>
      <c r="B23" s="50"/>
      <c r="C23" s="52"/>
      <c r="D23" s="53"/>
      <c r="E23" s="54"/>
      <c r="F23" s="53"/>
      <c r="G23" s="54"/>
      <c r="H23" s="53"/>
      <c r="I23" s="54"/>
      <c r="J23" s="53"/>
      <c r="K23" s="54"/>
      <c r="L23" s="53"/>
      <c r="M23" s="54"/>
      <c r="N23" s="53"/>
      <c r="O23" s="54"/>
      <c r="P23" s="53"/>
      <c r="Q23" s="54"/>
      <c r="R23" s="53"/>
      <c r="S23" s="54"/>
      <c r="T23" s="53"/>
      <c r="U23" s="54"/>
      <c r="V23" s="53"/>
      <c r="W23" s="54"/>
      <c r="X23" s="53"/>
      <c r="Y23" s="54"/>
      <c r="Z23" s="53"/>
      <c r="AA23" s="54"/>
      <c r="AB23" s="53"/>
      <c r="AC23" s="54"/>
      <c r="AD23" s="53"/>
      <c r="AE23" s="54"/>
      <c r="AF23" s="53"/>
      <c r="AG23" s="54"/>
      <c r="AH23" s="162"/>
      <c r="AI23" s="51"/>
      <c r="AJ23" s="48"/>
    </row>
    <row r="24" spans="1:36" s="49" customFormat="1" ht="12" customHeight="1">
      <c r="A24" s="43" t="s">
        <v>47</v>
      </c>
      <c r="B24" s="50"/>
      <c r="C24" s="189">
        <v>98.9</v>
      </c>
      <c r="D24" s="45">
        <v>-2.7</v>
      </c>
      <c r="E24" s="54">
        <v>108.2</v>
      </c>
      <c r="F24" s="53">
        <v>3.9</v>
      </c>
      <c r="G24" s="46">
        <v>107.9</v>
      </c>
      <c r="H24" s="45">
        <v>2.2999999999999998</v>
      </c>
      <c r="I24" s="54">
        <v>107.3</v>
      </c>
      <c r="J24" s="53">
        <v>1.6</v>
      </c>
      <c r="K24" s="46">
        <v>98.4</v>
      </c>
      <c r="L24" s="45">
        <v>1.2</v>
      </c>
      <c r="M24" s="54">
        <v>107.7</v>
      </c>
      <c r="N24" s="53">
        <v>4.9000000000000004</v>
      </c>
      <c r="O24" s="46">
        <v>102.4</v>
      </c>
      <c r="P24" s="45">
        <v>1.8</v>
      </c>
      <c r="Q24" s="54">
        <v>105.1</v>
      </c>
      <c r="R24" s="53">
        <v>2</v>
      </c>
      <c r="S24" s="46">
        <v>103.4</v>
      </c>
      <c r="T24" s="45">
        <v>2.7</v>
      </c>
      <c r="U24" s="54">
        <v>105.3</v>
      </c>
      <c r="V24" s="53">
        <v>4.7</v>
      </c>
      <c r="W24" s="46">
        <v>102.5</v>
      </c>
      <c r="X24" s="45">
        <v>0.7</v>
      </c>
      <c r="Y24" s="54">
        <v>103.9</v>
      </c>
      <c r="Z24" s="53">
        <v>1.3</v>
      </c>
      <c r="AA24" s="46">
        <v>89.9</v>
      </c>
      <c r="AB24" s="45">
        <v>0.2</v>
      </c>
      <c r="AC24" s="54">
        <v>91.9</v>
      </c>
      <c r="AD24" s="53">
        <v>2.6</v>
      </c>
      <c r="AE24" s="46">
        <v>100.8</v>
      </c>
      <c r="AF24" s="45">
        <v>-1</v>
      </c>
      <c r="AG24" s="54">
        <v>99.1</v>
      </c>
      <c r="AH24" s="162">
        <v>1.2</v>
      </c>
      <c r="AI24" s="51" t="s">
        <v>47</v>
      </c>
      <c r="AJ24" s="48"/>
    </row>
    <row r="25" spans="1:36" s="49" customFormat="1" ht="12" customHeight="1">
      <c r="A25" s="43" t="s">
        <v>49</v>
      </c>
      <c r="B25" s="50"/>
      <c r="C25" s="189">
        <v>104.5</v>
      </c>
      <c r="D25" s="45">
        <v>1</v>
      </c>
      <c r="E25" s="54">
        <v>112.6</v>
      </c>
      <c r="F25" s="53">
        <v>7.2</v>
      </c>
      <c r="G25" s="46">
        <v>107.8</v>
      </c>
      <c r="H25" s="45">
        <v>2.2999999999999998</v>
      </c>
      <c r="I25" s="54">
        <v>107.2</v>
      </c>
      <c r="J25" s="53">
        <v>1.6</v>
      </c>
      <c r="K25" s="46">
        <v>96.1</v>
      </c>
      <c r="L25" s="45">
        <v>3</v>
      </c>
      <c r="M25" s="54">
        <v>105.8</v>
      </c>
      <c r="N25" s="53">
        <v>5.7</v>
      </c>
      <c r="O25" s="46">
        <v>102.4</v>
      </c>
      <c r="P25" s="45">
        <v>1.6</v>
      </c>
      <c r="Q25" s="54">
        <v>105.1</v>
      </c>
      <c r="R25" s="53">
        <v>1.9</v>
      </c>
      <c r="S25" s="46">
        <v>98.6</v>
      </c>
      <c r="T25" s="45">
        <v>4.2</v>
      </c>
      <c r="U25" s="54">
        <v>101.1</v>
      </c>
      <c r="V25" s="53">
        <v>6</v>
      </c>
      <c r="W25" s="46">
        <v>102.7</v>
      </c>
      <c r="X25" s="45">
        <v>1.2</v>
      </c>
      <c r="Y25" s="54">
        <v>103.6</v>
      </c>
      <c r="Z25" s="53">
        <v>1.2</v>
      </c>
      <c r="AA25" s="46">
        <v>90.8</v>
      </c>
      <c r="AB25" s="45">
        <v>1.9</v>
      </c>
      <c r="AC25" s="54">
        <v>94.1</v>
      </c>
      <c r="AD25" s="53">
        <v>6.1</v>
      </c>
      <c r="AE25" s="46">
        <v>102.6</v>
      </c>
      <c r="AF25" s="45">
        <v>1.2</v>
      </c>
      <c r="AG25" s="54">
        <v>99.8</v>
      </c>
      <c r="AH25" s="162">
        <v>2.1</v>
      </c>
      <c r="AI25" s="51" t="s">
        <v>49</v>
      </c>
      <c r="AJ25" s="48"/>
    </row>
    <row r="26" spans="1:36" s="49" customFormat="1" ht="12" customHeight="1">
      <c r="A26" s="43" t="s">
        <v>51</v>
      </c>
      <c r="B26" s="50"/>
      <c r="C26" s="189">
        <v>128.69999999999999</v>
      </c>
      <c r="D26" s="45">
        <v>3</v>
      </c>
      <c r="E26" s="54">
        <v>131.6</v>
      </c>
      <c r="F26" s="53">
        <v>5</v>
      </c>
      <c r="G26" s="46">
        <v>107.8</v>
      </c>
      <c r="H26" s="45">
        <v>2.4</v>
      </c>
      <c r="I26" s="54">
        <v>107.3</v>
      </c>
      <c r="J26" s="53">
        <v>1.7</v>
      </c>
      <c r="K26" s="46">
        <v>111.1</v>
      </c>
      <c r="L26" s="45">
        <v>3.8</v>
      </c>
      <c r="M26" s="54">
        <v>115.7</v>
      </c>
      <c r="N26" s="53">
        <v>2.1</v>
      </c>
      <c r="O26" s="46">
        <v>102.4</v>
      </c>
      <c r="P26" s="45">
        <v>1.4</v>
      </c>
      <c r="Q26" s="54">
        <v>105.4</v>
      </c>
      <c r="R26" s="53">
        <v>1.9</v>
      </c>
      <c r="S26" s="46">
        <v>112.2</v>
      </c>
      <c r="T26" s="45">
        <v>-2.2000000000000002</v>
      </c>
      <c r="U26" s="54">
        <v>113.1</v>
      </c>
      <c r="V26" s="53">
        <v>-0.5</v>
      </c>
      <c r="W26" s="46">
        <v>102.9</v>
      </c>
      <c r="X26" s="45">
        <v>1</v>
      </c>
      <c r="Y26" s="54">
        <v>103.9</v>
      </c>
      <c r="Z26" s="53">
        <v>1</v>
      </c>
      <c r="AA26" s="46">
        <v>99.9</v>
      </c>
      <c r="AB26" s="45">
        <v>-1.2</v>
      </c>
      <c r="AC26" s="54">
        <v>107.2</v>
      </c>
      <c r="AD26" s="53">
        <v>5.6</v>
      </c>
      <c r="AE26" s="46">
        <v>103.1</v>
      </c>
      <c r="AF26" s="45">
        <v>0.5</v>
      </c>
      <c r="AG26" s="54">
        <v>101.7</v>
      </c>
      <c r="AH26" s="162">
        <v>1.6</v>
      </c>
      <c r="AI26" s="51" t="s">
        <v>51</v>
      </c>
      <c r="AJ26" s="48"/>
    </row>
    <row r="27" spans="1:36" s="49" customFormat="1" ht="12" customHeight="1">
      <c r="A27" s="43" t="s">
        <v>53</v>
      </c>
      <c r="B27" s="50"/>
      <c r="C27" s="189">
        <v>127.8</v>
      </c>
      <c r="D27" s="45">
        <v>2.2000000000000002</v>
      </c>
      <c r="E27" s="54">
        <v>128.19999999999999</v>
      </c>
      <c r="F27" s="53">
        <v>4.8</v>
      </c>
      <c r="G27" s="46">
        <v>108</v>
      </c>
      <c r="H27" s="45">
        <v>2.2999999999999998</v>
      </c>
      <c r="I27" s="54">
        <v>107.3</v>
      </c>
      <c r="J27" s="53">
        <v>1.5</v>
      </c>
      <c r="K27" s="46">
        <v>112.2</v>
      </c>
      <c r="L27" s="45">
        <v>4.5</v>
      </c>
      <c r="M27" s="54">
        <v>115.2</v>
      </c>
      <c r="N27" s="53">
        <v>6.2</v>
      </c>
      <c r="O27" s="46">
        <v>102.4</v>
      </c>
      <c r="P27" s="45">
        <v>1.1000000000000001</v>
      </c>
      <c r="Q27" s="54">
        <v>105.4</v>
      </c>
      <c r="R27" s="53">
        <v>1.7</v>
      </c>
      <c r="S27" s="46">
        <v>116.4</v>
      </c>
      <c r="T27" s="45">
        <v>6.7</v>
      </c>
      <c r="U27" s="54">
        <v>117.4</v>
      </c>
      <c r="V27" s="53">
        <v>7</v>
      </c>
      <c r="W27" s="46">
        <v>103.1</v>
      </c>
      <c r="X27" s="45">
        <v>1</v>
      </c>
      <c r="Y27" s="54">
        <v>104.2</v>
      </c>
      <c r="Z27" s="53">
        <v>1</v>
      </c>
      <c r="AA27" s="46">
        <v>110</v>
      </c>
      <c r="AB27" s="45">
        <v>1.1000000000000001</v>
      </c>
      <c r="AC27" s="54">
        <v>109.8</v>
      </c>
      <c r="AD27" s="53">
        <v>1.3</v>
      </c>
      <c r="AE27" s="46">
        <v>108.3</v>
      </c>
      <c r="AF27" s="45">
        <v>3.2</v>
      </c>
      <c r="AG27" s="54">
        <v>104.2</v>
      </c>
      <c r="AH27" s="162">
        <v>1.8</v>
      </c>
      <c r="AI27" s="51" t="s">
        <v>53</v>
      </c>
      <c r="AJ27" s="48"/>
    </row>
    <row r="28" spans="1:36" s="49" customFormat="1" ht="12" customHeight="1">
      <c r="A28" s="43" t="s">
        <v>55</v>
      </c>
      <c r="B28" s="50"/>
      <c r="C28" s="189">
        <v>131.4</v>
      </c>
      <c r="D28" s="45">
        <v>6.4</v>
      </c>
      <c r="E28" s="54">
        <v>133.5</v>
      </c>
      <c r="F28" s="53">
        <v>10.7</v>
      </c>
      <c r="G28" s="46">
        <v>107.8</v>
      </c>
      <c r="H28" s="45">
        <v>2.1</v>
      </c>
      <c r="I28" s="54">
        <v>107.4</v>
      </c>
      <c r="J28" s="53">
        <v>1.6</v>
      </c>
      <c r="K28" s="46">
        <v>112.7</v>
      </c>
      <c r="L28" s="45">
        <v>2.5</v>
      </c>
      <c r="M28" s="54">
        <v>115.6</v>
      </c>
      <c r="N28" s="53">
        <v>5</v>
      </c>
      <c r="O28" s="46">
        <v>102.4</v>
      </c>
      <c r="P28" s="45">
        <v>0.9</v>
      </c>
      <c r="Q28" s="54">
        <v>105.2</v>
      </c>
      <c r="R28" s="53">
        <v>1.4</v>
      </c>
      <c r="S28" s="46">
        <v>115.2</v>
      </c>
      <c r="T28" s="45">
        <v>2.8</v>
      </c>
      <c r="U28" s="54">
        <v>115.9</v>
      </c>
      <c r="V28" s="53">
        <v>5.0999999999999996</v>
      </c>
      <c r="W28" s="46">
        <v>103.1</v>
      </c>
      <c r="X28" s="45">
        <v>1.1000000000000001</v>
      </c>
      <c r="Y28" s="54">
        <v>104.4</v>
      </c>
      <c r="Z28" s="53">
        <v>1.2</v>
      </c>
      <c r="AA28" s="46">
        <v>122</v>
      </c>
      <c r="AB28" s="45">
        <v>2.1</v>
      </c>
      <c r="AC28" s="54">
        <v>119.8</v>
      </c>
      <c r="AD28" s="53">
        <v>4.2</v>
      </c>
      <c r="AE28" s="46">
        <v>110.9</v>
      </c>
      <c r="AF28" s="45">
        <v>4.7</v>
      </c>
      <c r="AG28" s="54">
        <v>105.9</v>
      </c>
      <c r="AH28" s="162">
        <v>1</v>
      </c>
      <c r="AI28" s="51" t="s">
        <v>55</v>
      </c>
      <c r="AJ28" s="48"/>
    </row>
    <row r="29" spans="1:36" s="49" customFormat="1" ht="12" customHeight="1">
      <c r="A29" s="43" t="s">
        <v>57</v>
      </c>
      <c r="B29" s="50"/>
      <c r="C29" s="189">
        <v>121</v>
      </c>
      <c r="D29" s="45">
        <v>-6</v>
      </c>
      <c r="E29" s="54">
        <v>120.8</v>
      </c>
      <c r="F29" s="53">
        <v>-5.6</v>
      </c>
      <c r="G29" s="46">
        <v>107.5</v>
      </c>
      <c r="H29" s="45">
        <v>1.9</v>
      </c>
      <c r="I29" s="54">
        <v>107.1</v>
      </c>
      <c r="J29" s="53">
        <v>1.5</v>
      </c>
      <c r="K29" s="46">
        <v>108.3</v>
      </c>
      <c r="L29" s="45">
        <v>-4.2</v>
      </c>
      <c r="M29" s="54">
        <v>108.1</v>
      </c>
      <c r="N29" s="53">
        <v>-6.2</v>
      </c>
      <c r="O29" s="46">
        <v>102.5</v>
      </c>
      <c r="P29" s="45">
        <v>0.9</v>
      </c>
      <c r="Q29" s="54">
        <v>105.3</v>
      </c>
      <c r="R29" s="53">
        <v>1.4</v>
      </c>
      <c r="S29" s="46">
        <v>110</v>
      </c>
      <c r="T29" s="45">
        <v>-1.5</v>
      </c>
      <c r="U29" s="54">
        <v>111.7</v>
      </c>
      <c r="V29" s="53">
        <v>-0.5</v>
      </c>
      <c r="W29" s="46">
        <v>103</v>
      </c>
      <c r="X29" s="45">
        <v>0.7</v>
      </c>
      <c r="Y29" s="54">
        <v>104.3</v>
      </c>
      <c r="Z29" s="53">
        <v>0.7</v>
      </c>
      <c r="AA29" s="46">
        <v>127.8</v>
      </c>
      <c r="AB29" s="45">
        <v>7.7</v>
      </c>
      <c r="AC29" s="54">
        <v>122.6</v>
      </c>
      <c r="AD29" s="53">
        <v>3.5</v>
      </c>
      <c r="AE29" s="46">
        <v>112.7</v>
      </c>
      <c r="AF29" s="45">
        <v>5.0999999999999996</v>
      </c>
      <c r="AG29" s="54">
        <v>107</v>
      </c>
      <c r="AH29" s="162">
        <v>0.7</v>
      </c>
      <c r="AI29" s="51" t="s">
        <v>57</v>
      </c>
      <c r="AJ29" s="48"/>
    </row>
    <row r="30" spans="1:36" s="49" customFormat="1" ht="12" customHeight="1">
      <c r="A30" s="43" t="s">
        <v>59</v>
      </c>
      <c r="B30" s="50"/>
      <c r="C30" s="189">
        <v>128.69999999999999</v>
      </c>
      <c r="D30" s="45">
        <v>11.7</v>
      </c>
      <c r="E30" s="54">
        <v>131.69999999999999</v>
      </c>
      <c r="F30" s="53">
        <v>11.5</v>
      </c>
      <c r="G30" s="46">
        <v>107.4</v>
      </c>
      <c r="H30" s="45">
        <v>1.7</v>
      </c>
      <c r="I30" s="54">
        <v>107</v>
      </c>
      <c r="J30" s="53">
        <v>1.6</v>
      </c>
      <c r="K30" s="46">
        <v>116.5</v>
      </c>
      <c r="L30" s="45">
        <v>8.6999999999999993</v>
      </c>
      <c r="M30" s="54">
        <v>117.2</v>
      </c>
      <c r="N30" s="53">
        <v>5.5</v>
      </c>
      <c r="O30" s="46">
        <v>102.6</v>
      </c>
      <c r="P30" s="45">
        <v>0.8</v>
      </c>
      <c r="Q30" s="54">
        <v>105.4</v>
      </c>
      <c r="R30" s="53">
        <v>1.3</v>
      </c>
      <c r="S30" s="46">
        <v>113.4</v>
      </c>
      <c r="T30" s="45">
        <v>8.1</v>
      </c>
      <c r="U30" s="54">
        <v>116.4</v>
      </c>
      <c r="V30" s="53">
        <v>7</v>
      </c>
      <c r="W30" s="46">
        <v>103.2</v>
      </c>
      <c r="X30" s="45">
        <v>1.1000000000000001</v>
      </c>
      <c r="Y30" s="54">
        <v>104.2</v>
      </c>
      <c r="Z30" s="53">
        <v>0.8</v>
      </c>
      <c r="AA30" s="46">
        <v>118.8</v>
      </c>
      <c r="AB30" s="45">
        <v>12.1</v>
      </c>
      <c r="AC30" s="54">
        <v>122.6</v>
      </c>
      <c r="AD30" s="53">
        <v>1.7</v>
      </c>
      <c r="AE30" s="46">
        <v>112.2</v>
      </c>
      <c r="AF30" s="45">
        <v>6.7</v>
      </c>
      <c r="AG30" s="54">
        <v>107.5</v>
      </c>
      <c r="AH30" s="162">
        <v>1</v>
      </c>
      <c r="AI30" s="51" t="s">
        <v>59</v>
      </c>
      <c r="AJ30" s="48"/>
    </row>
    <row r="31" spans="1:36" s="49" customFormat="1" ht="12" customHeight="1">
      <c r="A31" s="43" t="s">
        <v>61</v>
      </c>
      <c r="B31" s="50"/>
      <c r="C31" s="189">
        <v>116.7</v>
      </c>
      <c r="D31" s="45">
        <v>-0.5</v>
      </c>
      <c r="E31" s="54">
        <v>114.7</v>
      </c>
      <c r="F31" s="53">
        <v>3.1</v>
      </c>
      <c r="G31" s="46">
        <v>109</v>
      </c>
      <c r="H31" s="45">
        <v>1.8</v>
      </c>
      <c r="I31" s="54">
        <v>108.4</v>
      </c>
      <c r="J31" s="53">
        <v>1.4</v>
      </c>
      <c r="K31" s="46">
        <v>111.6</v>
      </c>
      <c r="L31" s="45">
        <v>-2</v>
      </c>
      <c r="M31" s="54">
        <v>108.2</v>
      </c>
      <c r="N31" s="53">
        <v>-2.4</v>
      </c>
      <c r="O31" s="46">
        <v>103.4</v>
      </c>
      <c r="P31" s="45">
        <v>0.9</v>
      </c>
      <c r="Q31" s="54">
        <v>106</v>
      </c>
      <c r="R31" s="53">
        <v>1.3</v>
      </c>
      <c r="S31" s="46">
        <v>112</v>
      </c>
      <c r="T31" s="45">
        <v>1.5</v>
      </c>
      <c r="U31" s="54">
        <v>112.8</v>
      </c>
      <c r="V31" s="53">
        <v>4.3</v>
      </c>
      <c r="W31" s="46">
        <v>103.9</v>
      </c>
      <c r="X31" s="45">
        <v>1.2</v>
      </c>
      <c r="Y31" s="54">
        <v>104.6</v>
      </c>
      <c r="Z31" s="53">
        <v>0.7</v>
      </c>
      <c r="AA31" s="46">
        <v>128.19999999999999</v>
      </c>
      <c r="AB31" s="45">
        <v>12.9</v>
      </c>
      <c r="AC31" s="54">
        <v>123.5</v>
      </c>
      <c r="AD31" s="53">
        <v>3.3</v>
      </c>
      <c r="AE31" s="46">
        <v>112.5</v>
      </c>
      <c r="AF31" s="45">
        <v>4.5999999999999996</v>
      </c>
      <c r="AG31" s="54">
        <v>108.2</v>
      </c>
      <c r="AH31" s="162">
        <v>1.4</v>
      </c>
      <c r="AI31" s="51" t="s">
        <v>61</v>
      </c>
      <c r="AJ31" s="48"/>
    </row>
    <row r="32" spans="1:36" s="49" customFormat="1" ht="12" customHeight="1">
      <c r="A32" s="43" t="s">
        <v>63</v>
      </c>
      <c r="B32" s="50"/>
      <c r="C32" s="189">
        <v>113.1</v>
      </c>
      <c r="D32" s="45">
        <v>7.6</v>
      </c>
      <c r="E32" s="54">
        <v>119.8</v>
      </c>
      <c r="F32" s="53">
        <v>12</v>
      </c>
      <c r="G32" s="46">
        <v>109.8</v>
      </c>
      <c r="H32" s="45">
        <v>2</v>
      </c>
      <c r="I32" s="54">
        <v>109.5</v>
      </c>
      <c r="J32" s="53">
        <v>1.2</v>
      </c>
      <c r="K32" s="46">
        <v>113.3</v>
      </c>
      <c r="L32" s="45">
        <v>6.5</v>
      </c>
      <c r="M32" s="54">
        <v>114.5</v>
      </c>
      <c r="N32" s="53">
        <v>3</v>
      </c>
      <c r="O32" s="46">
        <v>103</v>
      </c>
      <c r="P32" s="45">
        <v>0.4</v>
      </c>
      <c r="Q32" s="54">
        <v>106.3</v>
      </c>
      <c r="R32" s="53">
        <v>1.2</v>
      </c>
      <c r="S32" s="46">
        <v>107.7</v>
      </c>
      <c r="T32" s="45">
        <v>2.2000000000000002</v>
      </c>
      <c r="U32" s="54">
        <v>109.9</v>
      </c>
      <c r="V32" s="53">
        <v>4.0999999999999996</v>
      </c>
      <c r="W32" s="46">
        <v>104.3</v>
      </c>
      <c r="X32" s="45">
        <v>1.3</v>
      </c>
      <c r="Y32" s="54">
        <v>104.6</v>
      </c>
      <c r="Z32" s="53">
        <v>0.7</v>
      </c>
      <c r="AA32" s="46">
        <v>124.6</v>
      </c>
      <c r="AB32" s="45">
        <v>4.3</v>
      </c>
      <c r="AC32" s="54">
        <v>125.6</v>
      </c>
      <c r="AD32" s="53">
        <v>0.9</v>
      </c>
      <c r="AE32" s="46">
        <v>111.2</v>
      </c>
      <c r="AF32" s="45">
        <v>4.5999999999999996</v>
      </c>
      <c r="AG32" s="54">
        <v>108</v>
      </c>
      <c r="AH32" s="162">
        <v>1.9</v>
      </c>
      <c r="AI32" s="51" t="s">
        <v>63</v>
      </c>
      <c r="AJ32" s="48"/>
    </row>
    <row r="33" spans="1:36" s="49" customFormat="1" ht="12" customHeight="1">
      <c r="A33" s="43" t="s">
        <v>65</v>
      </c>
      <c r="B33" s="50"/>
      <c r="C33" s="189">
        <v>122.6</v>
      </c>
      <c r="D33" s="45">
        <v>4.5999999999999996</v>
      </c>
      <c r="E33" s="54">
        <v>131.19999999999999</v>
      </c>
      <c r="F33" s="53">
        <v>5.7</v>
      </c>
      <c r="G33" s="46">
        <v>109.9</v>
      </c>
      <c r="H33" s="45">
        <v>1.9</v>
      </c>
      <c r="I33" s="54">
        <v>109.6</v>
      </c>
      <c r="J33" s="53">
        <v>1.2</v>
      </c>
      <c r="K33" s="46">
        <v>115.7</v>
      </c>
      <c r="L33" s="45">
        <v>0.8</v>
      </c>
      <c r="M33" s="54">
        <v>119.3</v>
      </c>
      <c r="N33" s="53">
        <v>-0.9</v>
      </c>
      <c r="O33" s="46">
        <v>103.1</v>
      </c>
      <c r="P33" s="45">
        <v>0.2</v>
      </c>
      <c r="Q33" s="54">
        <v>106.2</v>
      </c>
      <c r="R33" s="53">
        <v>1</v>
      </c>
      <c r="S33" s="46">
        <v>114.4</v>
      </c>
      <c r="T33" s="45">
        <v>1.3</v>
      </c>
      <c r="U33" s="54">
        <v>118</v>
      </c>
      <c r="V33" s="53">
        <v>2.5</v>
      </c>
      <c r="W33" s="46">
        <v>104.4</v>
      </c>
      <c r="X33" s="45">
        <v>1.1000000000000001</v>
      </c>
      <c r="Y33" s="54">
        <v>104.9</v>
      </c>
      <c r="Z33" s="53">
        <v>0.7</v>
      </c>
      <c r="AA33" s="46">
        <v>119.4</v>
      </c>
      <c r="AB33" s="45">
        <v>6.3</v>
      </c>
      <c r="AC33" s="54">
        <v>122.2</v>
      </c>
      <c r="AD33" s="53">
        <v>3.6</v>
      </c>
      <c r="AE33" s="46">
        <v>110.4</v>
      </c>
      <c r="AF33" s="45">
        <v>3.6</v>
      </c>
      <c r="AG33" s="54">
        <v>105.8</v>
      </c>
      <c r="AH33" s="162">
        <v>1.3</v>
      </c>
      <c r="AI33" s="51" t="s">
        <v>65</v>
      </c>
      <c r="AJ33" s="48"/>
    </row>
    <row r="34" spans="1:36" s="49" customFormat="1" ht="12" customHeight="1">
      <c r="A34" s="43" t="s">
        <v>67</v>
      </c>
      <c r="B34" s="50"/>
      <c r="C34" s="189">
        <v>126.1</v>
      </c>
      <c r="D34" s="45">
        <v>1.7</v>
      </c>
      <c r="E34" s="54">
        <v>127.4</v>
      </c>
      <c r="F34" s="53">
        <v>1.6</v>
      </c>
      <c r="G34" s="46">
        <v>110</v>
      </c>
      <c r="H34" s="45">
        <v>2.2999999999999998</v>
      </c>
      <c r="I34" s="54">
        <v>109.5</v>
      </c>
      <c r="J34" s="53">
        <v>1.2</v>
      </c>
      <c r="K34" s="46">
        <v>117.5</v>
      </c>
      <c r="L34" s="45">
        <v>0.3</v>
      </c>
      <c r="M34" s="54">
        <v>116.1</v>
      </c>
      <c r="N34" s="53">
        <v>-3.8</v>
      </c>
      <c r="O34" s="46">
        <v>102.9</v>
      </c>
      <c r="P34" s="53" t="s">
        <v>357</v>
      </c>
      <c r="Q34" s="54">
        <v>106.1</v>
      </c>
      <c r="R34" s="53">
        <v>1</v>
      </c>
      <c r="S34" s="46">
        <v>126.9</v>
      </c>
      <c r="T34" s="45">
        <v>4.5999999999999996</v>
      </c>
      <c r="U34" s="54">
        <v>124.6</v>
      </c>
      <c r="V34" s="53">
        <v>3.5</v>
      </c>
      <c r="W34" s="46">
        <v>105.2</v>
      </c>
      <c r="X34" s="45">
        <v>0.9</v>
      </c>
      <c r="Y34" s="54">
        <v>105.7</v>
      </c>
      <c r="Z34" s="53">
        <v>0.8</v>
      </c>
      <c r="AA34" s="46">
        <v>115.9</v>
      </c>
      <c r="AB34" s="45">
        <v>3.8</v>
      </c>
      <c r="AC34" s="54">
        <v>111.9</v>
      </c>
      <c r="AD34" s="53">
        <v>4.8</v>
      </c>
      <c r="AE34" s="46">
        <v>110.9</v>
      </c>
      <c r="AF34" s="45">
        <v>3.4</v>
      </c>
      <c r="AG34" s="54">
        <v>103.6</v>
      </c>
      <c r="AH34" s="162">
        <v>1</v>
      </c>
      <c r="AI34" s="51" t="s">
        <v>67</v>
      </c>
      <c r="AJ34" s="48"/>
    </row>
    <row r="35" spans="1:36" s="49" customFormat="1" ht="12" customHeight="1">
      <c r="A35" s="43" t="s">
        <v>69</v>
      </c>
      <c r="B35" s="50"/>
      <c r="C35" s="189">
        <v>116.2</v>
      </c>
      <c r="D35" s="45">
        <v>8.5</v>
      </c>
      <c r="E35" s="54">
        <v>111.2</v>
      </c>
      <c r="F35" s="53">
        <v>8.6</v>
      </c>
      <c r="G35" s="46">
        <v>109.7</v>
      </c>
      <c r="H35" s="45">
        <v>2.5</v>
      </c>
      <c r="I35" s="54">
        <v>108.9</v>
      </c>
      <c r="J35" s="53">
        <v>1.2</v>
      </c>
      <c r="K35" s="46">
        <v>110.2</v>
      </c>
      <c r="L35" s="45">
        <v>8</v>
      </c>
      <c r="M35" s="54">
        <v>108.3</v>
      </c>
      <c r="N35" s="53">
        <v>3.1</v>
      </c>
      <c r="O35" s="46">
        <v>102.5</v>
      </c>
      <c r="P35" s="53" t="s">
        <v>357</v>
      </c>
      <c r="Q35" s="54">
        <v>105.7</v>
      </c>
      <c r="R35" s="53">
        <v>0.8</v>
      </c>
      <c r="S35" s="46">
        <v>132.9</v>
      </c>
      <c r="T35" s="45">
        <v>4.9000000000000004</v>
      </c>
      <c r="U35" s="54">
        <v>131.30000000000001</v>
      </c>
      <c r="V35" s="53">
        <v>3.3</v>
      </c>
      <c r="W35" s="46">
        <v>105.5</v>
      </c>
      <c r="X35" s="45">
        <v>1.2</v>
      </c>
      <c r="Y35" s="54">
        <v>105.7</v>
      </c>
      <c r="Z35" s="53">
        <v>0.7</v>
      </c>
      <c r="AA35" s="46">
        <v>139.1</v>
      </c>
      <c r="AB35" s="45">
        <v>-4.0999999999999996</v>
      </c>
      <c r="AC35" s="54">
        <v>117.2</v>
      </c>
      <c r="AD35" s="53">
        <v>2.8</v>
      </c>
      <c r="AE35" s="46">
        <v>110.5</v>
      </c>
      <c r="AF35" s="53" t="s">
        <v>357</v>
      </c>
      <c r="AG35" s="54">
        <v>103.9</v>
      </c>
      <c r="AH35" s="162">
        <v>2</v>
      </c>
      <c r="AI35" s="51" t="s">
        <v>69</v>
      </c>
      <c r="AJ35" s="48"/>
    </row>
    <row r="36" spans="1:36" s="49" customFormat="1" ht="12" customHeight="1">
      <c r="A36" s="43"/>
      <c r="B36" s="50"/>
      <c r="C36" s="52"/>
      <c r="D36" s="53"/>
      <c r="E36" s="54"/>
      <c r="F36" s="53"/>
      <c r="G36" s="54"/>
      <c r="H36" s="53"/>
      <c r="I36" s="54"/>
      <c r="J36" s="53"/>
      <c r="K36" s="54"/>
      <c r="L36" s="53"/>
      <c r="M36" s="54"/>
      <c r="N36" s="53"/>
      <c r="O36" s="54"/>
      <c r="P36" s="53"/>
      <c r="Q36" s="54"/>
      <c r="R36" s="53"/>
      <c r="S36" s="54"/>
      <c r="T36" s="53"/>
      <c r="U36" s="54"/>
      <c r="V36" s="53"/>
      <c r="W36" s="54"/>
      <c r="X36" s="53"/>
      <c r="Y36" s="54"/>
      <c r="Z36" s="53"/>
      <c r="AA36" s="54"/>
      <c r="AB36" s="53"/>
      <c r="AC36" s="54"/>
      <c r="AD36" s="53"/>
      <c r="AE36" s="54"/>
      <c r="AF36" s="53"/>
      <c r="AG36" s="54"/>
      <c r="AH36" s="162"/>
      <c r="AI36" s="51"/>
      <c r="AJ36" s="48"/>
    </row>
    <row r="37" spans="1:36" s="49" customFormat="1" ht="12" customHeight="1">
      <c r="A37" s="198" t="s">
        <v>388</v>
      </c>
      <c r="B37" s="37"/>
      <c r="C37" s="38">
        <v>120.4</v>
      </c>
      <c r="D37" s="39">
        <v>0.7</v>
      </c>
      <c r="E37" s="57">
        <v>119.4</v>
      </c>
      <c r="F37" s="56">
        <v>-2.6</v>
      </c>
      <c r="G37" s="38">
        <v>107.8</v>
      </c>
      <c r="H37" s="39">
        <v>-0.7</v>
      </c>
      <c r="I37" s="57">
        <v>106.8</v>
      </c>
      <c r="J37" s="56">
        <v>-1.1000000000000001</v>
      </c>
      <c r="K37" s="38">
        <v>112.8</v>
      </c>
      <c r="L37" s="39">
        <v>2.2999999999999998</v>
      </c>
      <c r="M37" s="57">
        <v>112.2</v>
      </c>
      <c r="N37" s="56">
        <v>-0.4</v>
      </c>
      <c r="O37" s="38">
        <v>101.1</v>
      </c>
      <c r="P37" s="39">
        <v>-1.6</v>
      </c>
      <c r="Q37" s="57">
        <v>104.9</v>
      </c>
      <c r="R37" s="56">
        <v>-0.7</v>
      </c>
      <c r="S37" s="38">
        <v>121.2</v>
      </c>
      <c r="T37" s="39">
        <v>6.7</v>
      </c>
      <c r="U37" s="57">
        <v>121.2</v>
      </c>
      <c r="V37" s="56">
        <v>5.6</v>
      </c>
      <c r="W37" s="38">
        <v>104.8</v>
      </c>
      <c r="X37" s="39">
        <v>1.2</v>
      </c>
      <c r="Y37" s="57">
        <v>104.8</v>
      </c>
      <c r="Z37" s="56">
        <v>0.3</v>
      </c>
      <c r="AA37" s="38">
        <v>79.3</v>
      </c>
      <c r="AB37" s="39">
        <v>-31.3</v>
      </c>
      <c r="AC37" s="57">
        <v>72.5</v>
      </c>
      <c r="AD37" s="56">
        <v>-36.4</v>
      </c>
      <c r="AE37" s="38">
        <v>95.6</v>
      </c>
      <c r="AF37" s="39">
        <v>-12.1</v>
      </c>
      <c r="AG37" s="57">
        <v>88.7</v>
      </c>
      <c r="AH37" s="160">
        <v>-15.2</v>
      </c>
      <c r="AI37" s="199" t="s">
        <v>388</v>
      </c>
      <c r="AJ37" s="41"/>
    </row>
    <row r="38" spans="1:36" s="49" customFormat="1" ht="12" customHeight="1">
      <c r="A38" s="69" t="s">
        <v>389</v>
      </c>
      <c r="B38" s="44"/>
      <c r="C38" s="189">
        <v>108.7</v>
      </c>
      <c r="D38" s="45">
        <v>-1.8</v>
      </c>
      <c r="E38" s="54">
        <v>114.7</v>
      </c>
      <c r="F38" s="53">
        <v>-2.4</v>
      </c>
      <c r="G38" s="46">
        <v>108.8</v>
      </c>
      <c r="H38" s="45">
        <v>0.9</v>
      </c>
      <c r="I38" s="54">
        <v>108</v>
      </c>
      <c r="J38" s="53">
        <v>0.7</v>
      </c>
      <c r="K38" s="46">
        <v>110.2</v>
      </c>
      <c r="L38" s="45">
        <v>8.1</v>
      </c>
      <c r="M38" s="54">
        <v>113</v>
      </c>
      <c r="N38" s="53">
        <v>3</v>
      </c>
      <c r="O38" s="46">
        <v>102</v>
      </c>
      <c r="P38" s="45">
        <v>-0.4</v>
      </c>
      <c r="Q38" s="54">
        <v>105.5</v>
      </c>
      <c r="R38" s="53">
        <v>0.3</v>
      </c>
      <c r="S38" s="46">
        <v>112.6</v>
      </c>
      <c r="T38" s="45">
        <v>7.5</v>
      </c>
      <c r="U38" s="54">
        <v>111.6</v>
      </c>
      <c r="V38" s="53">
        <v>4.8</v>
      </c>
      <c r="W38" s="46">
        <v>104</v>
      </c>
      <c r="X38" s="45">
        <v>1.3</v>
      </c>
      <c r="Y38" s="54">
        <v>104.1</v>
      </c>
      <c r="Z38" s="53">
        <v>0.3</v>
      </c>
      <c r="AA38" s="46">
        <v>84.6</v>
      </c>
      <c r="AB38" s="45">
        <v>-9.5</v>
      </c>
      <c r="AC38" s="54">
        <v>85</v>
      </c>
      <c r="AD38" s="53">
        <v>-13</v>
      </c>
      <c r="AE38" s="46">
        <v>104.2</v>
      </c>
      <c r="AF38" s="45">
        <v>2</v>
      </c>
      <c r="AG38" s="54">
        <v>99.2</v>
      </c>
      <c r="AH38" s="162">
        <v>-1</v>
      </c>
      <c r="AI38" s="47" t="s">
        <v>389</v>
      </c>
      <c r="AJ38" s="48"/>
    </row>
    <row r="39" spans="1:36" s="49" customFormat="1" ht="12" customHeight="1">
      <c r="A39" s="69" t="s">
        <v>390</v>
      </c>
      <c r="B39" s="44"/>
      <c r="C39" s="82">
        <v>103.1</v>
      </c>
      <c r="D39" s="81">
        <v>-18.600000000000001</v>
      </c>
      <c r="E39" s="60">
        <v>97.7</v>
      </c>
      <c r="F39" s="59">
        <v>-23.4</v>
      </c>
      <c r="G39" s="88">
        <v>107.1</v>
      </c>
      <c r="H39" s="81">
        <v>-0.6</v>
      </c>
      <c r="I39" s="60">
        <v>106</v>
      </c>
      <c r="J39" s="59">
        <v>-1.2</v>
      </c>
      <c r="K39" s="88">
        <v>109.9</v>
      </c>
      <c r="L39" s="81">
        <v>-1.1000000000000001</v>
      </c>
      <c r="M39" s="60">
        <v>106.2</v>
      </c>
      <c r="N39" s="59">
        <v>-6</v>
      </c>
      <c r="O39" s="88">
        <v>101</v>
      </c>
      <c r="P39" s="81">
        <v>-1.4</v>
      </c>
      <c r="Q39" s="60">
        <v>104.6</v>
      </c>
      <c r="R39" s="59">
        <v>-0.7</v>
      </c>
      <c r="S39" s="88">
        <v>118.9</v>
      </c>
      <c r="T39" s="81">
        <v>4.4000000000000004</v>
      </c>
      <c r="U39" s="60">
        <v>118.3</v>
      </c>
      <c r="V39" s="59">
        <v>2.9</v>
      </c>
      <c r="W39" s="88">
        <v>104.2</v>
      </c>
      <c r="X39" s="81">
        <v>1.1000000000000001</v>
      </c>
      <c r="Y39" s="60">
        <v>104.2</v>
      </c>
      <c r="Z39" s="59">
        <v>-0.1</v>
      </c>
      <c r="AA39" s="88">
        <v>54.9</v>
      </c>
      <c r="AB39" s="81">
        <v>-54.2</v>
      </c>
      <c r="AC39" s="60">
        <v>48.9</v>
      </c>
      <c r="AD39" s="59">
        <v>-58.3</v>
      </c>
      <c r="AE39" s="88">
        <v>88.7</v>
      </c>
      <c r="AF39" s="81">
        <v>-19.8</v>
      </c>
      <c r="AG39" s="60">
        <v>82.5</v>
      </c>
      <c r="AH39" s="163">
        <v>-21.9</v>
      </c>
      <c r="AI39" s="47" t="s">
        <v>390</v>
      </c>
      <c r="AJ39" s="48"/>
    </row>
    <row r="40" spans="1:36" s="42" customFormat="1" ht="12" customHeight="1">
      <c r="A40" s="69" t="s">
        <v>391</v>
      </c>
      <c r="B40" s="44"/>
      <c r="C40" s="189">
        <v>132.19999999999999</v>
      </c>
      <c r="D40" s="45">
        <v>10.7</v>
      </c>
      <c r="E40" s="54">
        <v>129.69999999999999</v>
      </c>
      <c r="F40" s="53">
        <v>6.3</v>
      </c>
      <c r="G40" s="46">
        <v>107.5</v>
      </c>
      <c r="H40" s="45">
        <v>-1.2</v>
      </c>
      <c r="I40" s="54">
        <v>106.3</v>
      </c>
      <c r="J40" s="53">
        <v>-1.8</v>
      </c>
      <c r="K40" s="46">
        <v>113.3</v>
      </c>
      <c r="L40" s="45">
        <v>-0.4</v>
      </c>
      <c r="M40" s="54">
        <v>111.9</v>
      </c>
      <c r="N40" s="53">
        <v>-1.2</v>
      </c>
      <c r="O40" s="46">
        <v>100.9</v>
      </c>
      <c r="P40" s="45">
        <v>-2</v>
      </c>
      <c r="Q40" s="54">
        <v>104.7</v>
      </c>
      <c r="R40" s="53">
        <v>-1.1000000000000001</v>
      </c>
      <c r="S40" s="46">
        <v>120.3</v>
      </c>
      <c r="T40" s="45">
        <v>8.4</v>
      </c>
      <c r="U40" s="54">
        <v>120.9</v>
      </c>
      <c r="V40" s="53">
        <v>7</v>
      </c>
      <c r="W40" s="46">
        <v>105</v>
      </c>
      <c r="X40" s="45">
        <v>1.1000000000000001</v>
      </c>
      <c r="Y40" s="54">
        <v>105</v>
      </c>
      <c r="Z40" s="53">
        <v>0.5</v>
      </c>
      <c r="AA40" s="46">
        <v>115.8</v>
      </c>
      <c r="AB40" s="45">
        <v>-6.5</v>
      </c>
      <c r="AC40" s="54">
        <v>101.6</v>
      </c>
      <c r="AD40" s="53">
        <v>-18</v>
      </c>
      <c r="AE40" s="46">
        <v>99.8</v>
      </c>
      <c r="AF40" s="45">
        <v>-10.9</v>
      </c>
      <c r="AG40" s="54">
        <v>91.8</v>
      </c>
      <c r="AH40" s="162">
        <v>-14.9</v>
      </c>
      <c r="AI40" s="47" t="s">
        <v>391</v>
      </c>
      <c r="AJ40" s="48"/>
    </row>
    <row r="41" spans="1:36" s="49" customFormat="1" ht="12" customHeight="1">
      <c r="A41" s="69" t="s">
        <v>392</v>
      </c>
      <c r="B41" s="44"/>
      <c r="C41" s="46">
        <v>137.30000000000001</v>
      </c>
      <c r="D41" s="45">
        <v>12.9</v>
      </c>
      <c r="E41" s="54">
        <v>135.5</v>
      </c>
      <c r="F41" s="53">
        <v>9.9</v>
      </c>
      <c r="G41" s="46">
        <v>107.9</v>
      </c>
      <c r="H41" s="45">
        <v>-1.8</v>
      </c>
      <c r="I41" s="54">
        <v>107</v>
      </c>
      <c r="J41" s="53">
        <v>-2.1</v>
      </c>
      <c r="K41" s="46">
        <v>117.9</v>
      </c>
      <c r="L41" s="45">
        <v>3</v>
      </c>
      <c r="M41" s="54">
        <v>117.9</v>
      </c>
      <c r="N41" s="53">
        <v>2.9</v>
      </c>
      <c r="O41" s="46">
        <v>100.7</v>
      </c>
      <c r="P41" s="45">
        <v>-2.1</v>
      </c>
      <c r="Q41" s="54">
        <v>104.9</v>
      </c>
      <c r="R41" s="53">
        <v>-1</v>
      </c>
      <c r="S41" s="46">
        <v>133.1</v>
      </c>
      <c r="T41" s="45">
        <v>6.7</v>
      </c>
      <c r="U41" s="54">
        <v>134.1</v>
      </c>
      <c r="V41" s="53">
        <v>7.5</v>
      </c>
      <c r="W41" s="46">
        <v>106</v>
      </c>
      <c r="X41" s="45">
        <v>0.9</v>
      </c>
      <c r="Y41" s="54">
        <v>105.9</v>
      </c>
      <c r="Z41" s="53">
        <v>0.5</v>
      </c>
      <c r="AA41" s="46">
        <v>61.7</v>
      </c>
      <c r="AB41" s="45">
        <v>-50.6</v>
      </c>
      <c r="AC41" s="54">
        <v>54.6</v>
      </c>
      <c r="AD41" s="53">
        <v>-53.4</v>
      </c>
      <c r="AE41" s="46">
        <v>89.5</v>
      </c>
      <c r="AF41" s="45">
        <v>-19.100000000000001</v>
      </c>
      <c r="AG41" s="54">
        <v>81.3</v>
      </c>
      <c r="AH41" s="162">
        <v>-22.1</v>
      </c>
      <c r="AI41" s="47" t="s">
        <v>392</v>
      </c>
      <c r="AJ41" s="48"/>
    </row>
    <row r="42" spans="1:36" s="49" customFormat="1" ht="12" customHeight="1">
      <c r="A42" s="69"/>
      <c r="B42" s="50"/>
      <c r="C42" s="52"/>
      <c r="D42" s="53"/>
      <c r="E42" s="54"/>
      <c r="F42" s="53"/>
      <c r="G42" s="54"/>
      <c r="H42" s="53"/>
      <c r="I42" s="54"/>
      <c r="J42" s="53"/>
      <c r="K42" s="54"/>
      <c r="L42" s="53"/>
      <c r="M42" s="54"/>
      <c r="N42" s="53"/>
      <c r="O42" s="54"/>
      <c r="P42" s="53"/>
      <c r="Q42" s="54"/>
      <c r="R42" s="53"/>
      <c r="S42" s="54"/>
      <c r="T42" s="53"/>
      <c r="U42" s="54"/>
      <c r="V42" s="53"/>
      <c r="W42" s="54"/>
      <c r="X42" s="53"/>
      <c r="Y42" s="54"/>
      <c r="Z42" s="53"/>
      <c r="AA42" s="54"/>
      <c r="AB42" s="53"/>
      <c r="AC42" s="54"/>
      <c r="AD42" s="53"/>
      <c r="AE42" s="54"/>
      <c r="AF42" s="53"/>
      <c r="AG42" s="54"/>
      <c r="AH42" s="162"/>
      <c r="AI42" s="51"/>
      <c r="AJ42" s="48"/>
    </row>
    <row r="43" spans="1:36" s="49" customFormat="1" ht="12" customHeight="1">
      <c r="A43" s="69" t="s">
        <v>393</v>
      </c>
      <c r="B43" s="50"/>
      <c r="C43" s="189">
        <v>106.8</v>
      </c>
      <c r="D43" s="45">
        <v>8</v>
      </c>
      <c r="E43" s="54">
        <v>114.6</v>
      </c>
      <c r="F43" s="53">
        <v>5.9</v>
      </c>
      <c r="G43" s="46">
        <v>109.2</v>
      </c>
      <c r="H43" s="45">
        <v>1.2</v>
      </c>
      <c r="I43" s="54">
        <v>108.2</v>
      </c>
      <c r="J43" s="53">
        <v>0.8</v>
      </c>
      <c r="K43" s="46">
        <v>103.2</v>
      </c>
      <c r="L43" s="45">
        <v>4.9000000000000004</v>
      </c>
      <c r="M43" s="54">
        <v>109.1</v>
      </c>
      <c r="N43" s="53">
        <v>1.3</v>
      </c>
      <c r="O43" s="46">
        <v>102.2</v>
      </c>
      <c r="P43" s="45">
        <v>-0.2</v>
      </c>
      <c r="Q43" s="54">
        <v>105.4</v>
      </c>
      <c r="R43" s="53">
        <v>0.3</v>
      </c>
      <c r="S43" s="46">
        <v>109.4</v>
      </c>
      <c r="T43" s="45">
        <v>5.8</v>
      </c>
      <c r="U43" s="54">
        <v>109.6</v>
      </c>
      <c r="V43" s="53">
        <v>4.0999999999999996</v>
      </c>
      <c r="W43" s="46">
        <v>104</v>
      </c>
      <c r="X43" s="45">
        <v>1.5</v>
      </c>
      <c r="Y43" s="54">
        <v>104.2</v>
      </c>
      <c r="Z43" s="53">
        <v>0.3</v>
      </c>
      <c r="AA43" s="46">
        <v>96.2</v>
      </c>
      <c r="AB43" s="45">
        <v>7</v>
      </c>
      <c r="AC43" s="54">
        <v>96.2</v>
      </c>
      <c r="AD43" s="53">
        <v>4.7</v>
      </c>
      <c r="AE43" s="46">
        <v>105.2</v>
      </c>
      <c r="AF43" s="45">
        <v>4.4000000000000004</v>
      </c>
      <c r="AG43" s="54">
        <v>100.6</v>
      </c>
      <c r="AH43" s="162">
        <v>1.5</v>
      </c>
      <c r="AI43" s="47" t="s">
        <v>393</v>
      </c>
      <c r="AJ43" s="48"/>
    </row>
    <row r="44" spans="1:36" s="49" customFormat="1" ht="12" customHeight="1">
      <c r="A44" s="69" t="s">
        <v>394</v>
      </c>
      <c r="B44" s="50"/>
      <c r="C44" s="189">
        <v>108.7</v>
      </c>
      <c r="D44" s="45">
        <v>4</v>
      </c>
      <c r="E44" s="54">
        <v>115.8</v>
      </c>
      <c r="F44" s="53">
        <v>2.8</v>
      </c>
      <c r="G44" s="46">
        <v>108.8</v>
      </c>
      <c r="H44" s="45">
        <v>0.9</v>
      </c>
      <c r="I44" s="54">
        <v>108</v>
      </c>
      <c r="J44" s="53">
        <v>0.7</v>
      </c>
      <c r="K44" s="46">
        <v>102.8</v>
      </c>
      <c r="L44" s="45">
        <v>7</v>
      </c>
      <c r="M44" s="54">
        <v>107.3</v>
      </c>
      <c r="N44" s="53">
        <v>1.4</v>
      </c>
      <c r="O44" s="46">
        <v>101.9</v>
      </c>
      <c r="P44" s="45">
        <v>-0.5</v>
      </c>
      <c r="Q44" s="54">
        <v>105.5</v>
      </c>
      <c r="R44" s="53">
        <v>0.4</v>
      </c>
      <c r="S44" s="46">
        <v>106.8</v>
      </c>
      <c r="T44" s="45">
        <v>8.3000000000000007</v>
      </c>
      <c r="U44" s="54">
        <v>109.2</v>
      </c>
      <c r="V44" s="53">
        <v>8</v>
      </c>
      <c r="W44" s="46">
        <v>103.8</v>
      </c>
      <c r="X44" s="45">
        <v>1.1000000000000001</v>
      </c>
      <c r="Y44" s="54">
        <v>104</v>
      </c>
      <c r="Z44" s="53">
        <v>0.4</v>
      </c>
      <c r="AA44" s="46">
        <v>94.9</v>
      </c>
      <c r="AB44" s="45">
        <v>4.5</v>
      </c>
      <c r="AC44" s="54">
        <v>98.4</v>
      </c>
      <c r="AD44" s="53">
        <v>4.5999999999999996</v>
      </c>
      <c r="AE44" s="46">
        <v>104.8</v>
      </c>
      <c r="AF44" s="45">
        <v>2.1</v>
      </c>
      <c r="AG44" s="54">
        <v>101</v>
      </c>
      <c r="AH44" s="162">
        <v>1.2</v>
      </c>
      <c r="AI44" s="47" t="s">
        <v>394</v>
      </c>
      <c r="AJ44" s="48"/>
    </row>
    <row r="45" spans="1:36" s="49" customFormat="1" ht="12" customHeight="1">
      <c r="A45" s="69" t="s">
        <v>395</v>
      </c>
      <c r="B45" s="50"/>
      <c r="C45" s="189">
        <v>110.7</v>
      </c>
      <c r="D45" s="45">
        <v>-14</v>
      </c>
      <c r="E45" s="54">
        <v>113.6</v>
      </c>
      <c r="F45" s="53">
        <v>-13.7</v>
      </c>
      <c r="G45" s="46">
        <v>108.4</v>
      </c>
      <c r="H45" s="45">
        <v>0.6</v>
      </c>
      <c r="I45" s="54">
        <v>107.7</v>
      </c>
      <c r="J45" s="53">
        <v>0.4</v>
      </c>
      <c r="K45" s="46">
        <v>124.5</v>
      </c>
      <c r="L45" s="45">
        <v>12.1</v>
      </c>
      <c r="M45" s="54">
        <v>122.6</v>
      </c>
      <c r="N45" s="53">
        <v>6</v>
      </c>
      <c r="O45" s="46">
        <v>101.8</v>
      </c>
      <c r="P45" s="45">
        <v>-0.6</v>
      </c>
      <c r="Q45" s="54">
        <v>105.5</v>
      </c>
      <c r="R45" s="53">
        <v>0.1</v>
      </c>
      <c r="S45" s="46">
        <v>121.6</v>
      </c>
      <c r="T45" s="45">
        <v>8.4</v>
      </c>
      <c r="U45" s="54">
        <v>115.9</v>
      </c>
      <c r="V45" s="53">
        <v>2.5</v>
      </c>
      <c r="W45" s="46">
        <v>104.2</v>
      </c>
      <c r="X45" s="45">
        <v>1.3</v>
      </c>
      <c r="Y45" s="54">
        <v>104.2</v>
      </c>
      <c r="Z45" s="53">
        <v>0.3</v>
      </c>
      <c r="AA45" s="46">
        <v>62.8</v>
      </c>
      <c r="AB45" s="45">
        <v>-37.1</v>
      </c>
      <c r="AC45" s="54">
        <v>60.6</v>
      </c>
      <c r="AD45" s="53">
        <v>-43.5</v>
      </c>
      <c r="AE45" s="46">
        <v>102.7</v>
      </c>
      <c r="AF45" s="45">
        <v>-0.4</v>
      </c>
      <c r="AG45" s="54">
        <v>95.9</v>
      </c>
      <c r="AH45" s="162">
        <v>-5.7</v>
      </c>
      <c r="AI45" s="47" t="s">
        <v>395</v>
      </c>
      <c r="AJ45" s="48"/>
    </row>
    <row r="46" spans="1:36" s="49" customFormat="1" ht="12" customHeight="1">
      <c r="A46" s="69" t="s">
        <v>396</v>
      </c>
      <c r="B46" s="50"/>
      <c r="C46" s="189">
        <v>84.8</v>
      </c>
      <c r="D46" s="45">
        <v>-33.6</v>
      </c>
      <c r="E46" s="54">
        <v>77.3</v>
      </c>
      <c r="F46" s="53">
        <v>-39.700000000000003</v>
      </c>
      <c r="G46" s="46">
        <v>107.6</v>
      </c>
      <c r="H46" s="45">
        <v>-0.4</v>
      </c>
      <c r="I46" s="54">
        <v>106.6</v>
      </c>
      <c r="J46" s="53">
        <v>-0.7</v>
      </c>
      <c r="K46" s="46">
        <v>108.2</v>
      </c>
      <c r="L46" s="45">
        <v>-3.6</v>
      </c>
      <c r="M46" s="54">
        <v>103.5</v>
      </c>
      <c r="N46" s="53">
        <v>-10.199999999999999</v>
      </c>
      <c r="O46" s="46">
        <v>101.2</v>
      </c>
      <c r="P46" s="45">
        <v>-1.2</v>
      </c>
      <c r="Q46" s="54">
        <v>104.9</v>
      </c>
      <c r="R46" s="53">
        <v>-0.5</v>
      </c>
      <c r="S46" s="46">
        <v>112.3</v>
      </c>
      <c r="T46" s="45">
        <v>-3.5</v>
      </c>
      <c r="U46" s="54">
        <v>112.3</v>
      </c>
      <c r="V46" s="53">
        <v>-4.3</v>
      </c>
      <c r="W46" s="46">
        <v>104.5</v>
      </c>
      <c r="X46" s="45">
        <v>1.4</v>
      </c>
      <c r="Y46" s="54">
        <v>103.8</v>
      </c>
      <c r="Z46" s="53">
        <v>-0.4</v>
      </c>
      <c r="AA46" s="46">
        <v>27.5</v>
      </c>
      <c r="AB46" s="45">
        <v>-75</v>
      </c>
      <c r="AC46" s="54">
        <v>28.4</v>
      </c>
      <c r="AD46" s="53">
        <v>-74.099999999999994</v>
      </c>
      <c r="AE46" s="46">
        <v>85.4</v>
      </c>
      <c r="AF46" s="45">
        <v>-21.1</v>
      </c>
      <c r="AG46" s="54">
        <v>78.099999999999994</v>
      </c>
      <c r="AH46" s="162">
        <v>-25</v>
      </c>
      <c r="AI46" s="47" t="s">
        <v>396</v>
      </c>
      <c r="AJ46" s="48"/>
    </row>
    <row r="47" spans="1:36" s="49" customFormat="1" ht="12" customHeight="1">
      <c r="A47" s="69" t="s">
        <v>397</v>
      </c>
      <c r="B47" s="50"/>
      <c r="C47" s="189">
        <v>107.2</v>
      </c>
      <c r="D47" s="45">
        <v>-18.399999999999999</v>
      </c>
      <c r="E47" s="54">
        <v>100.4</v>
      </c>
      <c r="F47" s="53">
        <v>-24.8</v>
      </c>
      <c r="G47" s="46">
        <v>107</v>
      </c>
      <c r="H47" s="45">
        <v>-0.7</v>
      </c>
      <c r="I47" s="54">
        <v>105.8</v>
      </c>
      <c r="J47" s="53">
        <v>-1.5</v>
      </c>
      <c r="K47" s="46">
        <v>105.6</v>
      </c>
      <c r="L47" s="45">
        <v>-6.3</v>
      </c>
      <c r="M47" s="54">
        <v>103.1</v>
      </c>
      <c r="N47" s="53">
        <v>-10.8</v>
      </c>
      <c r="O47" s="46">
        <v>100.9</v>
      </c>
      <c r="P47" s="45">
        <v>-1.5</v>
      </c>
      <c r="Q47" s="54">
        <v>104.5</v>
      </c>
      <c r="R47" s="53">
        <v>-0.7</v>
      </c>
      <c r="S47" s="46">
        <v>123.7</v>
      </c>
      <c r="T47" s="45">
        <v>7.4</v>
      </c>
      <c r="U47" s="54">
        <v>122</v>
      </c>
      <c r="V47" s="53">
        <v>5.3</v>
      </c>
      <c r="W47" s="46">
        <v>104</v>
      </c>
      <c r="X47" s="45">
        <v>0.9</v>
      </c>
      <c r="Y47" s="54">
        <v>104.2</v>
      </c>
      <c r="Z47" s="53">
        <v>-0.2</v>
      </c>
      <c r="AA47" s="46">
        <v>51.9</v>
      </c>
      <c r="AB47" s="45">
        <v>-57.5</v>
      </c>
      <c r="AC47" s="54">
        <v>44.9</v>
      </c>
      <c r="AD47" s="53">
        <v>-62.5</v>
      </c>
      <c r="AE47" s="46">
        <v>88</v>
      </c>
      <c r="AF47" s="45">
        <v>-20.6</v>
      </c>
      <c r="AG47" s="54">
        <v>82.5</v>
      </c>
      <c r="AH47" s="162">
        <v>-22.1</v>
      </c>
      <c r="AI47" s="47" t="s">
        <v>397</v>
      </c>
      <c r="AJ47" s="48"/>
    </row>
    <row r="48" spans="1:36" s="49" customFormat="1" ht="12" customHeight="1">
      <c r="A48" s="69" t="s">
        <v>398</v>
      </c>
      <c r="B48" s="50"/>
      <c r="C48" s="189">
        <v>117.3</v>
      </c>
      <c r="D48" s="45">
        <v>-3.1</v>
      </c>
      <c r="E48" s="54">
        <v>115.3</v>
      </c>
      <c r="F48" s="53">
        <v>-4.5999999999999996</v>
      </c>
      <c r="G48" s="46">
        <v>106.8</v>
      </c>
      <c r="H48" s="45">
        <v>-0.7</v>
      </c>
      <c r="I48" s="54">
        <v>105.5</v>
      </c>
      <c r="J48" s="53">
        <v>-1.5</v>
      </c>
      <c r="K48" s="46">
        <v>115.9</v>
      </c>
      <c r="L48" s="45">
        <v>7</v>
      </c>
      <c r="M48" s="54">
        <v>112</v>
      </c>
      <c r="N48" s="53">
        <v>3.6</v>
      </c>
      <c r="O48" s="46">
        <v>100.9</v>
      </c>
      <c r="P48" s="45">
        <v>-1.6</v>
      </c>
      <c r="Q48" s="54">
        <v>104.4</v>
      </c>
      <c r="R48" s="53">
        <v>-0.9</v>
      </c>
      <c r="S48" s="46">
        <v>120.7</v>
      </c>
      <c r="T48" s="45">
        <v>9.6999999999999993</v>
      </c>
      <c r="U48" s="54">
        <v>120.7</v>
      </c>
      <c r="V48" s="53">
        <v>8.1</v>
      </c>
      <c r="W48" s="46">
        <v>104</v>
      </c>
      <c r="X48" s="45">
        <v>1</v>
      </c>
      <c r="Y48" s="54">
        <v>104.6</v>
      </c>
      <c r="Z48" s="53">
        <v>0.3</v>
      </c>
      <c r="AA48" s="46">
        <v>85.4</v>
      </c>
      <c r="AB48" s="45">
        <v>-33.200000000000003</v>
      </c>
      <c r="AC48" s="54">
        <v>73.3</v>
      </c>
      <c r="AD48" s="53">
        <v>-40.200000000000003</v>
      </c>
      <c r="AE48" s="46">
        <v>92.7</v>
      </c>
      <c r="AF48" s="45">
        <v>-17.7</v>
      </c>
      <c r="AG48" s="54">
        <v>86.9</v>
      </c>
      <c r="AH48" s="162">
        <v>-18.8</v>
      </c>
      <c r="AI48" s="47" t="s">
        <v>398</v>
      </c>
      <c r="AJ48" s="48"/>
    </row>
    <row r="49" spans="1:36" s="49" customFormat="1" ht="12" customHeight="1">
      <c r="A49" s="69" t="s">
        <v>399</v>
      </c>
      <c r="B49" s="50"/>
      <c r="C49" s="189">
        <v>148.19999999999999</v>
      </c>
      <c r="D49" s="45">
        <v>15.2</v>
      </c>
      <c r="E49" s="54">
        <v>142.69999999999999</v>
      </c>
      <c r="F49" s="53">
        <v>8.4</v>
      </c>
      <c r="G49" s="46">
        <v>106.6</v>
      </c>
      <c r="H49" s="45">
        <v>-0.7</v>
      </c>
      <c r="I49" s="54">
        <v>105.3</v>
      </c>
      <c r="J49" s="53">
        <v>-1.6</v>
      </c>
      <c r="K49" s="46">
        <v>117.8</v>
      </c>
      <c r="L49" s="45">
        <v>1.1000000000000001</v>
      </c>
      <c r="M49" s="54">
        <v>113.7</v>
      </c>
      <c r="N49" s="53">
        <v>-3</v>
      </c>
      <c r="O49" s="46">
        <v>100.7</v>
      </c>
      <c r="P49" s="45">
        <v>-1.9</v>
      </c>
      <c r="Q49" s="54">
        <v>104.4</v>
      </c>
      <c r="R49" s="53">
        <v>-0.9</v>
      </c>
      <c r="S49" s="46">
        <v>125.9</v>
      </c>
      <c r="T49" s="45">
        <v>11</v>
      </c>
      <c r="U49" s="54">
        <v>124.7</v>
      </c>
      <c r="V49" s="53">
        <v>7.1</v>
      </c>
      <c r="W49" s="46">
        <v>104.3</v>
      </c>
      <c r="X49" s="45">
        <v>1.1000000000000001</v>
      </c>
      <c r="Y49" s="54">
        <v>104.7</v>
      </c>
      <c r="Z49" s="53">
        <v>0.5</v>
      </c>
      <c r="AA49" s="46">
        <v>112.9</v>
      </c>
      <c r="AB49" s="45">
        <v>-5</v>
      </c>
      <c r="AC49" s="54">
        <v>98</v>
      </c>
      <c r="AD49" s="53">
        <v>-20.100000000000001</v>
      </c>
      <c r="AE49" s="46">
        <v>96.7</v>
      </c>
      <c r="AF49" s="45">
        <v>-13.8</v>
      </c>
      <c r="AG49" s="54">
        <v>90.3</v>
      </c>
      <c r="AH49" s="162">
        <v>-16</v>
      </c>
      <c r="AI49" s="47" t="s">
        <v>399</v>
      </c>
      <c r="AJ49" s="48"/>
    </row>
    <row r="50" spans="1:36" s="49" customFormat="1" ht="12" customHeight="1">
      <c r="A50" s="69" t="s">
        <v>400</v>
      </c>
      <c r="B50" s="50"/>
      <c r="C50" s="189">
        <v>118.1</v>
      </c>
      <c r="D50" s="45">
        <v>1.2</v>
      </c>
      <c r="E50" s="54">
        <v>115</v>
      </c>
      <c r="F50" s="53">
        <v>0.3</v>
      </c>
      <c r="G50" s="46">
        <v>107.3</v>
      </c>
      <c r="H50" s="45">
        <v>-1.6</v>
      </c>
      <c r="I50" s="54">
        <v>106.3</v>
      </c>
      <c r="J50" s="53">
        <v>-1.9</v>
      </c>
      <c r="K50" s="46">
        <v>106.1</v>
      </c>
      <c r="L50" s="45">
        <v>-4.9000000000000004</v>
      </c>
      <c r="M50" s="54">
        <v>104.9</v>
      </c>
      <c r="N50" s="53">
        <v>-3</v>
      </c>
      <c r="O50" s="46">
        <v>100.9</v>
      </c>
      <c r="P50" s="45">
        <v>-2.4</v>
      </c>
      <c r="Q50" s="54">
        <v>104.8</v>
      </c>
      <c r="R50" s="53">
        <v>-1.1000000000000001</v>
      </c>
      <c r="S50" s="46">
        <v>115.8</v>
      </c>
      <c r="T50" s="45">
        <v>3.4</v>
      </c>
      <c r="U50" s="54">
        <v>118.1</v>
      </c>
      <c r="V50" s="53">
        <v>4.7</v>
      </c>
      <c r="W50" s="46">
        <v>105.1</v>
      </c>
      <c r="X50" s="45">
        <v>1.2</v>
      </c>
      <c r="Y50" s="54">
        <v>105.1</v>
      </c>
      <c r="Z50" s="53">
        <v>0.5</v>
      </c>
      <c r="AA50" s="46">
        <v>116.4</v>
      </c>
      <c r="AB50" s="45">
        <v>-9.1999999999999993</v>
      </c>
      <c r="AC50" s="54">
        <v>104.1</v>
      </c>
      <c r="AD50" s="53">
        <v>-15.7</v>
      </c>
      <c r="AE50" s="46">
        <v>99.9</v>
      </c>
      <c r="AF50" s="45">
        <v>-11.2</v>
      </c>
      <c r="AG50" s="54">
        <v>92.3</v>
      </c>
      <c r="AH50" s="162">
        <v>-14.7</v>
      </c>
      <c r="AI50" s="47" t="s">
        <v>400</v>
      </c>
      <c r="AJ50" s="48"/>
    </row>
    <row r="51" spans="1:36" s="49" customFormat="1" ht="12" customHeight="1">
      <c r="A51" s="69" t="s">
        <v>401</v>
      </c>
      <c r="B51" s="50"/>
      <c r="C51" s="189">
        <v>130.4</v>
      </c>
      <c r="D51" s="45">
        <v>15.3</v>
      </c>
      <c r="E51" s="54">
        <v>131.5</v>
      </c>
      <c r="F51" s="53">
        <v>9.8000000000000007</v>
      </c>
      <c r="G51" s="46">
        <v>108.5</v>
      </c>
      <c r="H51" s="45">
        <v>-1.2</v>
      </c>
      <c r="I51" s="54">
        <v>107.4</v>
      </c>
      <c r="J51" s="53">
        <v>-1.9</v>
      </c>
      <c r="K51" s="46">
        <v>116.1</v>
      </c>
      <c r="L51" s="45">
        <v>2.5</v>
      </c>
      <c r="M51" s="54">
        <v>117</v>
      </c>
      <c r="N51" s="53">
        <v>2.2000000000000002</v>
      </c>
      <c r="O51" s="46">
        <v>101.1</v>
      </c>
      <c r="P51" s="45">
        <v>-1.8</v>
      </c>
      <c r="Q51" s="54">
        <v>105</v>
      </c>
      <c r="R51" s="53">
        <v>-1.2</v>
      </c>
      <c r="S51" s="46">
        <v>119.3</v>
      </c>
      <c r="T51" s="45">
        <v>10.8</v>
      </c>
      <c r="U51" s="54">
        <v>119.9</v>
      </c>
      <c r="V51" s="53">
        <v>9.1</v>
      </c>
      <c r="W51" s="46">
        <v>105.5</v>
      </c>
      <c r="X51" s="45">
        <v>1.2</v>
      </c>
      <c r="Y51" s="54">
        <v>105.3</v>
      </c>
      <c r="Z51" s="53">
        <v>0.7</v>
      </c>
      <c r="AA51" s="46">
        <v>118.2</v>
      </c>
      <c r="AB51" s="45">
        <v>-5.0999999999999996</v>
      </c>
      <c r="AC51" s="54">
        <v>102.6</v>
      </c>
      <c r="AD51" s="53">
        <v>-18.3</v>
      </c>
      <c r="AE51" s="46">
        <v>102.7</v>
      </c>
      <c r="AF51" s="45">
        <v>-7.6</v>
      </c>
      <c r="AG51" s="54">
        <v>92.9</v>
      </c>
      <c r="AH51" s="162">
        <v>-14</v>
      </c>
      <c r="AI51" s="47" t="s">
        <v>401</v>
      </c>
      <c r="AJ51" s="48"/>
    </row>
    <row r="52" spans="1:36" s="49" customFormat="1" ht="12" customHeight="1">
      <c r="A52" s="69" t="s">
        <v>402</v>
      </c>
      <c r="B52" s="50"/>
      <c r="C52" s="46">
        <v>139</v>
      </c>
      <c r="D52" s="45">
        <v>13.4</v>
      </c>
      <c r="E52" s="54">
        <v>139.1</v>
      </c>
      <c r="F52" s="53">
        <v>6</v>
      </c>
      <c r="G52" s="46">
        <v>108.1</v>
      </c>
      <c r="H52" s="45">
        <v>-1.6</v>
      </c>
      <c r="I52" s="54">
        <v>107.2</v>
      </c>
      <c r="J52" s="53">
        <v>-2.2000000000000002</v>
      </c>
      <c r="K52" s="46">
        <v>118.3</v>
      </c>
      <c r="L52" s="45">
        <v>2.2000000000000002</v>
      </c>
      <c r="M52" s="54">
        <v>119.7</v>
      </c>
      <c r="N52" s="53">
        <v>0.3</v>
      </c>
      <c r="O52" s="46">
        <v>100.7</v>
      </c>
      <c r="P52" s="45">
        <v>-2.2999999999999998</v>
      </c>
      <c r="Q52" s="54">
        <v>104.9</v>
      </c>
      <c r="R52" s="53">
        <v>-1.2</v>
      </c>
      <c r="S52" s="46">
        <v>129</v>
      </c>
      <c r="T52" s="45">
        <v>12.8</v>
      </c>
      <c r="U52" s="54">
        <v>130.6</v>
      </c>
      <c r="V52" s="53">
        <v>10.7</v>
      </c>
      <c r="W52" s="46">
        <v>105.4</v>
      </c>
      <c r="X52" s="45">
        <v>1</v>
      </c>
      <c r="Y52" s="54">
        <v>105.6</v>
      </c>
      <c r="Z52" s="53">
        <v>0.7</v>
      </c>
      <c r="AA52" s="46">
        <v>109.3</v>
      </c>
      <c r="AB52" s="45">
        <v>-8.5</v>
      </c>
      <c r="AC52" s="54">
        <v>89.7</v>
      </c>
      <c r="AD52" s="53">
        <v>-26.6</v>
      </c>
      <c r="AE52" s="46">
        <v>98.7</v>
      </c>
      <c r="AF52" s="45">
        <v>-10.6</v>
      </c>
      <c r="AG52" s="54">
        <v>90.6</v>
      </c>
      <c r="AH52" s="162">
        <v>-14.4</v>
      </c>
      <c r="AI52" s="47" t="s">
        <v>402</v>
      </c>
      <c r="AJ52" s="48"/>
    </row>
    <row r="53" spans="1:36" s="49" customFormat="1" ht="12" customHeight="1">
      <c r="A53" s="70" t="s">
        <v>403</v>
      </c>
      <c r="B53" s="50"/>
      <c r="C53" s="46">
        <v>136.30000000000001</v>
      </c>
      <c r="D53" s="45">
        <v>8.1</v>
      </c>
      <c r="E53" s="54">
        <v>138</v>
      </c>
      <c r="F53" s="53">
        <v>8.3000000000000007</v>
      </c>
      <c r="G53" s="46">
        <v>107.9</v>
      </c>
      <c r="H53" s="45">
        <v>-1.9</v>
      </c>
      <c r="I53" s="54">
        <v>107.2</v>
      </c>
      <c r="J53" s="53">
        <v>-2.1</v>
      </c>
      <c r="K53" s="46">
        <v>117.9</v>
      </c>
      <c r="L53" s="45">
        <v>0.3</v>
      </c>
      <c r="M53" s="54">
        <v>117.5</v>
      </c>
      <c r="N53" s="53">
        <v>1.2</v>
      </c>
      <c r="O53" s="46">
        <v>100.6</v>
      </c>
      <c r="P53" s="45">
        <v>-2.2000000000000002</v>
      </c>
      <c r="Q53" s="54">
        <v>105</v>
      </c>
      <c r="R53" s="53">
        <v>-1</v>
      </c>
      <c r="S53" s="46">
        <v>133.6</v>
      </c>
      <c r="T53" s="45">
        <v>5.3</v>
      </c>
      <c r="U53" s="54">
        <v>133.19999999999999</v>
      </c>
      <c r="V53" s="53">
        <v>6.9</v>
      </c>
      <c r="W53" s="46">
        <v>106.1</v>
      </c>
      <c r="X53" s="45">
        <v>0.9</v>
      </c>
      <c r="Y53" s="54">
        <v>106</v>
      </c>
      <c r="Z53" s="53">
        <v>0.3</v>
      </c>
      <c r="AA53" s="46">
        <v>42.1</v>
      </c>
      <c r="AB53" s="45">
        <v>-63.7</v>
      </c>
      <c r="AC53" s="54">
        <v>38.6</v>
      </c>
      <c r="AD53" s="53">
        <v>-65.5</v>
      </c>
      <c r="AE53" s="46">
        <v>88.3</v>
      </c>
      <c r="AF53" s="45">
        <v>-20.399999999999999</v>
      </c>
      <c r="AG53" s="54">
        <v>78.8</v>
      </c>
      <c r="AH53" s="162">
        <v>-23.9</v>
      </c>
      <c r="AI53" s="200" t="s">
        <v>403</v>
      </c>
      <c r="AJ53" s="48"/>
    </row>
    <row r="54" spans="1:36" s="49" customFormat="1" ht="12" customHeight="1">
      <c r="A54" s="70" t="s">
        <v>404</v>
      </c>
      <c r="B54" s="50"/>
      <c r="C54" s="46">
        <v>136.69999999999999</v>
      </c>
      <c r="D54" s="45">
        <v>17.600000000000001</v>
      </c>
      <c r="E54" s="54">
        <v>129.30000000000001</v>
      </c>
      <c r="F54" s="53">
        <v>16.3</v>
      </c>
      <c r="G54" s="46">
        <v>107.7</v>
      </c>
      <c r="H54" s="45">
        <v>-1.8</v>
      </c>
      <c r="I54" s="54">
        <v>106.6</v>
      </c>
      <c r="J54" s="53">
        <v>-2.1</v>
      </c>
      <c r="K54" s="46">
        <v>117.6</v>
      </c>
      <c r="L54" s="45">
        <v>6.7</v>
      </c>
      <c r="M54" s="54">
        <v>116.4</v>
      </c>
      <c r="N54" s="53">
        <v>7.5</v>
      </c>
      <c r="O54" s="46">
        <v>100.7</v>
      </c>
      <c r="P54" s="45">
        <v>-1.8</v>
      </c>
      <c r="Q54" s="54">
        <v>104.7</v>
      </c>
      <c r="R54" s="53">
        <v>-0.9</v>
      </c>
      <c r="S54" s="46">
        <v>136.80000000000001</v>
      </c>
      <c r="T54" s="45">
        <v>2.9</v>
      </c>
      <c r="U54" s="54">
        <v>138.4</v>
      </c>
      <c r="V54" s="53">
        <v>5.4</v>
      </c>
      <c r="W54" s="46">
        <v>106.4</v>
      </c>
      <c r="X54" s="45">
        <v>0.9</v>
      </c>
      <c r="Y54" s="54">
        <v>106.1</v>
      </c>
      <c r="Z54" s="53">
        <v>0.4</v>
      </c>
      <c r="AA54" s="46">
        <v>33.6</v>
      </c>
      <c r="AB54" s="45">
        <v>-75.8</v>
      </c>
      <c r="AC54" s="54">
        <v>35.5</v>
      </c>
      <c r="AD54" s="53">
        <v>-69.7</v>
      </c>
      <c r="AE54" s="46">
        <v>81.400000000000006</v>
      </c>
      <c r="AF54" s="45">
        <v>-26.3</v>
      </c>
      <c r="AG54" s="54">
        <v>74.5</v>
      </c>
      <c r="AH54" s="162">
        <v>-28.3</v>
      </c>
      <c r="AI54" s="200" t="s">
        <v>404</v>
      </c>
      <c r="AJ54" s="48"/>
    </row>
    <row r="55" spans="1:36" s="49" customFormat="1" ht="12" customHeight="1">
      <c r="A55" s="69"/>
      <c r="B55" s="50"/>
      <c r="C55" s="54"/>
      <c r="D55" s="53"/>
      <c r="E55" s="54"/>
      <c r="F55" s="53"/>
      <c r="G55" s="54"/>
      <c r="H55" s="53"/>
      <c r="I55" s="54"/>
      <c r="J55" s="53"/>
      <c r="K55" s="54"/>
      <c r="L55" s="53"/>
      <c r="M55" s="54"/>
      <c r="N55" s="53"/>
      <c r="O55" s="54"/>
      <c r="P55" s="53"/>
      <c r="Q55" s="54"/>
      <c r="R55" s="53"/>
      <c r="S55" s="54"/>
      <c r="T55" s="53"/>
      <c r="U55" s="54"/>
      <c r="V55" s="53"/>
      <c r="W55" s="54"/>
      <c r="X55" s="53"/>
      <c r="Y55" s="54"/>
      <c r="Z55" s="53"/>
      <c r="AA55" s="54"/>
      <c r="AB55" s="53"/>
      <c r="AC55" s="54"/>
      <c r="AD55" s="53"/>
      <c r="AE55" s="54"/>
      <c r="AF55" s="53"/>
      <c r="AG55" s="54"/>
      <c r="AH55" s="162"/>
      <c r="AI55" s="47"/>
      <c r="AJ55" s="27"/>
    </row>
    <row r="56" spans="1:36" s="49" customFormat="1" ht="12" customHeight="1">
      <c r="A56" s="69" t="s">
        <v>405</v>
      </c>
      <c r="B56" s="70"/>
      <c r="C56" s="189">
        <v>120.4</v>
      </c>
      <c r="D56" s="45">
        <v>0.7</v>
      </c>
      <c r="E56" s="54">
        <v>119.4</v>
      </c>
      <c r="F56" s="53">
        <v>-2.6</v>
      </c>
      <c r="G56" s="46">
        <v>107.8</v>
      </c>
      <c r="H56" s="45">
        <v>-0.7</v>
      </c>
      <c r="I56" s="54">
        <v>106.8</v>
      </c>
      <c r="J56" s="53">
        <v>-1.1000000000000001</v>
      </c>
      <c r="K56" s="46">
        <v>112.8</v>
      </c>
      <c r="L56" s="45">
        <v>2.2999999999999998</v>
      </c>
      <c r="M56" s="54">
        <v>112.2</v>
      </c>
      <c r="N56" s="53">
        <v>-0.4</v>
      </c>
      <c r="O56" s="46">
        <v>101.1</v>
      </c>
      <c r="P56" s="45">
        <v>-1.6</v>
      </c>
      <c r="Q56" s="54">
        <v>104.9</v>
      </c>
      <c r="R56" s="53">
        <v>-0.7</v>
      </c>
      <c r="S56" s="46">
        <v>121.2</v>
      </c>
      <c r="T56" s="45">
        <v>6.7</v>
      </c>
      <c r="U56" s="54">
        <v>121.2</v>
      </c>
      <c r="V56" s="53">
        <v>5.6</v>
      </c>
      <c r="W56" s="46">
        <v>104.8</v>
      </c>
      <c r="X56" s="45">
        <v>1.1000000000000001</v>
      </c>
      <c r="Y56" s="54">
        <v>104.8</v>
      </c>
      <c r="Z56" s="53">
        <v>0.3</v>
      </c>
      <c r="AA56" s="46">
        <v>79.3</v>
      </c>
      <c r="AB56" s="45">
        <v>-31.3</v>
      </c>
      <c r="AC56" s="54">
        <v>72.5</v>
      </c>
      <c r="AD56" s="53">
        <v>-36.4</v>
      </c>
      <c r="AE56" s="46">
        <v>95.5</v>
      </c>
      <c r="AF56" s="45">
        <v>-12.2</v>
      </c>
      <c r="AG56" s="54">
        <v>88.7</v>
      </c>
      <c r="AH56" s="162">
        <v>-15.2</v>
      </c>
      <c r="AI56" s="47" t="s">
        <v>405</v>
      </c>
      <c r="AJ56" s="27"/>
    </row>
    <row r="57" spans="1:36" s="49" customFormat="1" ht="12" customHeight="1">
      <c r="A57" s="65" t="s">
        <v>72</v>
      </c>
      <c r="B57" s="65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  <c r="Z57" s="66"/>
      <c r="AA57" s="66"/>
      <c r="AB57" s="66"/>
      <c r="AC57" s="66"/>
      <c r="AD57" s="66"/>
      <c r="AE57" s="66"/>
      <c r="AF57" s="66"/>
      <c r="AG57" s="66"/>
      <c r="AH57" s="66"/>
      <c r="AI57" s="27"/>
      <c r="AJ57" s="27"/>
    </row>
    <row r="58" spans="1:36" s="49" customFormat="1" ht="12" customHeight="1">
      <c r="A58" s="22" t="s">
        <v>649</v>
      </c>
      <c r="B58" s="68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</row>
    <row r="59" spans="1:36" s="22" customFormat="1" ht="12" customHeight="1">
      <c r="A59" s="22" t="s">
        <v>650</v>
      </c>
      <c r="B59" s="25"/>
      <c r="C59" s="26"/>
      <c r="D59" s="26"/>
      <c r="E59" s="26"/>
      <c r="F59" s="26"/>
      <c r="G59" s="26"/>
      <c r="H59" s="26"/>
      <c r="I59" s="138"/>
      <c r="J59" s="138"/>
      <c r="K59" s="138"/>
      <c r="L59" s="138"/>
      <c r="M59" s="138"/>
      <c r="N59" s="138"/>
      <c r="O59" s="138"/>
      <c r="P59" s="138"/>
      <c r="Q59" s="138"/>
      <c r="R59" s="138"/>
      <c r="S59" s="138"/>
      <c r="T59" s="138"/>
      <c r="U59" s="138"/>
      <c r="V59" s="138"/>
      <c r="W59" s="138"/>
      <c r="X59" s="138"/>
      <c r="Y59" s="138"/>
      <c r="Z59" s="138"/>
      <c r="AA59" s="138"/>
      <c r="AB59" s="26"/>
      <c r="AC59" s="26"/>
      <c r="AD59" s="26"/>
      <c r="AE59" s="26"/>
      <c r="AF59" s="26"/>
      <c r="AG59" s="26"/>
      <c r="AH59" s="26"/>
      <c r="AI59" s="26"/>
      <c r="AJ59" s="26"/>
    </row>
    <row r="60" spans="1:36" s="22" customFormat="1" ht="12" customHeight="1">
      <c r="A60" s="22" t="s">
        <v>206</v>
      </c>
      <c r="B60" s="25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</row>
    <row r="61" spans="1:36" s="22" customFormat="1" ht="12" customHeight="1">
      <c r="A61" s="22" t="s">
        <v>471</v>
      </c>
      <c r="B61" s="25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</row>
    <row r="62" spans="1:36" s="22" customFormat="1" ht="12" customHeight="1">
      <c r="A62" s="25"/>
      <c r="B62" s="25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</row>
  </sheetData>
  <customSheetViews>
    <customSheetView guid="{5DD711B4-4D49-40C2-8936-109F89833E80}" showGridLines="0">
      <selection activeCell="F20" sqref="F20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63">
    <mergeCell ref="AI12:AJ12"/>
    <mergeCell ref="A5:B11"/>
    <mergeCell ref="AI5:AJ11"/>
    <mergeCell ref="C6:F6"/>
    <mergeCell ref="G6:J6"/>
    <mergeCell ref="G7:H7"/>
    <mergeCell ref="I7:J7"/>
    <mergeCell ref="G8:G11"/>
    <mergeCell ref="H8:H11"/>
    <mergeCell ref="I8:I11"/>
    <mergeCell ref="J8:J11"/>
    <mergeCell ref="C8:C11"/>
    <mergeCell ref="D8:D11"/>
    <mergeCell ref="C7:D7"/>
    <mergeCell ref="E7:F7"/>
    <mergeCell ref="E8:E11"/>
    <mergeCell ref="F8:F11"/>
    <mergeCell ref="P8:P11"/>
    <mergeCell ref="K5:R5"/>
    <mergeCell ref="K6:N6"/>
    <mergeCell ref="O6:R6"/>
    <mergeCell ref="K7:L7"/>
    <mergeCell ref="M7:N7"/>
    <mergeCell ref="O7:P7"/>
    <mergeCell ref="Q7:R7"/>
    <mergeCell ref="K8:K11"/>
    <mergeCell ref="L8:L11"/>
    <mergeCell ref="M8:M11"/>
    <mergeCell ref="N8:N11"/>
    <mergeCell ref="O8:O11"/>
    <mergeCell ref="C5:J5"/>
    <mergeCell ref="Y8:Y11"/>
    <mergeCell ref="Q8:Q11"/>
    <mergeCell ref="R8:R11"/>
    <mergeCell ref="S5:Z5"/>
    <mergeCell ref="S6:V6"/>
    <mergeCell ref="W6:Z6"/>
    <mergeCell ref="S7:T7"/>
    <mergeCell ref="U7:V7"/>
    <mergeCell ref="W7:X7"/>
    <mergeCell ref="Y7:Z7"/>
    <mergeCell ref="S8:S11"/>
    <mergeCell ref="T8:T11"/>
    <mergeCell ref="U8:U11"/>
    <mergeCell ref="V8:V11"/>
    <mergeCell ref="W8:W11"/>
    <mergeCell ref="X8:X11"/>
    <mergeCell ref="AH8:AH11"/>
    <mergeCell ref="Z8:Z11"/>
    <mergeCell ref="AA5:AH5"/>
    <mergeCell ref="AA6:AD6"/>
    <mergeCell ref="AE6:AH6"/>
    <mergeCell ref="AA7:AB7"/>
    <mergeCell ref="AC7:AD7"/>
    <mergeCell ref="AE7:AF7"/>
    <mergeCell ref="AG7:AH7"/>
    <mergeCell ref="AA8:AA11"/>
    <mergeCell ref="AB8:AB11"/>
    <mergeCell ref="AC8:AC11"/>
    <mergeCell ref="AD8:AD11"/>
    <mergeCell ref="AE8:AE11"/>
    <mergeCell ref="AF8:AF11"/>
    <mergeCell ref="AG8:AG11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  <colBreaks count="2" manualBreakCount="2">
    <brk id="18" max="60" man="1"/>
    <brk id="26" max="60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AN63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4" width="9.140625" style="26" customWidth="1"/>
    <col min="5" max="5" width="6" style="26" customWidth="1"/>
    <col min="6" max="6" width="2.7109375" style="26" customWidth="1"/>
    <col min="7" max="8" width="9.140625" style="26" customWidth="1"/>
    <col min="9" max="9" width="6" style="26" customWidth="1"/>
    <col min="10" max="10" width="2.7109375" style="26" customWidth="1"/>
    <col min="11" max="12" width="9.140625" style="26" customWidth="1"/>
    <col min="13" max="13" width="6" style="26" customWidth="1"/>
    <col min="14" max="14" width="2.7109375" style="26" customWidth="1"/>
    <col min="15" max="16" width="9.140625" style="26" customWidth="1"/>
    <col min="17" max="17" width="6" style="26" customWidth="1"/>
    <col min="18" max="18" width="2.7109375" style="26" customWidth="1"/>
    <col min="19" max="20" width="9.140625" style="26" customWidth="1"/>
    <col min="21" max="21" width="6" style="26" customWidth="1"/>
    <col min="22" max="22" width="2.7109375" style="26" customWidth="1"/>
    <col min="23" max="24" width="9.140625" style="26" customWidth="1"/>
    <col min="25" max="25" width="6" style="26" customWidth="1"/>
    <col min="26" max="26" width="2.7109375" style="26" customWidth="1"/>
    <col min="27" max="28" width="9.140625" style="299" customWidth="1"/>
    <col min="29" max="29" width="6" style="299" customWidth="1"/>
    <col min="30" max="30" width="2.7109375" style="299" customWidth="1"/>
    <col min="31" max="32" width="9.140625" style="299" customWidth="1"/>
    <col min="33" max="33" width="6" style="299" customWidth="1"/>
    <col min="34" max="34" width="2.7109375" style="299" customWidth="1"/>
    <col min="35" max="36" width="9.140625" style="299" customWidth="1"/>
    <col min="37" max="37" width="6" style="299" customWidth="1"/>
    <col min="38" max="38" width="2.7109375" style="299" customWidth="1"/>
    <col min="39" max="39" width="5.140625" style="26" customWidth="1"/>
    <col min="40" max="40" width="9.140625" style="26" customWidth="1"/>
    <col min="41" max="16384" width="11.42578125" style="26"/>
  </cols>
  <sheetData>
    <row r="1" spans="1:40" s="22" customFormat="1" ht="12" customHeight="1">
      <c r="A1" s="20" t="s">
        <v>2</v>
      </c>
      <c r="B1" s="21"/>
      <c r="AA1" s="140"/>
      <c r="AB1" s="140"/>
      <c r="AC1" s="140"/>
      <c r="AD1" s="140"/>
      <c r="AE1" s="140"/>
      <c r="AF1" s="140"/>
      <c r="AG1" s="140"/>
      <c r="AH1" s="140"/>
      <c r="AI1" s="140"/>
      <c r="AJ1" s="140"/>
      <c r="AK1" s="140"/>
      <c r="AL1" s="140"/>
      <c r="AM1" s="23"/>
      <c r="AN1" s="19"/>
    </row>
    <row r="2" spans="1:40" s="22" customFormat="1" ht="12" customHeight="1">
      <c r="A2" s="20"/>
      <c r="B2" s="21"/>
      <c r="AA2" s="140"/>
      <c r="AB2" s="140"/>
      <c r="AC2" s="140"/>
      <c r="AD2" s="140"/>
      <c r="AE2" s="140"/>
      <c r="AF2" s="140"/>
      <c r="AG2" s="140"/>
      <c r="AH2" s="140"/>
      <c r="AI2" s="140"/>
      <c r="AJ2" s="140"/>
      <c r="AK2" s="140"/>
      <c r="AL2" s="140"/>
      <c r="AM2" s="23"/>
      <c r="AN2" s="19"/>
    </row>
    <row r="3" spans="1:40" s="22" customFormat="1" ht="12" customHeight="1">
      <c r="A3" s="21" t="s">
        <v>660</v>
      </c>
      <c r="B3" s="21"/>
      <c r="AA3" s="140"/>
      <c r="AB3" s="140"/>
      <c r="AC3" s="140"/>
      <c r="AD3" s="140"/>
      <c r="AE3" s="140"/>
      <c r="AF3" s="140"/>
      <c r="AG3" s="140"/>
      <c r="AH3" s="140"/>
      <c r="AI3" s="140"/>
      <c r="AJ3" s="140"/>
      <c r="AK3" s="140"/>
      <c r="AL3" s="140"/>
      <c r="AM3" s="23"/>
      <c r="AN3" s="19"/>
    </row>
    <row r="4" spans="1:40" ht="12" customHeight="1">
      <c r="A4" s="24" t="s">
        <v>85</v>
      </c>
      <c r="AM4" s="27"/>
      <c r="AN4" s="27"/>
    </row>
    <row r="5" spans="1:40" s="28" customFormat="1" ht="12" customHeight="1">
      <c r="A5" s="309" t="s">
        <v>46</v>
      </c>
      <c r="B5" s="329"/>
      <c r="C5" s="411" t="s">
        <v>220</v>
      </c>
      <c r="D5" s="412"/>
      <c r="E5" s="412"/>
      <c r="F5" s="412"/>
      <c r="G5" s="332" t="s">
        <v>217</v>
      </c>
      <c r="H5" s="333"/>
      <c r="I5" s="333"/>
      <c r="J5" s="333"/>
      <c r="K5" s="333"/>
      <c r="L5" s="333"/>
      <c r="M5" s="333"/>
      <c r="N5" s="333"/>
      <c r="O5" s="411" t="s">
        <v>219</v>
      </c>
      <c r="P5" s="412"/>
      <c r="Q5" s="412"/>
      <c r="R5" s="412"/>
      <c r="S5" s="332" t="s">
        <v>217</v>
      </c>
      <c r="T5" s="333"/>
      <c r="U5" s="333"/>
      <c r="V5" s="333"/>
      <c r="W5" s="333"/>
      <c r="X5" s="333"/>
      <c r="Y5" s="333"/>
      <c r="Z5" s="333"/>
      <c r="AA5" s="408" t="s">
        <v>224</v>
      </c>
      <c r="AB5" s="409"/>
      <c r="AC5" s="409"/>
      <c r="AD5" s="409"/>
      <c r="AE5" s="346" t="s">
        <v>217</v>
      </c>
      <c r="AF5" s="347"/>
      <c r="AG5" s="347"/>
      <c r="AH5" s="347"/>
      <c r="AI5" s="347"/>
      <c r="AJ5" s="347"/>
      <c r="AK5" s="347"/>
      <c r="AL5" s="347"/>
      <c r="AM5" s="308" t="s">
        <v>46</v>
      </c>
      <c r="AN5" s="309"/>
    </row>
    <row r="6" spans="1:40" s="28" customFormat="1" ht="12" customHeight="1">
      <c r="A6" s="311"/>
      <c r="B6" s="330"/>
      <c r="C6" s="321"/>
      <c r="D6" s="322"/>
      <c r="E6" s="322"/>
      <c r="F6" s="322"/>
      <c r="G6" s="323" t="s">
        <v>218</v>
      </c>
      <c r="H6" s="324"/>
      <c r="I6" s="324"/>
      <c r="J6" s="324"/>
      <c r="K6" s="323" t="s">
        <v>77</v>
      </c>
      <c r="L6" s="324"/>
      <c r="M6" s="324"/>
      <c r="N6" s="324"/>
      <c r="O6" s="321"/>
      <c r="P6" s="322"/>
      <c r="Q6" s="322"/>
      <c r="R6" s="322"/>
      <c r="S6" s="323" t="s">
        <v>218</v>
      </c>
      <c r="T6" s="324"/>
      <c r="U6" s="324"/>
      <c r="V6" s="324"/>
      <c r="W6" s="323" t="s">
        <v>77</v>
      </c>
      <c r="X6" s="324"/>
      <c r="Y6" s="324"/>
      <c r="Z6" s="324"/>
      <c r="AA6" s="341"/>
      <c r="AB6" s="410"/>
      <c r="AC6" s="410"/>
      <c r="AD6" s="410"/>
      <c r="AE6" s="334" t="s">
        <v>218</v>
      </c>
      <c r="AF6" s="335"/>
      <c r="AG6" s="335"/>
      <c r="AH6" s="335"/>
      <c r="AI6" s="334" t="s">
        <v>77</v>
      </c>
      <c r="AJ6" s="335"/>
      <c r="AK6" s="335"/>
      <c r="AL6" s="335"/>
      <c r="AM6" s="310"/>
      <c r="AN6" s="311"/>
    </row>
    <row r="7" spans="1:40" s="28" customFormat="1" ht="12" customHeight="1">
      <c r="A7" s="311"/>
      <c r="B7" s="330"/>
      <c r="C7" s="314" t="s">
        <v>110</v>
      </c>
      <c r="D7" s="317" t="s">
        <v>75</v>
      </c>
      <c r="E7" s="318"/>
      <c r="F7" s="318"/>
      <c r="G7" s="314" t="s">
        <v>110</v>
      </c>
      <c r="H7" s="317" t="s">
        <v>75</v>
      </c>
      <c r="I7" s="318"/>
      <c r="J7" s="318"/>
      <c r="K7" s="314" t="s">
        <v>110</v>
      </c>
      <c r="L7" s="317" t="s">
        <v>75</v>
      </c>
      <c r="M7" s="318"/>
      <c r="N7" s="318"/>
      <c r="O7" s="314" t="s">
        <v>110</v>
      </c>
      <c r="P7" s="317" t="s">
        <v>75</v>
      </c>
      <c r="Q7" s="318"/>
      <c r="R7" s="318"/>
      <c r="S7" s="314" t="s">
        <v>110</v>
      </c>
      <c r="T7" s="317" t="s">
        <v>75</v>
      </c>
      <c r="U7" s="318"/>
      <c r="V7" s="318"/>
      <c r="W7" s="314" t="s">
        <v>110</v>
      </c>
      <c r="X7" s="317" t="s">
        <v>75</v>
      </c>
      <c r="Y7" s="318"/>
      <c r="Z7" s="318"/>
      <c r="AA7" s="360" t="s">
        <v>221</v>
      </c>
      <c r="AB7" s="362" t="s">
        <v>75</v>
      </c>
      <c r="AC7" s="363"/>
      <c r="AD7" s="363"/>
      <c r="AE7" s="360" t="s">
        <v>221</v>
      </c>
      <c r="AF7" s="362" t="s">
        <v>75</v>
      </c>
      <c r="AG7" s="363"/>
      <c r="AH7" s="363"/>
      <c r="AI7" s="360" t="s">
        <v>221</v>
      </c>
      <c r="AJ7" s="362" t="s">
        <v>75</v>
      </c>
      <c r="AK7" s="363"/>
      <c r="AL7" s="363"/>
      <c r="AM7" s="310"/>
      <c r="AN7" s="311"/>
    </row>
    <row r="8" spans="1:40" s="28" customFormat="1" ht="12" customHeight="1">
      <c r="A8" s="311"/>
      <c r="B8" s="330"/>
      <c r="C8" s="315"/>
      <c r="D8" s="325"/>
      <c r="E8" s="326"/>
      <c r="F8" s="326"/>
      <c r="G8" s="315"/>
      <c r="H8" s="325"/>
      <c r="I8" s="326"/>
      <c r="J8" s="326"/>
      <c r="K8" s="315"/>
      <c r="L8" s="325"/>
      <c r="M8" s="326"/>
      <c r="N8" s="326"/>
      <c r="O8" s="315"/>
      <c r="P8" s="325"/>
      <c r="Q8" s="326"/>
      <c r="R8" s="326"/>
      <c r="S8" s="315"/>
      <c r="T8" s="325"/>
      <c r="U8" s="326"/>
      <c r="V8" s="326"/>
      <c r="W8" s="315"/>
      <c r="X8" s="325"/>
      <c r="Y8" s="326"/>
      <c r="Z8" s="326"/>
      <c r="AA8" s="355"/>
      <c r="AB8" s="364"/>
      <c r="AC8" s="365"/>
      <c r="AD8" s="365"/>
      <c r="AE8" s="355"/>
      <c r="AF8" s="364"/>
      <c r="AG8" s="365"/>
      <c r="AH8" s="365"/>
      <c r="AI8" s="355"/>
      <c r="AJ8" s="364"/>
      <c r="AK8" s="365"/>
      <c r="AL8" s="365"/>
      <c r="AM8" s="310"/>
      <c r="AN8" s="311"/>
    </row>
    <row r="9" spans="1:40" s="28" customFormat="1" ht="12" customHeight="1">
      <c r="A9" s="311"/>
      <c r="B9" s="330"/>
      <c r="C9" s="315"/>
      <c r="D9" s="327"/>
      <c r="E9" s="328"/>
      <c r="F9" s="328"/>
      <c r="G9" s="315"/>
      <c r="H9" s="327"/>
      <c r="I9" s="328"/>
      <c r="J9" s="328"/>
      <c r="K9" s="315"/>
      <c r="L9" s="327"/>
      <c r="M9" s="328"/>
      <c r="N9" s="328"/>
      <c r="O9" s="315"/>
      <c r="P9" s="327"/>
      <c r="Q9" s="328"/>
      <c r="R9" s="328"/>
      <c r="S9" s="315"/>
      <c r="T9" s="327"/>
      <c r="U9" s="328"/>
      <c r="V9" s="328"/>
      <c r="W9" s="315"/>
      <c r="X9" s="327"/>
      <c r="Y9" s="328"/>
      <c r="Z9" s="328"/>
      <c r="AA9" s="355"/>
      <c r="AB9" s="366"/>
      <c r="AC9" s="367"/>
      <c r="AD9" s="367"/>
      <c r="AE9" s="355"/>
      <c r="AF9" s="366"/>
      <c r="AG9" s="367"/>
      <c r="AH9" s="367"/>
      <c r="AI9" s="355"/>
      <c r="AJ9" s="366"/>
      <c r="AK9" s="367"/>
      <c r="AL9" s="367"/>
      <c r="AM9" s="310"/>
      <c r="AN9" s="311"/>
    </row>
    <row r="10" spans="1:40" s="28" customFormat="1" ht="12" customHeight="1">
      <c r="A10" s="313"/>
      <c r="B10" s="331"/>
      <c r="C10" s="316"/>
      <c r="D10" s="29" t="s">
        <v>83</v>
      </c>
      <c r="E10" s="336" t="s">
        <v>211</v>
      </c>
      <c r="F10" s="338"/>
      <c r="G10" s="316"/>
      <c r="H10" s="29" t="s">
        <v>83</v>
      </c>
      <c r="I10" s="336" t="s">
        <v>211</v>
      </c>
      <c r="J10" s="338"/>
      <c r="K10" s="316"/>
      <c r="L10" s="29" t="s">
        <v>83</v>
      </c>
      <c r="M10" s="336" t="s">
        <v>211</v>
      </c>
      <c r="N10" s="337"/>
      <c r="O10" s="316"/>
      <c r="P10" s="29" t="s">
        <v>83</v>
      </c>
      <c r="Q10" s="336" t="s">
        <v>211</v>
      </c>
      <c r="R10" s="338"/>
      <c r="S10" s="316"/>
      <c r="T10" s="29" t="s">
        <v>83</v>
      </c>
      <c r="U10" s="336" t="s">
        <v>211</v>
      </c>
      <c r="V10" s="338"/>
      <c r="W10" s="316"/>
      <c r="X10" s="29" t="s">
        <v>83</v>
      </c>
      <c r="Y10" s="336" t="s">
        <v>211</v>
      </c>
      <c r="Z10" s="337"/>
      <c r="AA10" s="361"/>
      <c r="AB10" s="155" t="s">
        <v>83</v>
      </c>
      <c r="AC10" s="406" t="s">
        <v>211</v>
      </c>
      <c r="AD10" s="407"/>
      <c r="AE10" s="361"/>
      <c r="AF10" s="155" t="s">
        <v>83</v>
      </c>
      <c r="AG10" s="406" t="s">
        <v>211</v>
      </c>
      <c r="AH10" s="407"/>
      <c r="AI10" s="361"/>
      <c r="AJ10" s="155" t="s">
        <v>83</v>
      </c>
      <c r="AK10" s="406" t="s">
        <v>211</v>
      </c>
      <c r="AL10" s="407"/>
      <c r="AM10" s="312"/>
      <c r="AN10" s="313"/>
    </row>
    <row r="11" spans="1:40" ht="12" customHeight="1">
      <c r="A11" s="30"/>
      <c r="B11" s="31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00"/>
      <c r="AB11" s="300"/>
      <c r="AC11" s="300"/>
      <c r="AD11" s="300"/>
      <c r="AE11" s="300"/>
      <c r="AF11" s="300"/>
      <c r="AG11" s="300"/>
      <c r="AH11" s="300"/>
      <c r="AI11" s="300"/>
      <c r="AJ11" s="300"/>
      <c r="AK11" s="300"/>
      <c r="AL11" s="300"/>
      <c r="AM11" s="35"/>
      <c r="AN11" s="30"/>
    </row>
    <row r="12" spans="1:40" s="42" customFormat="1" ht="12" customHeight="1">
      <c r="A12" s="36">
        <v>2015</v>
      </c>
      <c r="B12" s="37"/>
      <c r="C12" s="152">
        <v>7405916</v>
      </c>
      <c r="D12" s="268" t="s">
        <v>550</v>
      </c>
      <c r="E12" s="80">
        <v>0.7</v>
      </c>
      <c r="F12" s="173" t="s">
        <v>376</v>
      </c>
      <c r="G12" s="152">
        <v>6537517</v>
      </c>
      <c r="H12" s="39">
        <v>-0.7</v>
      </c>
      <c r="I12" s="80">
        <v>0.1</v>
      </c>
      <c r="J12" s="203" t="s">
        <v>376</v>
      </c>
      <c r="K12" s="152">
        <v>868399</v>
      </c>
      <c r="L12" s="39">
        <v>5.0999999999999996</v>
      </c>
      <c r="M12" s="80">
        <v>5.3</v>
      </c>
      <c r="N12" s="173" t="s">
        <v>374</v>
      </c>
      <c r="O12" s="152">
        <v>18732207</v>
      </c>
      <c r="P12" s="39">
        <v>-0.9</v>
      </c>
      <c r="Q12" s="80">
        <v>-0.2</v>
      </c>
      <c r="R12" s="175" t="s">
        <v>373</v>
      </c>
      <c r="S12" s="152">
        <v>16824891</v>
      </c>
      <c r="T12" s="39">
        <v>-1.4</v>
      </c>
      <c r="U12" s="80">
        <v>-0.7</v>
      </c>
      <c r="V12" s="172" t="s">
        <v>373</v>
      </c>
      <c r="W12" s="152">
        <v>1907316</v>
      </c>
      <c r="X12" s="39">
        <v>3.5</v>
      </c>
      <c r="Y12" s="80">
        <v>3.6</v>
      </c>
      <c r="Z12" s="173" t="s">
        <v>374</v>
      </c>
      <c r="AA12" s="87">
        <v>2.5</v>
      </c>
      <c r="AB12" s="80">
        <v>-0.8</v>
      </c>
      <c r="AC12" s="413" t="s">
        <v>124</v>
      </c>
      <c r="AD12" s="413"/>
      <c r="AE12" s="87">
        <v>2.6</v>
      </c>
      <c r="AF12" s="80">
        <v>-0.7</v>
      </c>
      <c r="AG12" s="413" t="s">
        <v>124</v>
      </c>
      <c r="AH12" s="413"/>
      <c r="AI12" s="87">
        <v>2.2000000000000002</v>
      </c>
      <c r="AJ12" s="80">
        <v>-1.6</v>
      </c>
      <c r="AK12" s="413" t="s">
        <v>124</v>
      </c>
      <c r="AL12" s="413"/>
      <c r="AM12" s="40">
        <v>2015</v>
      </c>
      <c r="AN12" s="41"/>
    </row>
    <row r="13" spans="1:40" s="42" customFormat="1" ht="12" customHeight="1">
      <c r="A13" s="36">
        <v>2016</v>
      </c>
      <c r="B13" s="37"/>
      <c r="C13" s="152">
        <v>7492260</v>
      </c>
      <c r="D13" s="39">
        <v>1.2</v>
      </c>
      <c r="E13" s="80">
        <v>0.8</v>
      </c>
      <c r="F13" s="173" t="s">
        <v>374</v>
      </c>
      <c r="G13" s="152">
        <v>6618296</v>
      </c>
      <c r="H13" s="39">
        <v>1.2</v>
      </c>
      <c r="I13" s="80">
        <v>0.8</v>
      </c>
      <c r="J13" s="173" t="s">
        <v>374</v>
      </c>
      <c r="K13" s="152">
        <v>873964</v>
      </c>
      <c r="L13" s="39">
        <v>0.6</v>
      </c>
      <c r="M13" s="80">
        <v>1.1000000000000001</v>
      </c>
      <c r="N13" s="173" t="s">
        <v>374</v>
      </c>
      <c r="O13" s="152">
        <v>18750390</v>
      </c>
      <c r="P13" s="39">
        <v>0.1</v>
      </c>
      <c r="Q13" s="80">
        <v>-0.3</v>
      </c>
      <c r="R13" s="175" t="s">
        <v>375</v>
      </c>
      <c r="S13" s="152">
        <v>16859067</v>
      </c>
      <c r="T13" s="39">
        <v>0.2</v>
      </c>
      <c r="U13" s="80">
        <v>-0.2</v>
      </c>
      <c r="V13" s="175" t="s">
        <v>375</v>
      </c>
      <c r="W13" s="152">
        <v>1891323</v>
      </c>
      <c r="X13" s="39">
        <v>-0.8</v>
      </c>
      <c r="Y13" s="80">
        <v>-0.8</v>
      </c>
      <c r="Z13" s="172" t="s">
        <v>373</v>
      </c>
      <c r="AA13" s="87">
        <v>2.5</v>
      </c>
      <c r="AB13" s="80">
        <v>-1.1000000000000001</v>
      </c>
      <c r="AC13" s="413" t="s">
        <v>124</v>
      </c>
      <c r="AD13" s="413"/>
      <c r="AE13" s="87">
        <v>2.5</v>
      </c>
      <c r="AF13" s="80">
        <v>-1</v>
      </c>
      <c r="AG13" s="413" t="s">
        <v>124</v>
      </c>
      <c r="AH13" s="413"/>
      <c r="AI13" s="87">
        <v>2.2000000000000002</v>
      </c>
      <c r="AJ13" s="80">
        <v>-1.5</v>
      </c>
      <c r="AK13" s="413" t="s">
        <v>124</v>
      </c>
      <c r="AL13" s="413"/>
      <c r="AM13" s="40">
        <v>2016</v>
      </c>
      <c r="AN13" s="41"/>
    </row>
    <row r="14" spans="1:40" s="42" customFormat="1" ht="12" customHeight="1">
      <c r="A14" s="36">
        <v>2017</v>
      </c>
      <c r="B14" s="37"/>
      <c r="C14" s="152">
        <v>7864001</v>
      </c>
      <c r="D14" s="39">
        <v>5</v>
      </c>
      <c r="E14" s="80">
        <v>5.0999999999999996</v>
      </c>
      <c r="F14" s="173" t="s">
        <v>374</v>
      </c>
      <c r="G14" s="152">
        <v>6895171</v>
      </c>
      <c r="H14" s="39">
        <v>4.2</v>
      </c>
      <c r="I14" s="80">
        <v>4.4000000000000004</v>
      </c>
      <c r="J14" s="173" t="s">
        <v>374</v>
      </c>
      <c r="K14" s="152">
        <v>968830</v>
      </c>
      <c r="L14" s="39">
        <v>10.9</v>
      </c>
      <c r="M14" s="80">
        <v>10.199999999999999</v>
      </c>
      <c r="N14" s="173" t="s">
        <v>374</v>
      </c>
      <c r="O14" s="152">
        <v>19513123</v>
      </c>
      <c r="P14" s="39">
        <v>4.0999999999999996</v>
      </c>
      <c r="Q14" s="80">
        <v>4</v>
      </c>
      <c r="R14" s="173" t="s">
        <v>374</v>
      </c>
      <c r="S14" s="152">
        <v>17455008</v>
      </c>
      <c r="T14" s="39">
        <v>3.5</v>
      </c>
      <c r="U14" s="80">
        <v>3.6</v>
      </c>
      <c r="V14" s="173" t="s">
        <v>374</v>
      </c>
      <c r="W14" s="152">
        <v>2058115</v>
      </c>
      <c r="X14" s="39">
        <v>8.8000000000000007</v>
      </c>
      <c r="Y14" s="80">
        <v>8.5</v>
      </c>
      <c r="Z14" s="173" t="s">
        <v>374</v>
      </c>
      <c r="AA14" s="87">
        <v>2.5</v>
      </c>
      <c r="AB14" s="80">
        <v>-0.9</v>
      </c>
      <c r="AC14" s="413" t="s">
        <v>124</v>
      </c>
      <c r="AD14" s="413"/>
      <c r="AE14" s="87">
        <v>2.5</v>
      </c>
      <c r="AF14" s="80">
        <v>-0.6</v>
      </c>
      <c r="AG14" s="413" t="s">
        <v>124</v>
      </c>
      <c r="AH14" s="413"/>
      <c r="AI14" s="87">
        <v>2.1</v>
      </c>
      <c r="AJ14" s="80">
        <v>-1.8</v>
      </c>
      <c r="AK14" s="413" t="s">
        <v>124</v>
      </c>
      <c r="AL14" s="413"/>
      <c r="AM14" s="40">
        <v>2017</v>
      </c>
      <c r="AN14" s="41"/>
    </row>
    <row r="15" spans="1:40" s="42" customFormat="1" ht="12" customHeight="1">
      <c r="A15" s="36">
        <v>2018</v>
      </c>
      <c r="B15" s="37"/>
      <c r="C15" s="152">
        <v>8178813</v>
      </c>
      <c r="D15" s="39">
        <v>4</v>
      </c>
      <c r="E15" s="80">
        <v>3.6</v>
      </c>
      <c r="F15" s="173" t="s">
        <v>374</v>
      </c>
      <c r="G15" s="152">
        <v>7170653</v>
      </c>
      <c r="H15" s="39">
        <v>4</v>
      </c>
      <c r="I15" s="80">
        <v>3.6</v>
      </c>
      <c r="J15" s="173" t="s">
        <v>374</v>
      </c>
      <c r="K15" s="152">
        <v>1008160</v>
      </c>
      <c r="L15" s="39">
        <v>4.0999999999999996</v>
      </c>
      <c r="M15" s="80">
        <v>3.9</v>
      </c>
      <c r="N15" s="173" t="s">
        <v>376</v>
      </c>
      <c r="O15" s="152">
        <v>20086757</v>
      </c>
      <c r="P15" s="39">
        <v>2.9</v>
      </c>
      <c r="Q15" s="80">
        <v>2.9</v>
      </c>
      <c r="R15" s="173" t="s">
        <v>374</v>
      </c>
      <c r="S15" s="152">
        <v>17901189</v>
      </c>
      <c r="T15" s="39">
        <v>2.6</v>
      </c>
      <c r="U15" s="80">
        <v>2.4</v>
      </c>
      <c r="V15" s="173" t="s">
        <v>374</v>
      </c>
      <c r="W15" s="152">
        <v>2185568</v>
      </c>
      <c r="X15" s="39">
        <v>6.2</v>
      </c>
      <c r="Y15" s="80">
        <v>6.2</v>
      </c>
      <c r="Z15" s="173" t="s">
        <v>376</v>
      </c>
      <c r="AA15" s="87">
        <v>2.5</v>
      </c>
      <c r="AB15" s="80">
        <v>-1</v>
      </c>
      <c r="AC15" s="413" t="s">
        <v>124</v>
      </c>
      <c r="AD15" s="413"/>
      <c r="AE15" s="87">
        <v>2.5</v>
      </c>
      <c r="AF15" s="80">
        <v>-1.4</v>
      </c>
      <c r="AG15" s="413" t="s">
        <v>124</v>
      </c>
      <c r="AH15" s="413"/>
      <c r="AI15" s="87">
        <v>2.2000000000000002</v>
      </c>
      <c r="AJ15" s="80">
        <v>2</v>
      </c>
      <c r="AK15" s="413" t="s">
        <v>124</v>
      </c>
      <c r="AL15" s="413"/>
      <c r="AM15" s="40">
        <v>2018</v>
      </c>
      <c r="AN15" s="41"/>
    </row>
    <row r="16" spans="1:40" s="42" customFormat="1" ht="12" customHeight="1">
      <c r="A16" s="36"/>
      <c r="B16" s="37"/>
      <c r="C16" s="92"/>
      <c r="D16" s="56"/>
      <c r="E16" s="80"/>
      <c r="F16" s="174"/>
      <c r="G16" s="92"/>
      <c r="H16" s="56"/>
      <c r="I16" s="80"/>
      <c r="J16" s="174"/>
      <c r="K16" s="92"/>
      <c r="L16" s="56"/>
      <c r="M16" s="80"/>
      <c r="N16" s="174"/>
      <c r="O16" s="92"/>
      <c r="P16" s="56"/>
      <c r="Q16" s="80"/>
      <c r="R16" s="174"/>
      <c r="S16" s="92"/>
      <c r="T16" s="56"/>
      <c r="U16" s="80"/>
      <c r="V16" s="174"/>
      <c r="W16" s="92"/>
      <c r="X16" s="56"/>
      <c r="Y16" s="80"/>
      <c r="Z16" s="174"/>
      <c r="AA16" s="87"/>
      <c r="AB16" s="80"/>
      <c r="AC16" s="414"/>
      <c r="AD16" s="414"/>
      <c r="AE16" s="87"/>
      <c r="AF16" s="80"/>
      <c r="AG16" s="414"/>
      <c r="AH16" s="414"/>
      <c r="AI16" s="87"/>
      <c r="AJ16" s="80"/>
      <c r="AK16" s="414"/>
      <c r="AL16" s="414"/>
      <c r="AM16" s="40"/>
      <c r="AN16" s="41"/>
    </row>
    <row r="17" spans="1:40" s="42" customFormat="1" ht="12" customHeight="1">
      <c r="A17" s="36">
        <v>2019</v>
      </c>
      <c r="B17" s="37"/>
      <c r="C17" s="152">
        <v>8484173</v>
      </c>
      <c r="D17" s="39">
        <v>3.7</v>
      </c>
      <c r="E17" s="80">
        <v>3.2</v>
      </c>
      <c r="F17" s="173" t="s">
        <v>376</v>
      </c>
      <c r="G17" s="152">
        <v>7472516</v>
      </c>
      <c r="H17" s="39">
        <v>4.2</v>
      </c>
      <c r="I17" s="80">
        <v>3</v>
      </c>
      <c r="J17" s="173" t="s">
        <v>376</v>
      </c>
      <c r="K17" s="152">
        <v>1011657</v>
      </c>
      <c r="L17" s="39">
        <v>0.3</v>
      </c>
      <c r="M17" s="80">
        <v>-0.3</v>
      </c>
      <c r="N17" s="175" t="s">
        <v>373</v>
      </c>
      <c r="O17" s="152">
        <v>20750560</v>
      </c>
      <c r="P17" s="39">
        <v>3.3</v>
      </c>
      <c r="Q17" s="80">
        <v>2.8</v>
      </c>
      <c r="R17" s="173" t="s">
        <v>374</v>
      </c>
      <c r="S17" s="152">
        <v>18547620</v>
      </c>
      <c r="T17" s="39">
        <v>3.6</v>
      </c>
      <c r="U17" s="80">
        <v>1.8</v>
      </c>
      <c r="V17" s="173" t="s">
        <v>376</v>
      </c>
      <c r="W17" s="152">
        <v>2202940</v>
      </c>
      <c r="X17" s="39">
        <v>0.8</v>
      </c>
      <c r="Y17" s="80">
        <v>-0.2</v>
      </c>
      <c r="Z17" s="175" t="s">
        <v>373</v>
      </c>
      <c r="AA17" s="87">
        <v>2.4</v>
      </c>
      <c r="AB17" s="80">
        <v>-0.4</v>
      </c>
      <c r="AC17" s="413" t="s">
        <v>124</v>
      </c>
      <c r="AD17" s="413"/>
      <c r="AE17" s="87">
        <v>2.5</v>
      </c>
      <c r="AF17" s="80">
        <v>-0.6</v>
      </c>
      <c r="AG17" s="413" t="s">
        <v>124</v>
      </c>
      <c r="AH17" s="413"/>
      <c r="AI17" s="87">
        <v>2.2000000000000002</v>
      </c>
      <c r="AJ17" s="80">
        <v>0.4</v>
      </c>
      <c r="AK17" s="413" t="s">
        <v>124</v>
      </c>
      <c r="AL17" s="413"/>
      <c r="AM17" s="40">
        <v>2019</v>
      </c>
      <c r="AN17" s="41"/>
    </row>
    <row r="18" spans="1:40" s="49" customFormat="1" ht="12" customHeight="1">
      <c r="A18" s="43" t="s">
        <v>90</v>
      </c>
      <c r="B18" s="44"/>
      <c r="C18" s="153">
        <v>1494985</v>
      </c>
      <c r="D18" s="45">
        <v>-0.5</v>
      </c>
      <c r="E18" s="81">
        <v>2.7</v>
      </c>
      <c r="F18" s="173" t="s">
        <v>374</v>
      </c>
      <c r="G18" s="153">
        <v>1335524</v>
      </c>
      <c r="H18" s="45">
        <v>0.1</v>
      </c>
      <c r="I18" s="81">
        <v>3.3</v>
      </c>
      <c r="J18" s="173" t="s">
        <v>374</v>
      </c>
      <c r="K18" s="153">
        <v>159461</v>
      </c>
      <c r="L18" s="45">
        <v>-5</v>
      </c>
      <c r="M18" s="81">
        <v>-1</v>
      </c>
      <c r="N18" s="172" t="s">
        <v>375</v>
      </c>
      <c r="O18" s="153">
        <v>3694275</v>
      </c>
      <c r="P18" s="45">
        <v>-1.4</v>
      </c>
      <c r="Q18" s="81">
        <v>1.7</v>
      </c>
      <c r="R18" s="173" t="s">
        <v>374</v>
      </c>
      <c r="S18" s="153">
        <v>3342928</v>
      </c>
      <c r="T18" s="45">
        <v>-1.1000000000000001</v>
      </c>
      <c r="U18" s="81">
        <v>2.2999999999999998</v>
      </c>
      <c r="V18" s="173" t="s">
        <v>374</v>
      </c>
      <c r="W18" s="153">
        <v>351347</v>
      </c>
      <c r="X18" s="45">
        <v>-3.9</v>
      </c>
      <c r="Y18" s="81">
        <v>-1.3</v>
      </c>
      <c r="Z18" s="172" t="s">
        <v>375</v>
      </c>
      <c r="AA18" s="88">
        <v>2.5</v>
      </c>
      <c r="AB18" s="81">
        <v>-0.9</v>
      </c>
      <c r="AC18" s="414" t="s">
        <v>124</v>
      </c>
      <c r="AD18" s="414"/>
      <c r="AE18" s="88">
        <v>2.5</v>
      </c>
      <c r="AF18" s="81">
        <v>-1.2</v>
      </c>
      <c r="AG18" s="414" t="s">
        <v>124</v>
      </c>
      <c r="AH18" s="414"/>
      <c r="AI18" s="88">
        <v>2.2000000000000002</v>
      </c>
      <c r="AJ18" s="81">
        <v>1.1000000000000001</v>
      </c>
      <c r="AK18" s="414" t="s">
        <v>124</v>
      </c>
      <c r="AL18" s="414"/>
      <c r="AM18" s="47" t="s">
        <v>90</v>
      </c>
      <c r="AN18" s="48"/>
    </row>
    <row r="19" spans="1:40" s="49" customFormat="1" ht="12" customHeight="1">
      <c r="A19" s="43" t="s">
        <v>91</v>
      </c>
      <c r="B19" s="44"/>
      <c r="C19" s="153">
        <v>2330931</v>
      </c>
      <c r="D19" s="45">
        <v>3.5</v>
      </c>
      <c r="E19" s="81">
        <v>6.1</v>
      </c>
      <c r="F19" s="173" t="s">
        <v>374</v>
      </c>
      <c r="G19" s="153">
        <v>2062118</v>
      </c>
      <c r="H19" s="45">
        <v>4.3</v>
      </c>
      <c r="I19" s="81">
        <v>6.7</v>
      </c>
      <c r="J19" s="173" t="s">
        <v>374</v>
      </c>
      <c r="K19" s="153">
        <v>268813</v>
      </c>
      <c r="L19" s="45">
        <v>-2.1</v>
      </c>
      <c r="M19" s="81">
        <v>3.1</v>
      </c>
      <c r="N19" s="173" t="s">
        <v>374</v>
      </c>
      <c r="O19" s="153">
        <v>5649255</v>
      </c>
      <c r="P19" s="45">
        <v>3.2</v>
      </c>
      <c r="Q19" s="81">
        <v>4</v>
      </c>
      <c r="R19" s="173" t="s">
        <v>374</v>
      </c>
      <c r="S19" s="153">
        <v>5069372</v>
      </c>
      <c r="T19" s="45">
        <v>4.0999999999999996</v>
      </c>
      <c r="U19" s="81">
        <v>5.8</v>
      </c>
      <c r="V19" s="173" t="s">
        <v>374</v>
      </c>
      <c r="W19" s="153">
        <v>579883</v>
      </c>
      <c r="X19" s="45">
        <v>-4</v>
      </c>
      <c r="Y19" s="81">
        <v>2.9</v>
      </c>
      <c r="Z19" s="173" t="s">
        <v>374</v>
      </c>
      <c r="AA19" s="88">
        <v>2.4</v>
      </c>
      <c r="AB19" s="81">
        <v>-0.3</v>
      </c>
      <c r="AC19" s="414" t="s">
        <v>124</v>
      </c>
      <c r="AD19" s="414"/>
      <c r="AE19" s="88">
        <v>2.5</v>
      </c>
      <c r="AF19" s="81">
        <v>-0.2</v>
      </c>
      <c r="AG19" s="414" t="s">
        <v>124</v>
      </c>
      <c r="AH19" s="414"/>
      <c r="AI19" s="88">
        <v>2.2000000000000002</v>
      </c>
      <c r="AJ19" s="81">
        <v>-2</v>
      </c>
      <c r="AK19" s="414" t="s">
        <v>124</v>
      </c>
      <c r="AL19" s="414"/>
      <c r="AM19" s="47" t="s">
        <v>91</v>
      </c>
      <c r="AN19" s="48"/>
    </row>
    <row r="20" spans="1:40" s="49" customFormat="1" ht="12" customHeight="1">
      <c r="A20" s="43" t="s">
        <v>92</v>
      </c>
      <c r="B20" s="44"/>
      <c r="C20" s="153">
        <v>2514379</v>
      </c>
      <c r="D20" s="45">
        <v>4.7</v>
      </c>
      <c r="E20" s="81">
        <v>5.3</v>
      </c>
      <c r="F20" s="173" t="s">
        <v>376</v>
      </c>
      <c r="G20" s="153">
        <v>2159810</v>
      </c>
      <c r="H20" s="45">
        <v>5.2</v>
      </c>
      <c r="I20" s="81">
        <v>5.3</v>
      </c>
      <c r="J20" s="173" t="s">
        <v>376</v>
      </c>
      <c r="K20" s="153">
        <v>354569</v>
      </c>
      <c r="L20" s="45">
        <v>1.8</v>
      </c>
      <c r="M20" s="81">
        <v>4.2</v>
      </c>
      <c r="N20" s="173" t="s">
        <v>374</v>
      </c>
      <c r="O20" s="153">
        <v>6267602</v>
      </c>
      <c r="P20" s="45">
        <v>4.2</v>
      </c>
      <c r="Q20" s="81">
        <v>4.7</v>
      </c>
      <c r="R20" s="173" t="s">
        <v>374</v>
      </c>
      <c r="S20" s="153">
        <v>5510041</v>
      </c>
      <c r="T20" s="45">
        <v>4.3</v>
      </c>
      <c r="U20" s="81">
        <v>3.9</v>
      </c>
      <c r="V20" s="173" t="s">
        <v>376</v>
      </c>
      <c r="W20" s="153">
        <v>757561</v>
      </c>
      <c r="X20" s="45">
        <v>3</v>
      </c>
      <c r="Y20" s="81">
        <v>4.3</v>
      </c>
      <c r="Z20" s="173" t="s">
        <v>374</v>
      </c>
      <c r="AA20" s="88">
        <v>2.5</v>
      </c>
      <c r="AB20" s="81">
        <v>-0.5</v>
      </c>
      <c r="AC20" s="414" t="s">
        <v>124</v>
      </c>
      <c r="AD20" s="414"/>
      <c r="AE20" s="88">
        <v>2.6</v>
      </c>
      <c r="AF20" s="81">
        <v>-0.9</v>
      </c>
      <c r="AG20" s="414" t="s">
        <v>124</v>
      </c>
      <c r="AH20" s="414"/>
      <c r="AI20" s="88">
        <v>2.1</v>
      </c>
      <c r="AJ20" s="81">
        <v>1.2</v>
      </c>
      <c r="AK20" s="414" t="s">
        <v>124</v>
      </c>
      <c r="AL20" s="414"/>
      <c r="AM20" s="47" t="s">
        <v>92</v>
      </c>
      <c r="AN20" s="48"/>
    </row>
    <row r="21" spans="1:40" s="49" customFormat="1" ht="12" customHeight="1">
      <c r="A21" s="43" t="s">
        <v>93</v>
      </c>
      <c r="B21" s="44"/>
      <c r="C21" s="153">
        <v>2143878</v>
      </c>
      <c r="D21" s="45">
        <v>5.9</v>
      </c>
      <c r="E21" s="81">
        <v>-1.3</v>
      </c>
      <c r="F21" s="172" t="s">
        <v>373</v>
      </c>
      <c r="G21" s="153">
        <v>1915064</v>
      </c>
      <c r="H21" s="45">
        <v>6</v>
      </c>
      <c r="I21" s="81">
        <v>-3.3</v>
      </c>
      <c r="J21" s="172" t="s">
        <v>373</v>
      </c>
      <c r="K21" s="153">
        <v>228814</v>
      </c>
      <c r="L21" s="45">
        <v>5.2</v>
      </c>
      <c r="M21" s="81">
        <v>-7.6</v>
      </c>
      <c r="N21" s="172" t="s">
        <v>373</v>
      </c>
      <c r="O21" s="153">
        <v>5139428</v>
      </c>
      <c r="P21" s="45">
        <v>5.9</v>
      </c>
      <c r="Q21" s="81">
        <v>1</v>
      </c>
      <c r="R21" s="173" t="s">
        <v>376</v>
      </c>
      <c r="S21" s="153">
        <v>4625279</v>
      </c>
      <c r="T21" s="45">
        <v>5.8</v>
      </c>
      <c r="U21" s="81">
        <v>-4.7</v>
      </c>
      <c r="V21" s="172" t="s">
        <v>373</v>
      </c>
      <c r="W21" s="153">
        <v>514149</v>
      </c>
      <c r="X21" s="45">
        <v>7</v>
      </c>
      <c r="Y21" s="81">
        <v>-6.7</v>
      </c>
      <c r="Z21" s="172" t="s">
        <v>373</v>
      </c>
      <c r="AA21" s="88">
        <v>2.4</v>
      </c>
      <c r="AB21" s="81">
        <v>0</v>
      </c>
      <c r="AC21" s="414" t="s">
        <v>124</v>
      </c>
      <c r="AD21" s="414"/>
      <c r="AE21" s="88">
        <v>2.4</v>
      </c>
      <c r="AF21" s="81">
        <v>-0.1</v>
      </c>
      <c r="AG21" s="414" t="s">
        <v>124</v>
      </c>
      <c r="AH21" s="414"/>
      <c r="AI21" s="88">
        <v>2.2000000000000002</v>
      </c>
      <c r="AJ21" s="81">
        <v>1.8</v>
      </c>
      <c r="AK21" s="414" t="s">
        <v>124</v>
      </c>
      <c r="AL21" s="414"/>
      <c r="AM21" s="47" t="s">
        <v>93</v>
      </c>
      <c r="AN21" s="48"/>
    </row>
    <row r="22" spans="1:40" s="49" customFormat="1" ht="12" customHeight="1">
      <c r="A22" s="43"/>
      <c r="B22" s="50"/>
      <c r="C22" s="93"/>
      <c r="D22" s="53"/>
      <c r="E22" s="81"/>
      <c r="F22" s="174"/>
      <c r="G22" s="93"/>
      <c r="H22" s="53"/>
      <c r="I22" s="81"/>
      <c r="J22" s="174"/>
      <c r="K22" s="93"/>
      <c r="L22" s="53"/>
      <c r="M22" s="81"/>
      <c r="N22" s="174"/>
      <c r="O22" s="93"/>
      <c r="P22" s="53"/>
      <c r="Q22" s="81"/>
      <c r="R22" s="174"/>
      <c r="S22" s="93"/>
      <c r="T22" s="53"/>
      <c r="U22" s="81"/>
      <c r="V22" s="174"/>
      <c r="W22" s="93"/>
      <c r="X22" s="53"/>
      <c r="Y22" s="81"/>
      <c r="Z22" s="174"/>
      <c r="AA22" s="88"/>
      <c r="AB22" s="81"/>
      <c r="AC22" s="414"/>
      <c r="AD22" s="414"/>
      <c r="AE22" s="88"/>
      <c r="AF22" s="81"/>
      <c r="AG22" s="414"/>
      <c r="AH22" s="414"/>
      <c r="AI22" s="88"/>
      <c r="AJ22" s="81"/>
      <c r="AK22" s="414"/>
      <c r="AL22" s="414"/>
      <c r="AM22" s="51"/>
      <c r="AN22" s="48"/>
    </row>
    <row r="23" spans="1:40" s="49" customFormat="1" ht="12" customHeight="1">
      <c r="A23" s="43" t="s">
        <v>47</v>
      </c>
      <c r="B23" s="50"/>
      <c r="C23" s="153">
        <v>436665</v>
      </c>
      <c r="D23" s="45">
        <v>-1.8</v>
      </c>
      <c r="E23" s="81">
        <v>2.2000000000000002</v>
      </c>
      <c r="F23" s="173" t="s">
        <v>374</v>
      </c>
      <c r="G23" s="153">
        <v>384399</v>
      </c>
      <c r="H23" s="45">
        <v>-1.1000000000000001</v>
      </c>
      <c r="I23" s="81">
        <v>2.7</v>
      </c>
      <c r="J23" s="173" t="s">
        <v>374</v>
      </c>
      <c r="K23" s="153">
        <v>52266</v>
      </c>
      <c r="L23" s="45">
        <v>-6.6</v>
      </c>
      <c r="M23" s="81">
        <v>-1.4</v>
      </c>
      <c r="N23" s="172" t="s">
        <v>373</v>
      </c>
      <c r="O23" s="153">
        <v>1087041</v>
      </c>
      <c r="P23" s="45">
        <v>-1</v>
      </c>
      <c r="Q23" s="81">
        <v>1.2</v>
      </c>
      <c r="R23" s="173" t="s">
        <v>374</v>
      </c>
      <c r="S23" s="153">
        <v>970261</v>
      </c>
      <c r="T23" s="45">
        <v>-0.7</v>
      </c>
      <c r="U23" s="81">
        <v>1.4</v>
      </c>
      <c r="V23" s="173" t="s">
        <v>374</v>
      </c>
      <c r="W23" s="153">
        <v>116780</v>
      </c>
      <c r="X23" s="45">
        <v>-3.2</v>
      </c>
      <c r="Y23" s="81">
        <v>-1.6</v>
      </c>
      <c r="Z23" s="172" t="s">
        <v>373</v>
      </c>
      <c r="AA23" s="88">
        <v>2.5</v>
      </c>
      <c r="AB23" s="81">
        <v>0.8</v>
      </c>
      <c r="AC23" s="414" t="s">
        <v>124</v>
      </c>
      <c r="AD23" s="414"/>
      <c r="AE23" s="88">
        <v>2.5</v>
      </c>
      <c r="AF23" s="81">
        <v>0.4</v>
      </c>
      <c r="AG23" s="414" t="s">
        <v>124</v>
      </c>
      <c r="AH23" s="414"/>
      <c r="AI23" s="88">
        <v>2.2000000000000002</v>
      </c>
      <c r="AJ23" s="81">
        <v>3.6</v>
      </c>
      <c r="AK23" s="414" t="s">
        <v>124</v>
      </c>
      <c r="AL23" s="414"/>
      <c r="AM23" s="51" t="s">
        <v>48</v>
      </c>
      <c r="AN23" s="48"/>
    </row>
    <row r="24" spans="1:40" s="49" customFormat="1" ht="12" customHeight="1">
      <c r="A24" s="43" t="s">
        <v>49</v>
      </c>
      <c r="B24" s="50"/>
      <c r="C24" s="153">
        <v>468971</v>
      </c>
      <c r="D24" s="45">
        <v>2.8</v>
      </c>
      <c r="E24" s="81">
        <v>2.6</v>
      </c>
      <c r="F24" s="173" t="s">
        <v>374</v>
      </c>
      <c r="G24" s="153">
        <v>420615</v>
      </c>
      <c r="H24" s="45">
        <v>3.1</v>
      </c>
      <c r="I24" s="81">
        <v>3.2</v>
      </c>
      <c r="J24" s="173" t="s">
        <v>374</v>
      </c>
      <c r="K24" s="153">
        <v>48356</v>
      </c>
      <c r="L24" s="45">
        <v>0.1</v>
      </c>
      <c r="M24" s="81">
        <v>-1.2</v>
      </c>
      <c r="N24" s="172" t="s">
        <v>375</v>
      </c>
      <c r="O24" s="153">
        <v>1220767</v>
      </c>
      <c r="P24" s="45">
        <v>1.1000000000000001</v>
      </c>
      <c r="Q24" s="81">
        <v>1.6</v>
      </c>
      <c r="R24" s="173" t="s">
        <v>374</v>
      </c>
      <c r="S24" s="153">
        <v>1113869</v>
      </c>
      <c r="T24" s="45">
        <v>1.2</v>
      </c>
      <c r="U24" s="81">
        <v>2.2000000000000002</v>
      </c>
      <c r="V24" s="173" t="s">
        <v>374</v>
      </c>
      <c r="W24" s="153">
        <v>106898</v>
      </c>
      <c r="X24" s="45">
        <v>-0.1</v>
      </c>
      <c r="Y24" s="81">
        <v>-1.6</v>
      </c>
      <c r="Z24" s="172" t="s">
        <v>375</v>
      </c>
      <c r="AA24" s="88">
        <v>2.6</v>
      </c>
      <c r="AB24" s="81">
        <v>-1.6</v>
      </c>
      <c r="AC24" s="414" t="s">
        <v>124</v>
      </c>
      <c r="AD24" s="414"/>
      <c r="AE24" s="88">
        <v>2.6</v>
      </c>
      <c r="AF24" s="81">
        <v>-1.8</v>
      </c>
      <c r="AG24" s="414" t="s">
        <v>124</v>
      </c>
      <c r="AH24" s="414"/>
      <c r="AI24" s="88">
        <v>2.2000000000000002</v>
      </c>
      <c r="AJ24" s="81">
        <v>-0.1</v>
      </c>
      <c r="AK24" s="414" t="s">
        <v>124</v>
      </c>
      <c r="AL24" s="414"/>
      <c r="AM24" s="51" t="s">
        <v>50</v>
      </c>
      <c r="AN24" s="48"/>
    </row>
    <row r="25" spans="1:40" s="49" customFormat="1" ht="12" customHeight="1">
      <c r="A25" s="43" t="s">
        <v>51</v>
      </c>
      <c r="B25" s="50"/>
      <c r="C25" s="153">
        <v>589349</v>
      </c>
      <c r="D25" s="45">
        <v>-2</v>
      </c>
      <c r="E25" s="81">
        <v>3.4</v>
      </c>
      <c r="F25" s="173" t="s">
        <v>374</v>
      </c>
      <c r="G25" s="153">
        <v>530510</v>
      </c>
      <c r="H25" s="45">
        <v>-1.3</v>
      </c>
      <c r="I25" s="81">
        <v>4.0999999999999996</v>
      </c>
      <c r="J25" s="173" t="s">
        <v>374</v>
      </c>
      <c r="K25" s="153">
        <v>58839</v>
      </c>
      <c r="L25" s="45">
        <v>-7.4</v>
      </c>
      <c r="M25" s="81">
        <v>-0.3</v>
      </c>
      <c r="N25" s="175" t="s">
        <v>375</v>
      </c>
      <c r="O25" s="153">
        <v>1386467</v>
      </c>
      <c r="P25" s="45">
        <v>-3.8</v>
      </c>
      <c r="Q25" s="81">
        <v>2.2000000000000002</v>
      </c>
      <c r="R25" s="173" t="s">
        <v>374</v>
      </c>
      <c r="S25" s="153">
        <v>1258798</v>
      </c>
      <c r="T25" s="45">
        <v>-3.4</v>
      </c>
      <c r="U25" s="81">
        <v>3.2</v>
      </c>
      <c r="V25" s="173" t="s">
        <v>374</v>
      </c>
      <c r="W25" s="153">
        <v>127669</v>
      </c>
      <c r="X25" s="45">
        <v>-7.5</v>
      </c>
      <c r="Y25" s="81">
        <v>-0.6</v>
      </c>
      <c r="Z25" s="172" t="s">
        <v>375</v>
      </c>
      <c r="AA25" s="88">
        <v>2.4</v>
      </c>
      <c r="AB25" s="81">
        <v>-1.9</v>
      </c>
      <c r="AC25" s="414" t="s">
        <v>124</v>
      </c>
      <c r="AD25" s="414"/>
      <c r="AE25" s="88">
        <v>2.4</v>
      </c>
      <c r="AF25" s="81">
        <v>-2.1</v>
      </c>
      <c r="AG25" s="414" t="s">
        <v>124</v>
      </c>
      <c r="AH25" s="414"/>
      <c r="AI25" s="88">
        <v>2.2000000000000002</v>
      </c>
      <c r="AJ25" s="81">
        <v>-0.1</v>
      </c>
      <c r="AK25" s="414" t="s">
        <v>124</v>
      </c>
      <c r="AL25" s="414"/>
      <c r="AM25" s="51" t="s">
        <v>52</v>
      </c>
      <c r="AN25" s="48"/>
    </row>
    <row r="26" spans="1:40" s="49" customFormat="1" ht="12" customHeight="1">
      <c r="A26" s="43" t="s">
        <v>53</v>
      </c>
      <c r="B26" s="50"/>
      <c r="C26" s="153">
        <v>677114</v>
      </c>
      <c r="D26" s="45">
        <v>5.4</v>
      </c>
      <c r="E26" s="81">
        <v>4.9000000000000004</v>
      </c>
      <c r="F26" s="173" t="s">
        <v>374</v>
      </c>
      <c r="G26" s="153">
        <v>602145</v>
      </c>
      <c r="H26" s="45">
        <v>5.9</v>
      </c>
      <c r="I26" s="81">
        <v>5.6</v>
      </c>
      <c r="J26" s="173" t="s">
        <v>374</v>
      </c>
      <c r="K26" s="153">
        <v>74969</v>
      </c>
      <c r="L26" s="45">
        <v>1.5</v>
      </c>
      <c r="M26" s="81">
        <v>1.3</v>
      </c>
      <c r="N26" s="173" t="s">
        <v>374</v>
      </c>
      <c r="O26" s="153">
        <v>1666840</v>
      </c>
      <c r="P26" s="45">
        <v>6.3</v>
      </c>
      <c r="Q26" s="81">
        <v>2.9</v>
      </c>
      <c r="R26" s="173" t="s">
        <v>374</v>
      </c>
      <c r="S26" s="153">
        <v>1509387</v>
      </c>
      <c r="T26" s="45">
        <v>7.1</v>
      </c>
      <c r="U26" s="81">
        <v>4.8</v>
      </c>
      <c r="V26" s="173" t="s">
        <v>374</v>
      </c>
      <c r="W26" s="153">
        <v>157453</v>
      </c>
      <c r="X26" s="45">
        <v>-0.6</v>
      </c>
      <c r="Y26" s="81">
        <v>1</v>
      </c>
      <c r="Z26" s="173" t="s">
        <v>374</v>
      </c>
      <c r="AA26" s="88">
        <v>2.5</v>
      </c>
      <c r="AB26" s="81">
        <v>0.9</v>
      </c>
      <c r="AC26" s="414" t="s">
        <v>124</v>
      </c>
      <c r="AD26" s="414"/>
      <c r="AE26" s="88">
        <v>2.5</v>
      </c>
      <c r="AF26" s="81">
        <v>1.1000000000000001</v>
      </c>
      <c r="AG26" s="414" t="s">
        <v>124</v>
      </c>
      <c r="AH26" s="414"/>
      <c r="AI26" s="88">
        <v>2.1</v>
      </c>
      <c r="AJ26" s="81">
        <v>-2.1</v>
      </c>
      <c r="AK26" s="414" t="s">
        <v>124</v>
      </c>
      <c r="AL26" s="414"/>
      <c r="AM26" s="51" t="s">
        <v>54</v>
      </c>
      <c r="AN26" s="48"/>
    </row>
    <row r="27" spans="1:40" s="49" customFormat="1" ht="12" customHeight="1">
      <c r="A27" s="43" t="s">
        <v>55</v>
      </c>
      <c r="B27" s="50"/>
      <c r="C27" s="153">
        <v>818007</v>
      </c>
      <c r="D27" s="45">
        <v>1</v>
      </c>
      <c r="E27" s="81">
        <v>6.4</v>
      </c>
      <c r="F27" s="173" t="s">
        <v>374</v>
      </c>
      <c r="G27" s="153">
        <v>726299</v>
      </c>
      <c r="H27" s="45">
        <v>2.2000000000000002</v>
      </c>
      <c r="I27" s="81">
        <v>7</v>
      </c>
      <c r="J27" s="173" t="s">
        <v>374</v>
      </c>
      <c r="K27" s="153">
        <v>91708</v>
      </c>
      <c r="L27" s="45">
        <v>-7.5</v>
      </c>
      <c r="M27" s="81">
        <v>3.2</v>
      </c>
      <c r="N27" s="173" t="s">
        <v>374</v>
      </c>
      <c r="O27" s="153">
        <v>1927351</v>
      </c>
      <c r="P27" s="45">
        <v>-3.9</v>
      </c>
      <c r="Q27" s="81">
        <v>4.0999999999999996</v>
      </c>
      <c r="R27" s="173" t="s">
        <v>374</v>
      </c>
      <c r="S27" s="153">
        <v>1730993</v>
      </c>
      <c r="T27" s="45">
        <v>-2.9</v>
      </c>
      <c r="U27" s="81">
        <v>6.1</v>
      </c>
      <c r="V27" s="173" t="s">
        <v>374</v>
      </c>
      <c r="W27" s="153">
        <v>196358</v>
      </c>
      <c r="X27" s="45">
        <v>-11.8</v>
      </c>
      <c r="Y27" s="81">
        <v>2.9</v>
      </c>
      <c r="Z27" s="173" t="s">
        <v>374</v>
      </c>
      <c r="AA27" s="88">
        <v>2.4</v>
      </c>
      <c r="AB27" s="81">
        <v>-4.8</v>
      </c>
      <c r="AC27" s="414" t="s">
        <v>124</v>
      </c>
      <c r="AD27" s="414"/>
      <c r="AE27" s="88">
        <v>2.4</v>
      </c>
      <c r="AF27" s="81">
        <v>-4.9000000000000004</v>
      </c>
      <c r="AG27" s="414" t="s">
        <v>124</v>
      </c>
      <c r="AH27" s="414"/>
      <c r="AI27" s="88">
        <v>2.1</v>
      </c>
      <c r="AJ27" s="81">
        <v>-4.5999999999999996</v>
      </c>
      <c r="AK27" s="414" t="s">
        <v>124</v>
      </c>
      <c r="AL27" s="414"/>
      <c r="AM27" s="51" t="s">
        <v>56</v>
      </c>
      <c r="AN27" s="48"/>
    </row>
    <row r="28" spans="1:40" s="49" customFormat="1" ht="12" customHeight="1">
      <c r="A28" s="43" t="s">
        <v>57</v>
      </c>
      <c r="B28" s="50"/>
      <c r="C28" s="153">
        <v>835810</v>
      </c>
      <c r="D28" s="45">
        <v>4.5999999999999996</v>
      </c>
      <c r="E28" s="81">
        <v>7</v>
      </c>
      <c r="F28" s="173" t="s">
        <v>374</v>
      </c>
      <c r="G28" s="153">
        <v>733674</v>
      </c>
      <c r="H28" s="45">
        <v>5.2</v>
      </c>
      <c r="I28" s="81">
        <v>7.4</v>
      </c>
      <c r="J28" s="173" t="s">
        <v>374</v>
      </c>
      <c r="K28" s="153">
        <v>102136</v>
      </c>
      <c r="L28" s="45">
        <v>0.6</v>
      </c>
      <c r="M28" s="81">
        <v>4.8</v>
      </c>
      <c r="N28" s="173" t="s">
        <v>374</v>
      </c>
      <c r="O28" s="153">
        <v>2055064</v>
      </c>
      <c r="P28" s="45">
        <v>8.1999999999999993</v>
      </c>
      <c r="Q28" s="81">
        <v>4.9000000000000004</v>
      </c>
      <c r="R28" s="173" t="s">
        <v>374</v>
      </c>
      <c r="S28" s="153">
        <v>1828992</v>
      </c>
      <c r="T28" s="45">
        <v>9.1</v>
      </c>
      <c r="U28" s="81">
        <v>6.4</v>
      </c>
      <c r="V28" s="173" t="s">
        <v>374</v>
      </c>
      <c r="W28" s="153">
        <v>226072</v>
      </c>
      <c r="X28" s="45">
        <v>1.3</v>
      </c>
      <c r="Y28" s="81">
        <v>4.7</v>
      </c>
      <c r="Z28" s="173" t="s">
        <v>374</v>
      </c>
      <c r="AA28" s="88">
        <v>2.5</v>
      </c>
      <c r="AB28" s="81">
        <v>3.4</v>
      </c>
      <c r="AC28" s="414" t="s">
        <v>124</v>
      </c>
      <c r="AD28" s="414"/>
      <c r="AE28" s="88">
        <v>2.5</v>
      </c>
      <c r="AF28" s="81">
        <v>3.7</v>
      </c>
      <c r="AG28" s="414" t="s">
        <v>124</v>
      </c>
      <c r="AH28" s="414"/>
      <c r="AI28" s="88">
        <v>2.2000000000000002</v>
      </c>
      <c r="AJ28" s="81">
        <v>0.7</v>
      </c>
      <c r="AK28" s="414" t="s">
        <v>124</v>
      </c>
      <c r="AL28" s="414"/>
      <c r="AM28" s="51" t="s">
        <v>58</v>
      </c>
      <c r="AN28" s="48"/>
    </row>
    <row r="29" spans="1:40" s="49" customFormat="1" ht="12" customHeight="1">
      <c r="A29" s="43" t="s">
        <v>59</v>
      </c>
      <c r="B29" s="50"/>
      <c r="C29" s="153">
        <v>816452</v>
      </c>
      <c r="D29" s="45">
        <v>6.9</v>
      </c>
      <c r="E29" s="81">
        <v>6.9</v>
      </c>
      <c r="F29" s="173" t="s">
        <v>376</v>
      </c>
      <c r="G29" s="153">
        <v>675948</v>
      </c>
      <c r="H29" s="45">
        <v>7.5</v>
      </c>
      <c r="I29" s="81">
        <v>7</v>
      </c>
      <c r="J29" s="173" t="s">
        <v>376</v>
      </c>
      <c r="K29" s="153">
        <v>140504</v>
      </c>
      <c r="L29" s="45">
        <v>4</v>
      </c>
      <c r="M29" s="81">
        <v>5.7</v>
      </c>
      <c r="N29" s="173" t="s">
        <v>374</v>
      </c>
      <c r="O29" s="153">
        <v>2136246</v>
      </c>
      <c r="P29" s="45">
        <v>4.7</v>
      </c>
      <c r="Q29" s="81">
        <v>5.2</v>
      </c>
      <c r="R29" s="173" t="s">
        <v>374</v>
      </c>
      <c r="S29" s="153">
        <v>1840961</v>
      </c>
      <c r="T29" s="45">
        <v>4.5999999999999996</v>
      </c>
      <c r="U29" s="81">
        <v>5.8</v>
      </c>
      <c r="V29" s="173" t="s">
        <v>376</v>
      </c>
      <c r="W29" s="153">
        <v>295285</v>
      </c>
      <c r="X29" s="45">
        <v>5.5</v>
      </c>
      <c r="Y29" s="81">
        <v>5.7</v>
      </c>
      <c r="Z29" s="173" t="s">
        <v>374</v>
      </c>
      <c r="AA29" s="88">
        <v>2.6</v>
      </c>
      <c r="AB29" s="81">
        <v>-2</v>
      </c>
      <c r="AC29" s="414" t="s">
        <v>124</v>
      </c>
      <c r="AD29" s="414"/>
      <c r="AE29" s="88">
        <v>2.7</v>
      </c>
      <c r="AF29" s="81">
        <v>-2.7</v>
      </c>
      <c r="AG29" s="414" t="s">
        <v>124</v>
      </c>
      <c r="AH29" s="414"/>
      <c r="AI29" s="88">
        <v>2.1</v>
      </c>
      <c r="AJ29" s="81">
        <v>1.4</v>
      </c>
      <c r="AK29" s="414" t="s">
        <v>124</v>
      </c>
      <c r="AL29" s="414"/>
      <c r="AM29" s="51" t="s">
        <v>60</v>
      </c>
      <c r="AN29" s="48"/>
    </row>
    <row r="30" spans="1:40" s="49" customFormat="1" ht="12" customHeight="1">
      <c r="A30" s="43" t="s">
        <v>61</v>
      </c>
      <c r="B30" s="50"/>
      <c r="C30" s="153">
        <v>882343</v>
      </c>
      <c r="D30" s="45">
        <v>5</v>
      </c>
      <c r="E30" s="81">
        <v>5.6</v>
      </c>
      <c r="F30" s="173" t="s">
        <v>376</v>
      </c>
      <c r="G30" s="153">
        <v>757939</v>
      </c>
      <c r="H30" s="45">
        <v>5.5</v>
      </c>
      <c r="I30" s="81">
        <v>5.5</v>
      </c>
      <c r="J30" s="173" t="s">
        <v>376</v>
      </c>
      <c r="K30" s="153">
        <v>124404</v>
      </c>
      <c r="L30" s="45">
        <v>1.9</v>
      </c>
      <c r="M30" s="81">
        <v>4.7</v>
      </c>
      <c r="N30" s="173" t="s">
        <v>376</v>
      </c>
      <c r="O30" s="153">
        <v>2180135</v>
      </c>
      <c r="P30" s="45">
        <v>5</v>
      </c>
      <c r="Q30" s="81">
        <v>4.9000000000000004</v>
      </c>
      <c r="R30" s="173" t="s">
        <v>376</v>
      </c>
      <c r="S30" s="153">
        <v>1917490</v>
      </c>
      <c r="T30" s="45">
        <v>5.5</v>
      </c>
      <c r="U30" s="81">
        <v>4.0999999999999996</v>
      </c>
      <c r="V30" s="173" t="s">
        <v>376</v>
      </c>
      <c r="W30" s="153">
        <v>262645</v>
      </c>
      <c r="X30" s="45">
        <v>1.6</v>
      </c>
      <c r="Y30" s="81">
        <v>4.8</v>
      </c>
      <c r="Z30" s="173" t="s">
        <v>376</v>
      </c>
      <c r="AA30" s="88">
        <v>2.5</v>
      </c>
      <c r="AB30" s="59" t="s">
        <v>550</v>
      </c>
      <c r="AC30" s="414" t="s">
        <v>124</v>
      </c>
      <c r="AD30" s="414"/>
      <c r="AE30" s="88">
        <v>2.5</v>
      </c>
      <c r="AF30" s="59">
        <v>0</v>
      </c>
      <c r="AG30" s="414" t="s">
        <v>124</v>
      </c>
      <c r="AH30" s="414"/>
      <c r="AI30" s="88">
        <v>2.1</v>
      </c>
      <c r="AJ30" s="81">
        <v>-0.4</v>
      </c>
      <c r="AK30" s="414" t="s">
        <v>124</v>
      </c>
      <c r="AL30" s="414"/>
      <c r="AM30" s="51" t="s">
        <v>62</v>
      </c>
      <c r="AN30" s="48"/>
    </row>
    <row r="31" spans="1:40" s="49" customFormat="1" ht="12" customHeight="1">
      <c r="A31" s="43" t="s">
        <v>63</v>
      </c>
      <c r="B31" s="50"/>
      <c r="C31" s="153">
        <v>815584</v>
      </c>
      <c r="D31" s="45">
        <v>2.4</v>
      </c>
      <c r="E31" s="81">
        <v>3.5</v>
      </c>
      <c r="F31" s="173" t="s">
        <v>376</v>
      </c>
      <c r="G31" s="153">
        <v>725923</v>
      </c>
      <c r="H31" s="45">
        <v>2.9</v>
      </c>
      <c r="I31" s="81">
        <v>3.3</v>
      </c>
      <c r="J31" s="173" t="s">
        <v>376</v>
      </c>
      <c r="K31" s="153">
        <v>89661</v>
      </c>
      <c r="L31" s="45">
        <v>-1.7</v>
      </c>
      <c r="M31" s="81">
        <v>2.2999999999999998</v>
      </c>
      <c r="N31" s="173" t="s">
        <v>376</v>
      </c>
      <c r="O31" s="153">
        <v>1951221</v>
      </c>
      <c r="P31" s="45">
        <v>2.6</v>
      </c>
      <c r="Q31" s="81">
        <v>4.0999999999999996</v>
      </c>
      <c r="R31" s="173" t="s">
        <v>376</v>
      </c>
      <c r="S31" s="153">
        <v>1751590</v>
      </c>
      <c r="T31" s="45">
        <v>2.8</v>
      </c>
      <c r="U31" s="81">
        <v>1.8</v>
      </c>
      <c r="V31" s="173" t="s">
        <v>376</v>
      </c>
      <c r="W31" s="153">
        <v>199631</v>
      </c>
      <c r="X31" s="45">
        <v>1.2</v>
      </c>
      <c r="Y31" s="81">
        <v>2.5</v>
      </c>
      <c r="Z31" s="173" t="s">
        <v>376</v>
      </c>
      <c r="AA31" s="88">
        <v>2.4</v>
      </c>
      <c r="AB31" s="81">
        <v>0.3</v>
      </c>
      <c r="AC31" s="414" t="s">
        <v>124</v>
      </c>
      <c r="AD31" s="414"/>
      <c r="AE31" s="88">
        <v>2.4</v>
      </c>
      <c r="AF31" s="81">
        <v>-0.1</v>
      </c>
      <c r="AG31" s="414" t="s">
        <v>124</v>
      </c>
      <c r="AH31" s="414"/>
      <c r="AI31" s="88">
        <v>2.2000000000000002</v>
      </c>
      <c r="AJ31" s="81">
        <v>3</v>
      </c>
      <c r="AK31" s="414" t="s">
        <v>124</v>
      </c>
      <c r="AL31" s="414"/>
      <c r="AM31" s="51" t="s">
        <v>64</v>
      </c>
      <c r="AN31" s="48"/>
    </row>
    <row r="32" spans="1:40" s="49" customFormat="1" ht="12" customHeight="1">
      <c r="A32" s="43" t="s">
        <v>65</v>
      </c>
      <c r="B32" s="50"/>
      <c r="C32" s="153">
        <v>779666</v>
      </c>
      <c r="D32" s="45">
        <v>6.7</v>
      </c>
      <c r="E32" s="81">
        <v>1.2</v>
      </c>
      <c r="F32" s="173" t="s">
        <v>376</v>
      </c>
      <c r="G32" s="153">
        <v>697066</v>
      </c>
      <c r="H32" s="45">
        <v>7.2</v>
      </c>
      <c r="I32" s="81">
        <v>0.5</v>
      </c>
      <c r="J32" s="173" t="s">
        <v>376</v>
      </c>
      <c r="K32" s="153">
        <v>82600</v>
      </c>
      <c r="L32" s="45">
        <v>2.9</v>
      </c>
      <c r="M32" s="81">
        <v>-1.7</v>
      </c>
      <c r="N32" s="172" t="s">
        <v>373</v>
      </c>
      <c r="O32" s="153">
        <v>1968442</v>
      </c>
      <c r="P32" s="45">
        <v>6.4</v>
      </c>
      <c r="Q32" s="81">
        <v>2.9</v>
      </c>
      <c r="R32" s="173" t="s">
        <v>376</v>
      </c>
      <c r="S32" s="153">
        <v>1783864</v>
      </c>
      <c r="T32" s="45">
        <v>6.6</v>
      </c>
      <c r="U32" s="81">
        <v>-1.1000000000000001</v>
      </c>
      <c r="V32" s="172" t="s">
        <v>373</v>
      </c>
      <c r="W32" s="153">
        <v>184578</v>
      </c>
      <c r="X32" s="45">
        <v>5.0999999999999996</v>
      </c>
      <c r="Y32" s="81">
        <v>-1.2</v>
      </c>
      <c r="Z32" s="172" t="s">
        <v>373</v>
      </c>
      <c r="AA32" s="88">
        <v>2.5</v>
      </c>
      <c r="AB32" s="81">
        <v>-0.3</v>
      </c>
      <c r="AC32" s="414" t="s">
        <v>124</v>
      </c>
      <c r="AD32" s="414"/>
      <c r="AE32" s="88">
        <v>2.6</v>
      </c>
      <c r="AF32" s="81">
        <v>-0.6</v>
      </c>
      <c r="AG32" s="414" t="s">
        <v>124</v>
      </c>
      <c r="AH32" s="414"/>
      <c r="AI32" s="88">
        <v>2.2000000000000002</v>
      </c>
      <c r="AJ32" s="81">
        <v>2.2000000000000002</v>
      </c>
      <c r="AK32" s="414" t="s">
        <v>124</v>
      </c>
      <c r="AL32" s="414"/>
      <c r="AM32" s="51" t="s">
        <v>66</v>
      </c>
      <c r="AN32" s="48"/>
    </row>
    <row r="33" spans="1:40" s="49" customFormat="1" ht="12" customHeight="1">
      <c r="A33" s="43" t="s">
        <v>67</v>
      </c>
      <c r="B33" s="50"/>
      <c r="C33" s="153">
        <v>644734</v>
      </c>
      <c r="D33" s="45">
        <v>5.8</v>
      </c>
      <c r="E33" s="81">
        <v>-1.2</v>
      </c>
      <c r="F33" s="172" t="s">
        <v>373</v>
      </c>
      <c r="G33" s="153">
        <v>578884</v>
      </c>
      <c r="H33" s="45">
        <v>5.9</v>
      </c>
      <c r="I33" s="81">
        <v>-3</v>
      </c>
      <c r="J33" s="172" t="s">
        <v>373</v>
      </c>
      <c r="K33" s="153">
        <v>65850</v>
      </c>
      <c r="L33" s="45">
        <v>5.3</v>
      </c>
      <c r="M33" s="81">
        <v>-6.9</v>
      </c>
      <c r="N33" s="172" t="s">
        <v>373</v>
      </c>
      <c r="O33" s="153">
        <v>1479376</v>
      </c>
      <c r="P33" s="45">
        <v>7.9</v>
      </c>
      <c r="Q33" s="81">
        <v>1.3</v>
      </c>
      <c r="R33" s="173" t="s">
        <v>376</v>
      </c>
      <c r="S33" s="153">
        <v>1329659</v>
      </c>
      <c r="T33" s="45">
        <v>7.7</v>
      </c>
      <c r="U33" s="81">
        <v>-4.4000000000000004</v>
      </c>
      <c r="V33" s="172" t="s">
        <v>373</v>
      </c>
      <c r="W33" s="153">
        <v>149717</v>
      </c>
      <c r="X33" s="45">
        <v>9.1</v>
      </c>
      <c r="Y33" s="81">
        <v>-6</v>
      </c>
      <c r="Z33" s="172" t="s">
        <v>373</v>
      </c>
      <c r="AA33" s="88">
        <v>2.2999999999999998</v>
      </c>
      <c r="AB33" s="81">
        <v>1.9</v>
      </c>
      <c r="AC33" s="414" t="s">
        <v>124</v>
      </c>
      <c r="AD33" s="414"/>
      <c r="AE33" s="88">
        <v>2.2999999999999998</v>
      </c>
      <c r="AF33" s="81">
        <v>1.8</v>
      </c>
      <c r="AG33" s="414" t="s">
        <v>124</v>
      </c>
      <c r="AH33" s="414"/>
      <c r="AI33" s="88">
        <v>2.2999999999999998</v>
      </c>
      <c r="AJ33" s="81">
        <v>3.6</v>
      </c>
      <c r="AK33" s="414" t="s">
        <v>124</v>
      </c>
      <c r="AL33" s="414"/>
      <c r="AM33" s="51" t="s">
        <v>68</v>
      </c>
      <c r="AN33" s="48"/>
    </row>
    <row r="34" spans="1:40" s="49" customFormat="1" ht="12" customHeight="1">
      <c r="A34" s="43" t="s">
        <v>69</v>
      </c>
      <c r="B34" s="50"/>
      <c r="C34" s="153">
        <v>719478</v>
      </c>
      <c r="D34" s="45">
        <v>5</v>
      </c>
      <c r="E34" s="81">
        <v>-3.9</v>
      </c>
      <c r="F34" s="172" t="s">
        <v>373</v>
      </c>
      <c r="G34" s="153">
        <v>639114</v>
      </c>
      <c r="H34" s="45">
        <v>4.7</v>
      </c>
      <c r="I34" s="81">
        <v>-7.4</v>
      </c>
      <c r="J34" s="172" t="s">
        <v>373</v>
      </c>
      <c r="K34" s="153">
        <v>80364</v>
      </c>
      <c r="L34" s="45">
        <v>7.6</v>
      </c>
      <c r="M34" s="81">
        <v>-14.4</v>
      </c>
      <c r="N34" s="172" t="s">
        <v>373</v>
      </c>
      <c r="O34" s="153">
        <v>1691610</v>
      </c>
      <c r="P34" s="45">
        <v>3.8</v>
      </c>
      <c r="Q34" s="81">
        <v>-1.1000000000000001</v>
      </c>
      <c r="R34" s="172" t="s">
        <v>373</v>
      </c>
      <c r="S34" s="153">
        <v>1511756</v>
      </c>
      <c r="T34" s="45">
        <v>3.4</v>
      </c>
      <c r="U34" s="81">
        <v>-8.5</v>
      </c>
      <c r="V34" s="172" t="s">
        <v>373</v>
      </c>
      <c r="W34" s="153">
        <v>179854</v>
      </c>
      <c r="X34" s="45">
        <v>7.4</v>
      </c>
      <c r="Y34" s="81">
        <v>-13.1</v>
      </c>
      <c r="Z34" s="172" t="s">
        <v>373</v>
      </c>
      <c r="AA34" s="88">
        <v>2.4</v>
      </c>
      <c r="AB34" s="81">
        <v>-1.2</v>
      </c>
      <c r="AC34" s="414" t="s">
        <v>124</v>
      </c>
      <c r="AD34" s="414"/>
      <c r="AE34" s="88">
        <v>2.4</v>
      </c>
      <c r="AF34" s="81">
        <v>-1.3</v>
      </c>
      <c r="AG34" s="414" t="s">
        <v>124</v>
      </c>
      <c r="AH34" s="414"/>
      <c r="AI34" s="88">
        <v>2.2000000000000002</v>
      </c>
      <c r="AJ34" s="81">
        <v>-0.2</v>
      </c>
      <c r="AK34" s="414" t="s">
        <v>124</v>
      </c>
      <c r="AL34" s="414"/>
      <c r="AM34" s="51" t="s">
        <v>70</v>
      </c>
      <c r="AN34" s="48"/>
    </row>
    <row r="35" spans="1:40" s="49" customFormat="1" ht="12" customHeight="1">
      <c r="A35" s="43"/>
      <c r="B35" s="50"/>
      <c r="C35" s="93"/>
      <c r="D35" s="53"/>
      <c r="E35" s="81"/>
      <c r="F35" s="174"/>
      <c r="G35" s="93"/>
      <c r="H35" s="53"/>
      <c r="I35" s="81"/>
      <c r="J35" s="174"/>
      <c r="K35" s="93"/>
      <c r="L35" s="53"/>
      <c r="M35" s="81"/>
      <c r="N35" s="174"/>
      <c r="O35" s="93"/>
      <c r="P35" s="53"/>
      <c r="Q35" s="81"/>
      <c r="R35" s="174"/>
      <c r="S35" s="93"/>
      <c r="T35" s="53"/>
      <c r="U35" s="81"/>
      <c r="V35" s="174"/>
      <c r="W35" s="93"/>
      <c r="X35" s="53"/>
      <c r="Y35" s="81"/>
      <c r="Z35" s="174"/>
      <c r="AA35" s="88"/>
      <c r="AB35" s="81"/>
      <c r="AC35" s="414"/>
      <c r="AD35" s="414"/>
      <c r="AE35" s="88"/>
      <c r="AF35" s="81"/>
      <c r="AG35" s="414"/>
      <c r="AH35" s="414"/>
      <c r="AI35" s="88"/>
      <c r="AJ35" s="81"/>
      <c r="AK35" s="414"/>
      <c r="AL35" s="414"/>
      <c r="AM35" s="51"/>
      <c r="AN35" s="48"/>
    </row>
    <row r="36" spans="1:40" s="42" customFormat="1" ht="12" customHeight="1">
      <c r="A36" s="36">
        <v>2020</v>
      </c>
      <c r="B36" s="37"/>
      <c r="C36" s="152">
        <v>4801211</v>
      </c>
      <c r="D36" s="39">
        <v>-43.4</v>
      </c>
      <c r="E36" s="80">
        <v>-32.4</v>
      </c>
      <c r="F36" s="172" t="s">
        <v>373</v>
      </c>
      <c r="G36" s="152">
        <v>4438404</v>
      </c>
      <c r="H36" s="39">
        <v>-40.6</v>
      </c>
      <c r="I36" s="80">
        <v>-20.100000000000001</v>
      </c>
      <c r="J36" s="172" t="s">
        <v>373</v>
      </c>
      <c r="K36" s="152">
        <v>362807</v>
      </c>
      <c r="L36" s="39">
        <v>-64.099999999999994</v>
      </c>
      <c r="M36" s="80">
        <v>-61.4</v>
      </c>
      <c r="N36" s="172" t="s">
        <v>373</v>
      </c>
      <c r="O36" s="152">
        <v>13518287</v>
      </c>
      <c r="P36" s="39">
        <v>-34.9</v>
      </c>
      <c r="Q36" s="80">
        <v>-11.4</v>
      </c>
      <c r="R36" s="172" t="s">
        <v>373</v>
      </c>
      <c r="S36" s="152">
        <v>12540303</v>
      </c>
      <c r="T36" s="39">
        <v>-32.4</v>
      </c>
      <c r="U36" s="80">
        <v>-14.8</v>
      </c>
      <c r="V36" s="172" t="s">
        <v>375</v>
      </c>
      <c r="W36" s="152">
        <v>977984</v>
      </c>
      <c r="X36" s="39">
        <v>-55.6</v>
      </c>
      <c r="Y36" s="80">
        <v>-55.8</v>
      </c>
      <c r="Z36" s="172" t="s">
        <v>373</v>
      </c>
      <c r="AA36" s="87">
        <v>2.8</v>
      </c>
      <c r="AB36" s="80">
        <v>15.1</v>
      </c>
      <c r="AC36" s="413" t="s">
        <v>124</v>
      </c>
      <c r="AD36" s="413"/>
      <c r="AE36" s="87">
        <v>2.8</v>
      </c>
      <c r="AF36" s="80">
        <v>13.8</v>
      </c>
      <c r="AG36" s="413" t="s">
        <v>124</v>
      </c>
      <c r="AH36" s="413"/>
      <c r="AI36" s="87">
        <v>2.7</v>
      </c>
      <c r="AJ36" s="80">
        <v>23.8</v>
      </c>
      <c r="AK36" s="413" t="s">
        <v>124</v>
      </c>
      <c r="AL36" s="413"/>
      <c r="AM36" s="40">
        <v>2020</v>
      </c>
      <c r="AN36" s="41"/>
    </row>
    <row r="37" spans="1:40" s="49" customFormat="1" ht="12" customHeight="1">
      <c r="A37" s="43" t="s">
        <v>90</v>
      </c>
      <c r="B37" s="44"/>
      <c r="C37" s="153">
        <v>1227212</v>
      </c>
      <c r="D37" s="45">
        <v>-17.899999999999999</v>
      </c>
      <c r="E37" s="81">
        <v>-11.1</v>
      </c>
      <c r="F37" s="172" t="s">
        <v>373</v>
      </c>
      <c r="G37" s="153">
        <v>1093163</v>
      </c>
      <c r="H37" s="45">
        <v>-18.100000000000001</v>
      </c>
      <c r="I37" s="81">
        <v>-15.2</v>
      </c>
      <c r="J37" s="172" t="s">
        <v>373</v>
      </c>
      <c r="K37" s="153">
        <v>134049</v>
      </c>
      <c r="L37" s="45">
        <v>-15.9</v>
      </c>
      <c r="M37" s="81">
        <v>-29.4</v>
      </c>
      <c r="N37" s="172" t="s">
        <v>373</v>
      </c>
      <c r="O37" s="153">
        <v>3196476</v>
      </c>
      <c r="P37" s="45">
        <v>-13.5</v>
      </c>
      <c r="Q37" s="81">
        <v>-5.6</v>
      </c>
      <c r="R37" s="172" t="s">
        <v>373</v>
      </c>
      <c r="S37" s="153">
        <v>2873154</v>
      </c>
      <c r="T37" s="45">
        <v>-14.1</v>
      </c>
      <c r="U37" s="81">
        <v>-15.4</v>
      </c>
      <c r="V37" s="172" t="s">
        <v>373</v>
      </c>
      <c r="W37" s="153">
        <v>323322</v>
      </c>
      <c r="X37" s="45">
        <v>-8</v>
      </c>
      <c r="Y37" s="81">
        <v>-27.2</v>
      </c>
      <c r="Z37" s="172" t="s">
        <v>373</v>
      </c>
      <c r="AA37" s="88">
        <v>2.6</v>
      </c>
      <c r="AB37" s="81">
        <v>5.4</v>
      </c>
      <c r="AC37" s="414" t="s">
        <v>124</v>
      </c>
      <c r="AD37" s="414"/>
      <c r="AE37" s="88">
        <v>2.6</v>
      </c>
      <c r="AF37" s="81">
        <v>5</v>
      </c>
      <c r="AG37" s="414" t="s">
        <v>124</v>
      </c>
      <c r="AH37" s="414"/>
      <c r="AI37" s="88">
        <v>2.4</v>
      </c>
      <c r="AJ37" s="81">
        <v>9.5</v>
      </c>
      <c r="AK37" s="414" t="s">
        <v>124</v>
      </c>
      <c r="AL37" s="414"/>
      <c r="AM37" s="47" t="s">
        <v>90</v>
      </c>
      <c r="AN37" s="48"/>
    </row>
    <row r="38" spans="1:40" s="49" customFormat="1" ht="12" customHeight="1">
      <c r="A38" s="43" t="s">
        <v>91</v>
      </c>
      <c r="B38" s="44"/>
      <c r="C38" s="153">
        <v>675461</v>
      </c>
      <c r="D38" s="45">
        <v>-71</v>
      </c>
      <c r="E38" s="81">
        <v>-25.7</v>
      </c>
      <c r="F38" s="172" t="s">
        <v>373</v>
      </c>
      <c r="G38" s="153">
        <v>641540</v>
      </c>
      <c r="H38" s="45">
        <v>-68.900000000000006</v>
      </c>
      <c r="I38" s="81">
        <v>-26.1</v>
      </c>
      <c r="J38" s="172" t="s">
        <v>373</v>
      </c>
      <c r="K38" s="153">
        <v>33921</v>
      </c>
      <c r="L38" s="45">
        <v>-87.4</v>
      </c>
      <c r="M38" s="81">
        <v>-56.2</v>
      </c>
      <c r="N38" s="172" t="s">
        <v>373</v>
      </c>
      <c r="O38" s="153">
        <v>2058333</v>
      </c>
      <c r="P38" s="45">
        <v>-63.6</v>
      </c>
      <c r="Q38" s="81">
        <v>-13</v>
      </c>
      <c r="R38" s="172" t="s">
        <v>373</v>
      </c>
      <c r="S38" s="153">
        <v>1934621</v>
      </c>
      <c r="T38" s="45">
        <v>-61.8</v>
      </c>
      <c r="U38" s="81">
        <v>-23.5</v>
      </c>
      <c r="V38" s="172" t="s">
        <v>373</v>
      </c>
      <c r="W38" s="153">
        <v>123712</v>
      </c>
      <c r="X38" s="45">
        <v>-78.7</v>
      </c>
      <c r="Y38" s="81">
        <v>-52.1</v>
      </c>
      <c r="Z38" s="172" t="s">
        <v>373</v>
      </c>
      <c r="AA38" s="88">
        <v>3</v>
      </c>
      <c r="AB38" s="81">
        <v>25.7</v>
      </c>
      <c r="AC38" s="414" t="s">
        <v>124</v>
      </c>
      <c r="AD38" s="414"/>
      <c r="AE38" s="88">
        <v>3</v>
      </c>
      <c r="AF38" s="81">
        <v>22.7</v>
      </c>
      <c r="AG38" s="414" t="s">
        <v>124</v>
      </c>
      <c r="AH38" s="414"/>
      <c r="AI38" s="88">
        <v>3.6</v>
      </c>
      <c r="AJ38" s="81">
        <v>69.099999999999994</v>
      </c>
      <c r="AK38" s="414" t="s">
        <v>124</v>
      </c>
      <c r="AL38" s="414"/>
      <c r="AM38" s="47" t="s">
        <v>91</v>
      </c>
      <c r="AN38" s="48"/>
    </row>
    <row r="39" spans="1:40" s="49" customFormat="1" ht="12" customHeight="1">
      <c r="A39" s="43" t="s">
        <v>92</v>
      </c>
      <c r="B39" s="44"/>
      <c r="C39" s="153">
        <v>2113938</v>
      </c>
      <c r="D39" s="45">
        <v>-15.9</v>
      </c>
      <c r="E39" s="81">
        <v>-39</v>
      </c>
      <c r="F39" s="172" t="s">
        <v>373</v>
      </c>
      <c r="G39" s="153">
        <v>1962842</v>
      </c>
      <c r="H39" s="45">
        <v>-9.1</v>
      </c>
      <c r="I39" s="81">
        <v>-25.4</v>
      </c>
      <c r="J39" s="172" t="s">
        <v>375</v>
      </c>
      <c r="K39" s="153">
        <v>151096</v>
      </c>
      <c r="L39" s="45">
        <v>-57.4</v>
      </c>
      <c r="M39" s="81">
        <v>-75.599999999999994</v>
      </c>
      <c r="N39" s="172" t="s">
        <v>373</v>
      </c>
      <c r="O39" s="153">
        <v>5776795</v>
      </c>
      <c r="P39" s="45">
        <v>-7.8</v>
      </c>
      <c r="Q39" s="81">
        <v>-15.5</v>
      </c>
      <c r="R39" s="172" t="s">
        <v>373</v>
      </c>
      <c r="S39" s="153">
        <v>5408053</v>
      </c>
      <c r="T39" s="45">
        <v>-1.9</v>
      </c>
      <c r="U39" s="81">
        <v>-18.100000000000001</v>
      </c>
      <c r="V39" s="172" t="s">
        <v>375</v>
      </c>
      <c r="W39" s="153">
        <v>368742</v>
      </c>
      <c r="X39" s="45">
        <v>-51.3</v>
      </c>
      <c r="Y39" s="81">
        <v>-68.8</v>
      </c>
      <c r="Z39" s="172" t="s">
        <v>373</v>
      </c>
      <c r="AA39" s="88">
        <v>2.7</v>
      </c>
      <c r="AB39" s="81">
        <v>9.6</v>
      </c>
      <c r="AC39" s="414" t="s">
        <v>124</v>
      </c>
      <c r="AD39" s="414"/>
      <c r="AE39" s="88">
        <v>2.8</v>
      </c>
      <c r="AF39" s="81">
        <v>8</v>
      </c>
      <c r="AG39" s="414" t="s">
        <v>124</v>
      </c>
      <c r="AH39" s="414"/>
      <c r="AI39" s="88">
        <v>2.4</v>
      </c>
      <c r="AJ39" s="81">
        <v>14.2</v>
      </c>
      <c r="AK39" s="414" t="s">
        <v>124</v>
      </c>
      <c r="AL39" s="414"/>
      <c r="AM39" s="47" t="s">
        <v>92</v>
      </c>
      <c r="AN39" s="48"/>
    </row>
    <row r="40" spans="1:40" s="49" customFormat="1" ht="12" customHeight="1">
      <c r="A40" s="43" t="s">
        <v>93</v>
      </c>
      <c r="B40" s="44"/>
      <c r="C40" s="153">
        <v>784600</v>
      </c>
      <c r="D40" s="45">
        <v>-63.4</v>
      </c>
      <c r="E40" s="81">
        <v>-54.2</v>
      </c>
      <c r="F40" s="172" t="s">
        <v>373</v>
      </c>
      <c r="G40" s="153">
        <v>740859</v>
      </c>
      <c r="H40" s="45">
        <v>-61.3</v>
      </c>
      <c r="I40" s="81">
        <v>-13.2</v>
      </c>
      <c r="J40" s="172" t="s">
        <v>375</v>
      </c>
      <c r="K40" s="153">
        <v>43741</v>
      </c>
      <c r="L40" s="45">
        <v>-80.900000000000006</v>
      </c>
      <c r="M40" s="81">
        <v>-85.8</v>
      </c>
      <c r="N40" s="172" t="s">
        <v>373</v>
      </c>
      <c r="O40" s="153">
        <v>2486683</v>
      </c>
      <c r="P40" s="45">
        <v>-51.6</v>
      </c>
      <c r="Q40" s="81">
        <v>-11.3</v>
      </c>
      <c r="R40" s="172" t="s">
        <v>375</v>
      </c>
      <c r="S40" s="153">
        <v>2324475</v>
      </c>
      <c r="T40" s="45">
        <v>-49.7</v>
      </c>
      <c r="U40" s="81">
        <v>-0.9</v>
      </c>
      <c r="V40" s="172" t="s">
        <v>375</v>
      </c>
      <c r="W40" s="153">
        <v>162208</v>
      </c>
      <c r="X40" s="45">
        <v>-68.5</v>
      </c>
      <c r="Y40" s="81">
        <v>-75.8</v>
      </c>
      <c r="Z40" s="172" t="s">
        <v>373</v>
      </c>
      <c r="AA40" s="88">
        <v>3.2</v>
      </c>
      <c r="AB40" s="81">
        <v>32.200000000000003</v>
      </c>
      <c r="AC40" s="414" t="s">
        <v>124</v>
      </c>
      <c r="AD40" s="414"/>
      <c r="AE40" s="88">
        <v>3.1</v>
      </c>
      <c r="AF40" s="81">
        <v>29.9</v>
      </c>
      <c r="AG40" s="414" t="s">
        <v>124</v>
      </c>
      <c r="AH40" s="414"/>
      <c r="AI40" s="88">
        <v>3.7</v>
      </c>
      <c r="AJ40" s="81">
        <v>65</v>
      </c>
      <c r="AK40" s="414" t="s">
        <v>124</v>
      </c>
      <c r="AL40" s="414"/>
      <c r="AM40" s="47" t="s">
        <v>93</v>
      </c>
      <c r="AN40" s="48"/>
    </row>
    <row r="41" spans="1:40" s="49" customFormat="1" ht="12" customHeight="1">
      <c r="A41" s="43"/>
      <c r="B41" s="50"/>
      <c r="C41" s="93"/>
      <c r="D41" s="53"/>
      <c r="E41" s="81"/>
      <c r="F41" s="174"/>
      <c r="G41" s="93"/>
      <c r="H41" s="53"/>
      <c r="I41" s="81"/>
      <c r="J41" s="174"/>
      <c r="K41" s="93"/>
      <c r="L41" s="53"/>
      <c r="M41" s="81"/>
      <c r="N41" s="174"/>
      <c r="O41" s="93"/>
      <c r="P41" s="53"/>
      <c r="Q41" s="81"/>
      <c r="R41" s="174"/>
      <c r="S41" s="93"/>
      <c r="T41" s="53"/>
      <c r="U41" s="81"/>
      <c r="V41" s="174"/>
      <c r="W41" s="93"/>
      <c r="X41" s="53"/>
      <c r="Y41" s="81"/>
      <c r="Z41" s="174"/>
      <c r="AA41" s="88"/>
      <c r="AB41" s="81"/>
      <c r="AC41" s="414"/>
      <c r="AD41" s="414"/>
      <c r="AE41" s="88"/>
      <c r="AF41" s="81"/>
      <c r="AG41" s="414"/>
      <c r="AH41" s="414"/>
      <c r="AI41" s="88"/>
      <c r="AJ41" s="81"/>
      <c r="AK41" s="414"/>
      <c r="AL41" s="414"/>
      <c r="AM41" s="51"/>
      <c r="AN41" s="48"/>
    </row>
    <row r="42" spans="1:40" s="49" customFormat="1" ht="12" customHeight="1">
      <c r="A42" s="43" t="s">
        <v>47</v>
      </c>
      <c r="B42" s="50"/>
      <c r="C42" s="153">
        <v>472020</v>
      </c>
      <c r="D42" s="45">
        <v>8.1</v>
      </c>
      <c r="E42" s="81">
        <v>-7</v>
      </c>
      <c r="F42" s="172" t="s">
        <v>373</v>
      </c>
      <c r="G42" s="153">
        <v>414570</v>
      </c>
      <c r="H42" s="45">
        <v>7.8</v>
      </c>
      <c r="I42" s="81">
        <v>-11.3</v>
      </c>
      <c r="J42" s="172" t="s">
        <v>373</v>
      </c>
      <c r="K42" s="153">
        <v>57450</v>
      </c>
      <c r="L42" s="45">
        <v>9.9</v>
      </c>
      <c r="M42" s="81">
        <v>-21.7</v>
      </c>
      <c r="N42" s="172" t="s">
        <v>373</v>
      </c>
      <c r="O42" s="153">
        <v>1161170</v>
      </c>
      <c r="P42" s="45">
        <v>6.8</v>
      </c>
      <c r="Q42" s="81">
        <v>-3.3</v>
      </c>
      <c r="R42" s="172" t="s">
        <v>373</v>
      </c>
      <c r="S42" s="153">
        <v>1030706</v>
      </c>
      <c r="T42" s="45">
        <v>6.2</v>
      </c>
      <c r="U42" s="81">
        <v>-12</v>
      </c>
      <c r="V42" s="172" t="s">
        <v>373</v>
      </c>
      <c r="W42" s="153">
        <v>130464</v>
      </c>
      <c r="X42" s="45">
        <v>11.7</v>
      </c>
      <c r="Y42" s="81">
        <v>-19.899999999999999</v>
      </c>
      <c r="Z42" s="172" t="s">
        <v>373</v>
      </c>
      <c r="AA42" s="88">
        <v>2.5</v>
      </c>
      <c r="AB42" s="81">
        <v>-1.2</v>
      </c>
      <c r="AC42" s="414" t="s">
        <v>124</v>
      </c>
      <c r="AD42" s="414"/>
      <c r="AE42" s="88">
        <v>2.5</v>
      </c>
      <c r="AF42" s="81">
        <v>-1.5</v>
      </c>
      <c r="AG42" s="414" t="s">
        <v>124</v>
      </c>
      <c r="AH42" s="414"/>
      <c r="AI42" s="88">
        <v>2.2999999999999998</v>
      </c>
      <c r="AJ42" s="81">
        <v>1.6</v>
      </c>
      <c r="AK42" s="414" t="s">
        <v>124</v>
      </c>
      <c r="AL42" s="414"/>
      <c r="AM42" s="51" t="s">
        <v>48</v>
      </c>
      <c r="AN42" s="48"/>
    </row>
    <row r="43" spans="1:40" s="49" customFormat="1" ht="12" customHeight="1">
      <c r="A43" s="43" t="s">
        <v>49</v>
      </c>
      <c r="B43" s="50"/>
      <c r="C43" s="153">
        <v>506820</v>
      </c>
      <c r="D43" s="45">
        <v>8.1</v>
      </c>
      <c r="E43" s="81">
        <v>-10.9</v>
      </c>
      <c r="F43" s="172" t="s">
        <v>373</v>
      </c>
      <c r="G43" s="153">
        <v>453012</v>
      </c>
      <c r="H43" s="45">
        <v>7.7</v>
      </c>
      <c r="I43" s="81">
        <v>-15.2</v>
      </c>
      <c r="J43" s="172" t="s">
        <v>373</v>
      </c>
      <c r="K43" s="153">
        <v>53808</v>
      </c>
      <c r="L43" s="45">
        <v>11.3</v>
      </c>
      <c r="M43" s="81">
        <v>-29.1</v>
      </c>
      <c r="N43" s="172" t="s">
        <v>373</v>
      </c>
      <c r="O43" s="153">
        <v>1309193</v>
      </c>
      <c r="P43" s="45">
        <v>7.2</v>
      </c>
      <c r="Q43" s="81">
        <v>-5.5</v>
      </c>
      <c r="R43" s="172" t="s">
        <v>373</v>
      </c>
      <c r="S43" s="153">
        <v>1179978</v>
      </c>
      <c r="T43" s="45">
        <v>5.9</v>
      </c>
      <c r="U43" s="81">
        <v>-15.5</v>
      </c>
      <c r="V43" s="172" t="s">
        <v>373</v>
      </c>
      <c r="W43" s="153">
        <v>129215</v>
      </c>
      <c r="X43" s="45">
        <v>20.9</v>
      </c>
      <c r="Y43" s="81">
        <v>-26.8</v>
      </c>
      <c r="Z43" s="172" t="s">
        <v>373</v>
      </c>
      <c r="AA43" s="88">
        <v>2.6</v>
      </c>
      <c r="AB43" s="81">
        <v>-0.8</v>
      </c>
      <c r="AC43" s="414" t="s">
        <v>124</v>
      </c>
      <c r="AD43" s="414"/>
      <c r="AE43" s="88">
        <v>2.6</v>
      </c>
      <c r="AF43" s="81">
        <v>-1.6</v>
      </c>
      <c r="AG43" s="414" t="s">
        <v>124</v>
      </c>
      <c r="AH43" s="414"/>
      <c r="AI43" s="88">
        <v>2.4</v>
      </c>
      <c r="AJ43" s="81">
        <v>8.6</v>
      </c>
      <c r="AK43" s="414" t="s">
        <v>124</v>
      </c>
      <c r="AL43" s="414"/>
      <c r="AM43" s="51" t="s">
        <v>50</v>
      </c>
      <c r="AN43" s="48"/>
    </row>
    <row r="44" spans="1:40" s="49" customFormat="1" ht="12" customHeight="1">
      <c r="A44" s="43" t="s">
        <v>51</v>
      </c>
      <c r="B44" s="50"/>
      <c r="C44" s="153">
        <v>248372</v>
      </c>
      <c r="D44" s="45">
        <v>-57.9</v>
      </c>
      <c r="E44" s="81">
        <v>-15.4</v>
      </c>
      <c r="F44" s="172" t="s">
        <v>373</v>
      </c>
      <c r="G44" s="153">
        <v>225581</v>
      </c>
      <c r="H44" s="45">
        <v>-57.5</v>
      </c>
      <c r="I44" s="81">
        <v>-18.899999999999999</v>
      </c>
      <c r="J44" s="172" t="s">
        <v>373</v>
      </c>
      <c r="K44" s="153">
        <v>22791</v>
      </c>
      <c r="L44" s="45">
        <v>-61.3</v>
      </c>
      <c r="M44" s="81">
        <v>-37.200000000000003</v>
      </c>
      <c r="N44" s="172" t="s">
        <v>373</v>
      </c>
      <c r="O44" s="153">
        <v>726113</v>
      </c>
      <c r="P44" s="45">
        <v>-47.6</v>
      </c>
      <c r="Q44" s="81">
        <v>-7.9</v>
      </c>
      <c r="R44" s="172" t="s">
        <v>373</v>
      </c>
      <c r="S44" s="153">
        <v>662470</v>
      </c>
      <c r="T44" s="45">
        <v>-47.4</v>
      </c>
      <c r="U44" s="81">
        <v>-18.600000000000001</v>
      </c>
      <c r="V44" s="172" t="s">
        <v>373</v>
      </c>
      <c r="W44" s="153">
        <v>63643</v>
      </c>
      <c r="X44" s="45">
        <v>-50.1</v>
      </c>
      <c r="Y44" s="81">
        <v>-34.6</v>
      </c>
      <c r="Z44" s="172" t="s">
        <v>373</v>
      </c>
      <c r="AA44" s="88">
        <v>2.9</v>
      </c>
      <c r="AB44" s="81">
        <v>24.3</v>
      </c>
      <c r="AC44" s="414" t="s">
        <v>124</v>
      </c>
      <c r="AD44" s="414"/>
      <c r="AE44" s="88">
        <v>2.9</v>
      </c>
      <c r="AF44" s="81">
        <v>23.8</v>
      </c>
      <c r="AG44" s="414" t="s">
        <v>124</v>
      </c>
      <c r="AH44" s="414"/>
      <c r="AI44" s="88">
        <v>2.8</v>
      </c>
      <c r="AJ44" s="81">
        <v>28.7</v>
      </c>
      <c r="AK44" s="414" t="s">
        <v>124</v>
      </c>
      <c r="AL44" s="414"/>
      <c r="AM44" s="51" t="s">
        <v>52</v>
      </c>
      <c r="AN44" s="48"/>
    </row>
    <row r="45" spans="1:40" s="49" customFormat="1" ht="12" customHeight="1">
      <c r="A45" s="43" t="s">
        <v>53</v>
      </c>
      <c r="B45" s="50"/>
      <c r="C45" s="153">
        <v>44553</v>
      </c>
      <c r="D45" s="45">
        <v>-93.4</v>
      </c>
      <c r="E45" s="81">
        <v>-20.8</v>
      </c>
      <c r="F45" s="172" t="s">
        <v>373</v>
      </c>
      <c r="G45" s="153">
        <v>39845</v>
      </c>
      <c r="H45" s="45">
        <v>-93.4</v>
      </c>
      <c r="I45" s="81">
        <v>-23.1</v>
      </c>
      <c r="J45" s="172" t="s">
        <v>373</v>
      </c>
      <c r="K45" s="153">
        <v>4708</v>
      </c>
      <c r="L45" s="45">
        <v>-93.7</v>
      </c>
      <c r="M45" s="81">
        <v>-46.7</v>
      </c>
      <c r="N45" s="172" t="s">
        <v>373</v>
      </c>
      <c r="O45" s="153">
        <v>246230</v>
      </c>
      <c r="P45" s="45">
        <v>-85.2</v>
      </c>
      <c r="Q45" s="81">
        <v>-10.4</v>
      </c>
      <c r="R45" s="172" t="s">
        <v>373</v>
      </c>
      <c r="S45" s="153">
        <v>216478</v>
      </c>
      <c r="T45" s="45">
        <v>-85.7</v>
      </c>
      <c r="U45" s="81">
        <v>-21.8</v>
      </c>
      <c r="V45" s="172" t="s">
        <v>373</v>
      </c>
      <c r="W45" s="153">
        <v>29752</v>
      </c>
      <c r="X45" s="45">
        <v>-81.099999999999994</v>
      </c>
      <c r="Y45" s="81">
        <v>-43.5</v>
      </c>
      <c r="Z45" s="172" t="s">
        <v>373</v>
      </c>
      <c r="AA45" s="88">
        <v>5.5</v>
      </c>
      <c r="AB45" s="81">
        <v>124.5</v>
      </c>
      <c r="AC45" s="414" t="s">
        <v>124</v>
      </c>
      <c r="AD45" s="414"/>
      <c r="AE45" s="88">
        <v>5.4</v>
      </c>
      <c r="AF45" s="81">
        <v>116.7</v>
      </c>
      <c r="AG45" s="414" t="s">
        <v>124</v>
      </c>
      <c r="AH45" s="414"/>
      <c r="AI45" s="88">
        <v>6.3</v>
      </c>
      <c r="AJ45" s="81">
        <v>200.9</v>
      </c>
      <c r="AK45" s="414" t="s">
        <v>124</v>
      </c>
      <c r="AL45" s="414"/>
      <c r="AM45" s="51" t="s">
        <v>54</v>
      </c>
      <c r="AN45" s="48"/>
    </row>
    <row r="46" spans="1:40" s="49" customFormat="1" ht="12" customHeight="1">
      <c r="A46" s="43" t="s">
        <v>55</v>
      </c>
      <c r="B46" s="50"/>
      <c r="C46" s="153">
        <v>198338</v>
      </c>
      <c r="D46" s="45">
        <v>-75.8</v>
      </c>
      <c r="E46" s="81">
        <v>-26.1</v>
      </c>
      <c r="F46" s="172" t="s">
        <v>373</v>
      </c>
      <c r="G46" s="153">
        <v>190587</v>
      </c>
      <c r="H46" s="45">
        <v>-73.8</v>
      </c>
      <c r="I46" s="81">
        <v>-26.6</v>
      </c>
      <c r="J46" s="172" t="s">
        <v>373</v>
      </c>
      <c r="K46" s="153">
        <v>7751</v>
      </c>
      <c r="L46" s="45">
        <v>-91.5</v>
      </c>
      <c r="M46" s="81">
        <v>-56.1</v>
      </c>
      <c r="N46" s="172" t="s">
        <v>373</v>
      </c>
      <c r="O46" s="153">
        <v>616250</v>
      </c>
      <c r="P46" s="45">
        <v>-68</v>
      </c>
      <c r="Q46" s="81">
        <v>-13.1</v>
      </c>
      <c r="R46" s="172" t="s">
        <v>373</v>
      </c>
      <c r="S46" s="153">
        <v>583029</v>
      </c>
      <c r="T46" s="45">
        <v>-66.3</v>
      </c>
      <c r="U46" s="81">
        <v>-24.1</v>
      </c>
      <c r="V46" s="172" t="s">
        <v>373</v>
      </c>
      <c r="W46" s="153">
        <v>33221</v>
      </c>
      <c r="X46" s="45">
        <v>-83.1</v>
      </c>
      <c r="Y46" s="81">
        <v>-52.2</v>
      </c>
      <c r="Z46" s="172" t="s">
        <v>373</v>
      </c>
      <c r="AA46" s="88">
        <v>3.1</v>
      </c>
      <c r="AB46" s="81">
        <v>31.9</v>
      </c>
      <c r="AC46" s="414" t="s">
        <v>124</v>
      </c>
      <c r="AD46" s="414"/>
      <c r="AE46" s="88">
        <v>3.1</v>
      </c>
      <c r="AF46" s="81">
        <v>28.4</v>
      </c>
      <c r="AG46" s="414" t="s">
        <v>124</v>
      </c>
      <c r="AH46" s="414"/>
      <c r="AI46" s="88">
        <v>4.3</v>
      </c>
      <c r="AJ46" s="81">
        <v>100.2</v>
      </c>
      <c r="AK46" s="414" t="s">
        <v>124</v>
      </c>
      <c r="AL46" s="414"/>
      <c r="AM46" s="51" t="s">
        <v>56</v>
      </c>
      <c r="AN46" s="48"/>
    </row>
    <row r="47" spans="1:40" s="49" customFormat="1" ht="12" customHeight="1">
      <c r="A47" s="43" t="s">
        <v>57</v>
      </c>
      <c r="B47" s="50"/>
      <c r="C47" s="153">
        <v>432570</v>
      </c>
      <c r="D47" s="45">
        <v>-48.2</v>
      </c>
      <c r="E47" s="81">
        <v>-30</v>
      </c>
      <c r="F47" s="172" t="s">
        <v>373</v>
      </c>
      <c r="G47" s="153">
        <v>411108</v>
      </c>
      <c r="H47" s="45">
        <v>-44</v>
      </c>
      <c r="I47" s="81">
        <v>-28.6</v>
      </c>
      <c r="J47" s="172" t="s">
        <v>373</v>
      </c>
      <c r="K47" s="153">
        <v>21462</v>
      </c>
      <c r="L47" s="45">
        <v>-79</v>
      </c>
      <c r="M47" s="81">
        <v>-65.400000000000006</v>
      </c>
      <c r="N47" s="172" t="s">
        <v>373</v>
      </c>
      <c r="O47" s="153">
        <v>1195853</v>
      </c>
      <c r="P47" s="45">
        <v>-41.8</v>
      </c>
      <c r="Q47" s="81">
        <v>-15.4</v>
      </c>
      <c r="R47" s="172" t="s">
        <v>373</v>
      </c>
      <c r="S47" s="153">
        <v>1135114</v>
      </c>
      <c r="T47" s="45">
        <v>-37.9</v>
      </c>
      <c r="U47" s="81">
        <v>-24.6</v>
      </c>
      <c r="V47" s="172" t="s">
        <v>373</v>
      </c>
      <c r="W47" s="153">
        <v>60739</v>
      </c>
      <c r="X47" s="45">
        <v>-73.099999999999994</v>
      </c>
      <c r="Y47" s="81">
        <v>-60.4</v>
      </c>
      <c r="Z47" s="172" t="s">
        <v>373</v>
      </c>
      <c r="AA47" s="88">
        <v>2.8</v>
      </c>
      <c r="AB47" s="81">
        <v>12.4</v>
      </c>
      <c r="AC47" s="414" t="s">
        <v>124</v>
      </c>
      <c r="AD47" s="414"/>
      <c r="AE47" s="88">
        <v>2.8</v>
      </c>
      <c r="AF47" s="81">
        <v>10.8</v>
      </c>
      <c r="AG47" s="414" t="s">
        <v>124</v>
      </c>
      <c r="AH47" s="414"/>
      <c r="AI47" s="88">
        <v>2.8</v>
      </c>
      <c r="AJ47" s="81">
        <v>27.9</v>
      </c>
      <c r="AK47" s="414" t="s">
        <v>124</v>
      </c>
      <c r="AL47" s="414"/>
      <c r="AM47" s="51" t="s">
        <v>58</v>
      </c>
      <c r="AN47" s="48"/>
    </row>
    <row r="48" spans="1:40" s="49" customFormat="1" ht="12" customHeight="1">
      <c r="A48" s="43" t="s">
        <v>59</v>
      </c>
      <c r="B48" s="50"/>
      <c r="C48" s="153">
        <v>666947</v>
      </c>
      <c r="D48" s="45">
        <v>-18.3</v>
      </c>
      <c r="E48" s="81">
        <v>-34.200000000000003</v>
      </c>
      <c r="F48" s="172" t="s">
        <v>373</v>
      </c>
      <c r="G48" s="153">
        <v>611084</v>
      </c>
      <c r="H48" s="45">
        <v>-9.6</v>
      </c>
      <c r="I48" s="81">
        <v>-27.8</v>
      </c>
      <c r="J48" s="172" t="s">
        <v>375</v>
      </c>
      <c r="K48" s="153">
        <v>55863</v>
      </c>
      <c r="L48" s="45">
        <v>-60.2</v>
      </c>
      <c r="M48" s="81">
        <v>-71.7</v>
      </c>
      <c r="N48" s="172" t="s">
        <v>373</v>
      </c>
      <c r="O48" s="153">
        <v>1851813</v>
      </c>
      <c r="P48" s="45">
        <v>-13.3</v>
      </c>
      <c r="Q48" s="81">
        <v>-16.100000000000001</v>
      </c>
      <c r="R48" s="172" t="s">
        <v>373</v>
      </c>
      <c r="S48" s="153">
        <v>1718506</v>
      </c>
      <c r="T48" s="45">
        <v>-6.7</v>
      </c>
      <c r="U48" s="81">
        <v>-22.1</v>
      </c>
      <c r="V48" s="172" t="s">
        <v>375</v>
      </c>
      <c r="W48" s="153">
        <v>133307</v>
      </c>
      <c r="X48" s="45">
        <v>-54.9</v>
      </c>
      <c r="Y48" s="81">
        <v>-65.7</v>
      </c>
      <c r="Z48" s="172" t="s">
        <v>373</v>
      </c>
      <c r="AA48" s="88">
        <v>2.8</v>
      </c>
      <c r="AB48" s="81">
        <v>6.1</v>
      </c>
      <c r="AC48" s="414" t="s">
        <v>124</v>
      </c>
      <c r="AD48" s="414"/>
      <c r="AE48" s="88">
        <v>2.8</v>
      </c>
      <c r="AF48" s="81">
        <v>3.3</v>
      </c>
      <c r="AG48" s="414" t="s">
        <v>124</v>
      </c>
      <c r="AH48" s="414"/>
      <c r="AI48" s="88">
        <v>2.4</v>
      </c>
      <c r="AJ48" s="81">
        <v>13.5</v>
      </c>
      <c r="AK48" s="414" t="s">
        <v>124</v>
      </c>
      <c r="AL48" s="414"/>
      <c r="AM48" s="51" t="s">
        <v>60</v>
      </c>
      <c r="AN48" s="48"/>
    </row>
    <row r="49" spans="1:40" s="49" customFormat="1" ht="12" customHeight="1">
      <c r="A49" s="43" t="s">
        <v>61</v>
      </c>
      <c r="B49" s="50"/>
      <c r="C49" s="153">
        <v>741552</v>
      </c>
      <c r="D49" s="45">
        <v>-16</v>
      </c>
      <c r="E49" s="81">
        <v>-39</v>
      </c>
      <c r="F49" s="172" t="s">
        <v>373</v>
      </c>
      <c r="G49" s="153">
        <v>686319</v>
      </c>
      <c r="H49" s="45">
        <v>-9.4</v>
      </c>
      <c r="I49" s="81">
        <v>-25.7</v>
      </c>
      <c r="J49" s="172" t="s">
        <v>375</v>
      </c>
      <c r="K49" s="153">
        <v>55233</v>
      </c>
      <c r="L49" s="45">
        <v>-55.6</v>
      </c>
      <c r="M49" s="81">
        <v>-76</v>
      </c>
      <c r="N49" s="172" t="s">
        <v>373</v>
      </c>
      <c r="O49" s="153">
        <v>2069369</v>
      </c>
      <c r="P49" s="45">
        <v>-5.0999999999999996</v>
      </c>
      <c r="Q49" s="81">
        <v>-15.7</v>
      </c>
      <c r="R49" s="172" t="s">
        <v>375</v>
      </c>
      <c r="S49" s="153">
        <v>1937538</v>
      </c>
      <c r="T49" s="45">
        <v>1</v>
      </c>
      <c r="U49" s="81">
        <v>-18.399999999999999</v>
      </c>
      <c r="V49" s="172" t="s">
        <v>375</v>
      </c>
      <c r="W49" s="153">
        <v>131831</v>
      </c>
      <c r="X49" s="45">
        <v>-49.8</v>
      </c>
      <c r="Y49" s="81">
        <v>-69.2</v>
      </c>
      <c r="Z49" s="172" t="s">
        <v>373</v>
      </c>
      <c r="AA49" s="88">
        <v>2.8</v>
      </c>
      <c r="AB49" s="81">
        <v>12.9</v>
      </c>
      <c r="AC49" s="414" t="s">
        <v>124</v>
      </c>
      <c r="AD49" s="414"/>
      <c r="AE49" s="88">
        <v>2.8</v>
      </c>
      <c r="AF49" s="81">
        <v>11.6</v>
      </c>
      <c r="AG49" s="414" t="s">
        <v>124</v>
      </c>
      <c r="AH49" s="414"/>
      <c r="AI49" s="88">
        <v>2.4</v>
      </c>
      <c r="AJ49" s="81">
        <v>13.1</v>
      </c>
      <c r="AK49" s="414" t="s">
        <v>124</v>
      </c>
      <c r="AL49" s="414"/>
      <c r="AM49" s="51" t="s">
        <v>62</v>
      </c>
      <c r="AN49" s="48"/>
    </row>
    <row r="50" spans="1:40" s="49" customFormat="1" ht="12" customHeight="1">
      <c r="A50" s="43" t="s">
        <v>63</v>
      </c>
      <c r="B50" s="50"/>
      <c r="C50" s="153">
        <v>705439</v>
      </c>
      <c r="D50" s="45">
        <v>-13.5</v>
      </c>
      <c r="E50" s="81">
        <v>-44.1</v>
      </c>
      <c r="F50" s="172" t="s">
        <v>373</v>
      </c>
      <c r="G50" s="153">
        <v>665439</v>
      </c>
      <c r="H50" s="45">
        <v>-8.3000000000000007</v>
      </c>
      <c r="I50" s="81">
        <v>-22.5</v>
      </c>
      <c r="J50" s="172" t="s">
        <v>375</v>
      </c>
      <c r="K50" s="153">
        <v>40000</v>
      </c>
      <c r="L50" s="45">
        <v>-55.4</v>
      </c>
      <c r="M50" s="81">
        <v>-79.3</v>
      </c>
      <c r="N50" s="172" t="s">
        <v>373</v>
      </c>
      <c r="O50" s="153">
        <v>1855613</v>
      </c>
      <c r="P50" s="45">
        <v>-4.9000000000000004</v>
      </c>
      <c r="Q50" s="81">
        <v>-14.6</v>
      </c>
      <c r="R50" s="172" t="s">
        <v>375</v>
      </c>
      <c r="S50" s="153">
        <v>1752009</v>
      </c>
      <c r="T50" s="53">
        <v>0</v>
      </c>
      <c r="U50" s="81">
        <v>-13.6</v>
      </c>
      <c r="V50" s="172" t="s">
        <v>375</v>
      </c>
      <c r="W50" s="153">
        <v>103604</v>
      </c>
      <c r="X50" s="45">
        <v>-48.1</v>
      </c>
      <c r="Y50" s="81">
        <v>-71.7</v>
      </c>
      <c r="Z50" s="172" t="s">
        <v>373</v>
      </c>
      <c r="AA50" s="88">
        <v>2.6</v>
      </c>
      <c r="AB50" s="81">
        <v>9.9</v>
      </c>
      <c r="AC50" s="414" t="s">
        <v>124</v>
      </c>
      <c r="AD50" s="414"/>
      <c r="AE50" s="88">
        <v>2.6</v>
      </c>
      <c r="AF50" s="81">
        <v>9.1</v>
      </c>
      <c r="AG50" s="414" t="s">
        <v>124</v>
      </c>
      <c r="AH50" s="414"/>
      <c r="AI50" s="88">
        <v>2.6</v>
      </c>
      <c r="AJ50" s="81">
        <v>16.3</v>
      </c>
      <c r="AK50" s="414" t="s">
        <v>124</v>
      </c>
      <c r="AL50" s="414"/>
      <c r="AM50" s="51" t="s">
        <v>64</v>
      </c>
      <c r="AN50" s="48"/>
    </row>
    <row r="51" spans="1:40" s="49" customFormat="1" ht="12" customHeight="1">
      <c r="A51" s="43" t="s">
        <v>65</v>
      </c>
      <c r="B51" s="50"/>
      <c r="C51" s="153">
        <v>606700</v>
      </c>
      <c r="D51" s="45">
        <v>-22.2</v>
      </c>
      <c r="E51" s="81">
        <v>-49.5</v>
      </c>
      <c r="F51" s="172" t="s">
        <v>373</v>
      </c>
      <c r="G51" s="153">
        <v>578951</v>
      </c>
      <c r="H51" s="45">
        <v>-16.899999999999999</v>
      </c>
      <c r="I51" s="81">
        <v>-18.3</v>
      </c>
      <c r="J51" s="172" t="s">
        <v>375</v>
      </c>
      <c r="K51" s="153">
        <v>27749</v>
      </c>
      <c r="L51" s="45">
        <v>-66.400000000000006</v>
      </c>
      <c r="M51" s="81">
        <v>-82.2</v>
      </c>
      <c r="N51" s="172" t="s">
        <v>373</v>
      </c>
      <c r="O51" s="153">
        <v>1720576</v>
      </c>
      <c r="P51" s="45">
        <v>-12.6</v>
      </c>
      <c r="Q51" s="81">
        <v>-13.1</v>
      </c>
      <c r="R51" s="172" t="s">
        <v>375</v>
      </c>
      <c r="S51" s="153">
        <v>1633438</v>
      </c>
      <c r="T51" s="45">
        <v>-8.4</v>
      </c>
      <c r="U51" s="81">
        <v>-7.9</v>
      </c>
      <c r="V51" s="172" t="s">
        <v>375</v>
      </c>
      <c r="W51" s="153">
        <v>87138</v>
      </c>
      <c r="X51" s="45">
        <v>-52.8</v>
      </c>
      <c r="Y51" s="81">
        <v>-73.599999999999994</v>
      </c>
      <c r="Z51" s="172" t="s">
        <v>373</v>
      </c>
      <c r="AA51" s="88">
        <v>2.8</v>
      </c>
      <c r="AB51" s="81">
        <v>12.3</v>
      </c>
      <c r="AC51" s="414" t="s">
        <v>124</v>
      </c>
      <c r="AD51" s="414"/>
      <c r="AE51" s="88">
        <v>2.8</v>
      </c>
      <c r="AF51" s="81">
        <v>10.199999999999999</v>
      </c>
      <c r="AG51" s="414" t="s">
        <v>124</v>
      </c>
      <c r="AH51" s="414"/>
      <c r="AI51" s="88">
        <v>3.1</v>
      </c>
      <c r="AJ51" s="81">
        <v>40.5</v>
      </c>
      <c r="AK51" s="414" t="s">
        <v>124</v>
      </c>
      <c r="AL51" s="414"/>
      <c r="AM51" s="51" t="s">
        <v>66</v>
      </c>
      <c r="AN51" s="48"/>
    </row>
    <row r="52" spans="1:40" s="49" customFormat="1" ht="12" customHeight="1">
      <c r="A52" s="50" t="s">
        <v>67</v>
      </c>
      <c r="B52" s="50"/>
      <c r="C52" s="153">
        <v>109806</v>
      </c>
      <c r="D52" s="45">
        <v>-83</v>
      </c>
      <c r="E52" s="81">
        <v>-54.6</v>
      </c>
      <c r="F52" s="172" t="s">
        <v>373</v>
      </c>
      <c r="G52" s="153">
        <v>100976</v>
      </c>
      <c r="H52" s="45">
        <v>-82.6</v>
      </c>
      <c r="I52" s="81">
        <v>-13.4</v>
      </c>
      <c r="J52" s="172" t="s">
        <v>375</v>
      </c>
      <c r="K52" s="153">
        <v>8830</v>
      </c>
      <c r="L52" s="45">
        <v>-86.6</v>
      </c>
      <c r="M52" s="81">
        <v>-85.7</v>
      </c>
      <c r="N52" s="172" t="s">
        <v>373</v>
      </c>
      <c r="O52" s="153">
        <v>454364</v>
      </c>
      <c r="P52" s="45">
        <v>-69.3</v>
      </c>
      <c r="Q52" s="81">
        <v>-11.3</v>
      </c>
      <c r="R52" s="172" t="s">
        <v>375</v>
      </c>
      <c r="S52" s="153">
        <v>410831</v>
      </c>
      <c r="T52" s="45">
        <v>-69.099999999999994</v>
      </c>
      <c r="U52" s="81">
        <v>-1</v>
      </c>
      <c r="V52" s="172" t="s">
        <v>375</v>
      </c>
      <c r="W52" s="153">
        <v>43533</v>
      </c>
      <c r="X52" s="45">
        <v>-70.900000000000006</v>
      </c>
      <c r="Y52" s="81">
        <v>-75.900000000000006</v>
      </c>
      <c r="Z52" s="172" t="s">
        <v>373</v>
      </c>
      <c r="AA52" s="88">
        <v>4.0999999999999996</v>
      </c>
      <c r="AB52" s="81">
        <v>80.3</v>
      </c>
      <c r="AC52" s="414" t="s">
        <v>124</v>
      </c>
      <c r="AD52" s="414"/>
      <c r="AE52" s="88">
        <v>4.0999999999999996</v>
      </c>
      <c r="AF52" s="81">
        <v>77.099999999999994</v>
      </c>
      <c r="AG52" s="414" t="s">
        <v>124</v>
      </c>
      <c r="AH52" s="414"/>
      <c r="AI52" s="88">
        <v>4.9000000000000004</v>
      </c>
      <c r="AJ52" s="81">
        <v>116.8</v>
      </c>
      <c r="AK52" s="414" t="s">
        <v>124</v>
      </c>
      <c r="AL52" s="414"/>
      <c r="AM52" s="51" t="s">
        <v>68</v>
      </c>
      <c r="AN52" s="48"/>
    </row>
    <row r="53" spans="1:40" s="49" customFormat="1" ht="12" customHeight="1">
      <c r="A53" s="50" t="s">
        <v>69</v>
      </c>
      <c r="B53" s="50"/>
      <c r="C53" s="153">
        <v>68094</v>
      </c>
      <c r="D53" s="45">
        <v>-90.5</v>
      </c>
      <c r="E53" s="81">
        <v>-58.8</v>
      </c>
      <c r="F53" s="172" t="s">
        <v>373</v>
      </c>
      <c r="G53" s="153">
        <v>60932</v>
      </c>
      <c r="H53" s="45">
        <v>-90.5</v>
      </c>
      <c r="I53" s="81">
        <v>-7.6</v>
      </c>
      <c r="J53" s="172" t="s">
        <v>375</v>
      </c>
      <c r="K53" s="153">
        <v>7162</v>
      </c>
      <c r="L53" s="45">
        <v>-91.1</v>
      </c>
      <c r="M53" s="81">
        <v>-90.2</v>
      </c>
      <c r="N53" s="172" t="s">
        <v>373</v>
      </c>
      <c r="O53" s="153">
        <v>311743</v>
      </c>
      <c r="P53" s="45">
        <v>-81.599999999999994</v>
      </c>
      <c r="Q53" s="81">
        <v>-9.3000000000000007</v>
      </c>
      <c r="R53" s="172" t="s">
        <v>375</v>
      </c>
      <c r="S53" s="153">
        <v>280206</v>
      </c>
      <c r="T53" s="45">
        <v>-81.5</v>
      </c>
      <c r="U53" s="81">
        <v>6.8</v>
      </c>
      <c r="V53" s="173" t="s">
        <v>374</v>
      </c>
      <c r="W53" s="153">
        <v>31537</v>
      </c>
      <c r="X53" s="45">
        <v>-82.5</v>
      </c>
      <c r="Y53" s="81">
        <v>-78.3</v>
      </c>
      <c r="Z53" s="172" t="s">
        <v>373</v>
      </c>
      <c r="AA53" s="88">
        <v>4.5999999999999996</v>
      </c>
      <c r="AB53" s="81">
        <v>94.7</v>
      </c>
      <c r="AC53" s="414" t="s">
        <v>124</v>
      </c>
      <c r="AD53" s="414"/>
      <c r="AE53" s="88">
        <v>4.5999999999999996</v>
      </c>
      <c r="AF53" s="81">
        <v>94.4</v>
      </c>
      <c r="AG53" s="414" t="s">
        <v>124</v>
      </c>
      <c r="AH53" s="414"/>
      <c r="AI53" s="88">
        <v>4.4000000000000004</v>
      </c>
      <c r="AJ53" s="81">
        <v>96.8</v>
      </c>
      <c r="AK53" s="414" t="s">
        <v>124</v>
      </c>
      <c r="AL53" s="414"/>
      <c r="AM53" s="51" t="s">
        <v>70</v>
      </c>
      <c r="AN53" s="48"/>
    </row>
    <row r="54" spans="1:40" s="49" customFormat="1" ht="12" customHeight="1">
      <c r="A54" s="43"/>
      <c r="B54" s="50"/>
      <c r="C54" s="93"/>
      <c r="D54" s="53"/>
      <c r="E54" s="59"/>
      <c r="F54" s="174"/>
      <c r="G54" s="93"/>
      <c r="H54" s="53"/>
      <c r="I54" s="59"/>
      <c r="J54" s="174"/>
      <c r="K54" s="93"/>
      <c r="L54" s="53"/>
      <c r="M54" s="59"/>
      <c r="N54" s="174"/>
      <c r="O54" s="93"/>
      <c r="P54" s="53"/>
      <c r="Q54" s="59"/>
      <c r="R54" s="174"/>
      <c r="S54" s="93"/>
      <c r="T54" s="53"/>
      <c r="U54" s="59"/>
      <c r="V54" s="174"/>
      <c r="W54" s="93"/>
      <c r="X54" s="53"/>
      <c r="Y54" s="59"/>
      <c r="Z54" s="174"/>
      <c r="AA54" s="88"/>
      <c r="AB54" s="81"/>
      <c r="AC54" s="414"/>
      <c r="AD54" s="414"/>
      <c r="AE54" s="88"/>
      <c r="AF54" s="81"/>
      <c r="AG54" s="414"/>
      <c r="AH54" s="414"/>
      <c r="AI54" s="88"/>
      <c r="AJ54" s="81"/>
      <c r="AK54" s="414"/>
      <c r="AL54" s="414"/>
      <c r="AM54" s="51"/>
      <c r="AN54" s="48"/>
    </row>
    <row r="55" spans="1:40" s="76" customFormat="1" ht="12" customHeight="1">
      <c r="A55" s="69" t="s">
        <v>174</v>
      </c>
      <c r="B55" s="70"/>
      <c r="C55" s="153">
        <v>4801211</v>
      </c>
      <c r="D55" s="45">
        <v>-43.4</v>
      </c>
      <c r="E55" s="81">
        <v>-32.4</v>
      </c>
      <c r="F55" s="172" t="s">
        <v>373</v>
      </c>
      <c r="G55" s="153">
        <v>4438404</v>
      </c>
      <c r="H55" s="45">
        <v>-40.6</v>
      </c>
      <c r="I55" s="81">
        <v>-20.100000000000001</v>
      </c>
      <c r="J55" s="172" t="s">
        <v>373</v>
      </c>
      <c r="K55" s="153">
        <v>362807</v>
      </c>
      <c r="L55" s="45">
        <v>-64.099999999999994</v>
      </c>
      <c r="M55" s="81">
        <v>-61.4</v>
      </c>
      <c r="N55" s="172" t="s">
        <v>373</v>
      </c>
      <c r="O55" s="153">
        <v>13518287</v>
      </c>
      <c r="P55" s="45">
        <v>-34.9</v>
      </c>
      <c r="Q55" s="81">
        <v>-11.4</v>
      </c>
      <c r="R55" s="172" t="s">
        <v>373</v>
      </c>
      <c r="S55" s="153">
        <v>12540303</v>
      </c>
      <c r="T55" s="45">
        <v>-32.4</v>
      </c>
      <c r="U55" s="81">
        <v>-14.8</v>
      </c>
      <c r="V55" s="172" t="s">
        <v>375</v>
      </c>
      <c r="W55" s="153">
        <v>977984</v>
      </c>
      <c r="X55" s="45">
        <v>-55.6</v>
      </c>
      <c r="Y55" s="81">
        <v>-55.8</v>
      </c>
      <c r="Z55" s="172" t="s">
        <v>373</v>
      </c>
      <c r="AA55" s="88">
        <v>2.8</v>
      </c>
      <c r="AB55" s="81">
        <v>15.1</v>
      </c>
      <c r="AC55" s="414" t="s">
        <v>124</v>
      </c>
      <c r="AD55" s="414"/>
      <c r="AE55" s="88">
        <v>2.8</v>
      </c>
      <c r="AF55" s="81">
        <v>13.8</v>
      </c>
      <c r="AG55" s="414" t="s">
        <v>124</v>
      </c>
      <c r="AH55" s="414"/>
      <c r="AI55" s="88">
        <v>2.7</v>
      </c>
      <c r="AJ55" s="81">
        <v>23.8</v>
      </c>
      <c r="AK55" s="414" t="s">
        <v>124</v>
      </c>
      <c r="AL55" s="414"/>
      <c r="AM55" s="74" t="s">
        <v>174</v>
      </c>
      <c r="AN55" s="75"/>
    </row>
    <row r="56" spans="1:40" s="22" customFormat="1" ht="12" customHeight="1">
      <c r="A56" s="65" t="s">
        <v>72</v>
      </c>
      <c r="B56" s="65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  <c r="Z56" s="66"/>
      <c r="AA56" s="234"/>
      <c r="AB56" s="234"/>
      <c r="AC56" s="234"/>
      <c r="AD56" s="234"/>
      <c r="AE56" s="234"/>
      <c r="AF56" s="234"/>
      <c r="AG56" s="234"/>
      <c r="AH56" s="234"/>
      <c r="AI56" s="234"/>
      <c r="AJ56" s="234"/>
      <c r="AK56" s="234"/>
      <c r="AL56" s="234"/>
      <c r="AM56" s="27"/>
      <c r="AN56" s="27"/>
    </row>
    <row r="57" spans="1:40" s="22" customFormat="1" ht="12" customHeight="1">
      <c r="A57" s="65" t="s">
        <v>223</v>
      </c>
      <c r="B57" s="65"/>
      <c r="C57" s="66"/>
      <c r="D57" s="66"/>
      <c r="E57" s="27"/>
      <c r="F57" s="27"/>
      <c r="G57" s="66"/>
      <c r="H57" s="66"/>
      <c r="I57" s="27"/>
      <c r="J57" s="27"/>
      <c r="K57" s="66"/>
      <c r="L57" s="66"/>
      <c r="M57" s="27"/>
      <c r="N57" s="27"/>
      <c r="O57" s="66"/>
      <c r="P57" s="66"/>
      <c r="Q57" s="27"/>
      <c r="R57" s="27"/>
      <c r="S57" s="66"/>
      <c r="T57" s="66"/>
      <c r="U57" s="27"/>
      <c r="V57" s="27"/>
      <c r="W57" s="66"/>
      <c r="X57" s="66"/>
      <c r="Y57" s="27"/>
      <c r="Z57" s="27"/>
      <c r="AA57" s="234"/>
      <c r="AB57" s="234"/>
      <c r="AC57" s="148"/>
      <c r="AD57" s="148"/>
      <c r="AE57" s="234"/>
      <c r="AF57" s="234"/>
      <c r="AG57" s="148"/>
      <c r="AH57" s="148"/>
      <c r="AI57" s="234"/>
      <c r="AJ57" s="234"/>
      <c r="AK57" s="148"/>
      <c r="AL57" s="148"/>
      <c r="AM57" s="27"/>
      <c r="AN57" s="27"/>
    </row>
    <row r="58" spans="1:40" s="22" customFormat="1" ht="12" customHeight="1">
      <c r="A58" s="22" t="s">
        <v>658</v>
      </c>
      <c r="B58" s="68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148"/>
      <c r="AB58" s="148"/>
      <c r="AC58" s="148"/>
      <c r="AD58" s="148"/>
      <c r="AE58" s="148"/>
      <c r="AF58" s="148"/>
      <c r="AG58" s="148"/>
      <c r="AH58" s="148"/>
      <c r="AI58" s="148"/>
      <c r="AJ58" s="148"/>
      <c r="AK58" s="148"/>
      <c r="AL58" s="148"/>
      <c r="AM58" s="27"/>
      <c r="AN58" s="27"/>
    </row>
    <row r="59" spans="1:40" s="22" customFormat="1" ht="12" customHeight="1">
      <c r="A59" s="22" t="s">
        <v>659</v>
      </c>
      <c r="B59" s="68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148"/>
      <c r="AB59" s="148"/>
      <c r="AC59" s="148"/>
      <c r="AD59" s="148"/>
      <c r="AE59" s="148"/>
      <c r="AF59" s="148"/>
      <c r="AG59" s="148"/>
      <c r="AH59" s="148"/>
      <c r="AI59" s="148"/>
      <c r="AJ59" s="148"/>
      <c r="AK59" s="148"/>
      <c r="AL59" s="148"/>
      <c r="AM59" s="27"/>
      <c r="AN59" s="27"/>
    </row>
    <row r="60" spans="1:40" s="22" customFormat="1" ht="12" customHeight="1">
      <c r="A60" s="65" t="s">
        <v>222</v>
      </c>
      <c r="B60" s="68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148"/>
      <c r="AB60" s="148"/>
      <c r="AC60" s="148"/>
      <c r="AD60" s="148"/>
      <c r="AE60" s="148"/>
      <c r="AF60" s="148"/>
      <c r="AG60" s="148"/>
      <c r="AH60" s="148"/>
      <c r="AI60" s="148"/>
      <c r="AJ60" s="148"/>
      <c r="AK60" s="148"/>
      <c r="AL60" s="148"/>
      <c r="AM60" s="27"/>
      <c r="AN60" s="27"/>
    </row>
    <row r="61" spans="1:40" ht="12" customHeight="1">
      <c r="A61" s="68" t="s">
        <v>653</v>
      </c>
    </row>
    <row r="62" spans="1:40" ht="12" customHeight="1">
      <c r="A62" s="68" t="s">
        <v>548</v>
      </c>
    </row>
    <row r="63" spans="1:40">
      <c r="A63" s="22"/>
    </row>
  </sheetData>
  <customSheetViews>
    <customSheetView guid="{5DD711B4-4D49-40C2-8936-109F89833E80}" showGridLines="0">
      <selection activeCell="F19" sqref="F19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173">
    <mergeCell ref="AK51:AL51"/>
    <mergeCell ref="AK52:AL52"/>
    <mergeCell ref="AK53:AL53"/>
    <mergeCell ref="AK54:AL54"/>
    <mergeCell ref="AK55:AL55"/>
    <mergeCell ref="AK46:AL46"/>
    <mergeCell ref="AK47:AL47"/>
    <mergeCell ref="AK48:AL48"/>
    <mergeCell ref="AK49:AL49"/>
    <mergeCell ref="AK50:AL50"/>
    <mergeCell ref="AK41:AL41"/>
    <mergeCell ref="AK42:AL42"/>
    <mergeCell ref="AK43:AL43"/>
    <mergeCell ref="AK44:AL44"/>
    <mergeCell ref="AK45:AL45"/>
    <mergeCell ref="AK36:AL36"/>
    <mergeCell ref="AK37:AL37"/>
    <mergeCell ref="AK38:AL38"/>
    <mergeCell ref="AK39:AL39"/>
    <mergeCell ref="AK40:AL40"/>
    <mergeCell ref="AK31:AL31"/>
    <mergeCell ref="AK32:AL32"/>
    <mergeCell ref="AK33:AL33"/>
    <mergeCell ref="AK34:AL34"/>
    <mergeCell ref="AK35:AL35"/>
    <mergeCell ref="AK26:AL26"/>
    <mergeCell ref="AK27:AL27"/>
    <mergeCell ref="AK28:AL28"/>
    <mergeCell ref="AK29:AL29"/>
    <mergeCell ref="AK30:AL30"/>
    <mergeCell ref="AG54:AH54"/>
    <mergeCell ref="AG55:AH55"/>
    <mergeCell ref="AK12:AL12"/>
    <mergeCell ref="AK13:AL13"/>
    <mergeCell ref="AK14:AL14"/>
    <mergeCell ref="AK15:AL15"/>
    <mergeCell ref="AK16:AL16"/>
    <mergeCell ref="AK17:AL17"/>
    <mergeCell ref="AK18:AL18"/>
    <mergeCell ref="AK19:AL19"/>
    <mergeCell ref="AK20:AL20"/>
    <mergeCell ref="AK21:AL21"/>
    <mergeCell ref="AK22:AL22"/>
    <mergeCell ref="AK23:AL23"/>
    <mergeCell ref="AK24:AL24"/>
    <mergeCell ref="AK25:AL25"/>
    <mergeCell ref="AG49:AH49"/>
    <mergeCell ref="AG50:AH50"/>
    <mergeCell ref="AG51:AH51"/>
    <mergeCell ref="AG52:AH52"/>
    <mergeCell ref="AG53:AH53"/>
    <mergeCell ref="AG44:AH44"/>
    <mergeCell ref="AG45:AH45"/>
    <mergeCell ref="AG46:AH46"/>
    <mergeCell ref="AG47:AH47"/>
    <mergeCell ref="AG48:AH48"/>
    <mergeCell ref="AG39:AH39"/>
    <mergeCell ref="AG40:AH40"/>
    <mergeCell ref="AG41:AH41"/>
    <mergeCell ref="AG42:AH42"/>
    <mergeCell ref="AG43:AH43"/>
    <mergeCell ref="AG34:AH34"/>
    <mergeCell ref="AG35:AH35"/>
    <mergeCell ref="AG36:AH36"/>
    <mergeCell ref="AG37:AH37"/>
    <mergeCell ref="AG38:AH38"/>
    <mergeCell ref="AG29:AH29"/>
    <mergeCell ref="AG30:AH30"/>
    <mergeCell ref="AG31:AH31"/>
    <mergeCell ref="AG32:AH32"/>
    <mergeCell ref="AG33:AH33"/>
    <mergeCell ref="AG24:AH24"/>
    <mergeCell ref="AG25:AH25"/>
    <mergeCell ref="AG26:AH26"/>
    <mergeCell ref="AG27:AH27"/>
    <mergeCell ref="AG28:AH28"/>
    <mergeCell ref="AC52:AD52"/>
    <mergeCell ref="AC53:AD53"/>
    <mergeCell ref="AC54:AD54"/>
    <mergeCell ref="AC55:AD55"/>
    <mergeCell ref="AG12:AH12"/>
    <mergeCell ref="AG13:AH13"/>
    <mergeCell ref="AG14:AH14"/>
    <mergeCell ref="AG15:AH15"/>
    <mergeCell ref="AG16:AH16"/>
    <mergeCell ref="AG17:AH17"/>
    <mergeCell ref="AG18:AH18"/>
    <mergeCell ref="AG19:AH19"/>
    <mergeCell ref="AG20:AH20"/>
    <mergeCell ref="AG21:AH21"/>
    <mergeCell ref="AG22:AH22"/>
    <mergeCell ref="AG23:AH23"/>
    <mergeCell ref="AC47:AD47"/>
    <mergeCell ref="AC48:AD48"/>
    <mergeCell ref="AC49:AD49"/>
    <mergeCell ref="AC50:AD50"/>
    <mergeCell ref="AC51:AD51"/>
    <mergeCell ref="AC42:AD42"/>
    <mergeCell ref="AC43:AD43"/>
    <mergeCell ref="AC44:AD44"/>
    <mergeCell ref="AC45:AD45"/>
    <mergeCell ref="AC46:AD46"/>
    <mergeCell ref="AC37:AD37"/>
    <mergeCell ref="AC38:AD38"/>
    <mergeCell ref="AC39:AD39"/>
    <mergeCell ref="AC40:AD40"/>
    <mergeCell ref="AC41:AD41"/>
    <mergeCell ref="AC32:AD32"/>
    <mergeCell ref="AC33:AD33"/>
    <mergeCell ref="AC34:AD34"/>
    <mergeCell ref="AC35:AD35"/>
    <mergeCell ref="AC36:AD36"/>
    <mergeCell ref="AC27:AD27"/>
    <mergeCell ref="AC28:AD28"/>
    <mergeCell ref="AC29:AD29"/>
    <mergeCell ref="AC30:AD30"/>
    <mergeCell ref="AC31:AD31"/>
    <mergeCell ref="AC22:AD22"/>
    <mergeCell ref="AC23:AD23"/>
    <mergeCell ref="AC24:AD24"/>
    <mergeCell ref="AC25:AD25"/>
    <mergeCell ref="AC26:AD26"/>
    <mergeCell ref="AC17:AD17"/>
    <mergeCell ref="AC18:AD18"/>
    <mergeCell ref="AC19:AD19"/>
    <mergeCell ref="AC20:AD20"/>
    <mergeCell ref="AC21:AD21"/>
    <mergeCell ref="AC12:AD12"/>
    <mergeCell ref="AC13:AD13"/>
    <mergeCell ref="AC14:AD14"/>
    <mergeCell ref="AC15:AD15"/>
    <mergeCell ref="AC16:AD16"/>
    <mergeCell ref="A5:B10"/>
    <mergeCell ref="L7:N9"/>
    <mergeCell ref="O7:O10"/>
    <mergeCell ref="P7:R9"/>
    <mergeCell ref="S6:V6"/>
    <mergeCell ref="C7:C10"/>
    <mergeCell ref="D7:F9"/>
    <mergeCell ref="G7:G10"/>
    <mergeCell ref="H7:J9"/>
    <mergeCell ref="K7:K10"/>
    <mergeCell ref="E10:F10"/>
    <mergeCell ref="I10:J10"/>
    <mergeCell ref="C5:F6"/>
    <mergeCell ref="G5:N5"/>
    <mergeCell ref="O5:R6"/>
    <mergeCell ref="S5:Z5"/>
    <mergeCell ref="W6:Z6"/>
    <mergeCell ref="AM5:AN10"/>
    <mergeCell ref="G6:J6"/>
    <mergeCell ref="K6:N6"/>
    <mergeCell ref="AE6:AH6"/>
    <mergeCell ref="AI6:AL6"/>
    <mergeCell ref="AI7:AI10"/>
    <mergeCell ref="AJ7:AL9"/>
    <mergeCell ref="S7:S10"/>
    <mergeCell ref="T7:V9"/>
    <mergeCell ref="W7:W10"/>
    <mergeCell ref="X7:Z9"/>
    <mergeCell ref="AA7:AA10"/>
    <mergeCell ref="AB7:AD9"/>
    <mergeCell ref="Y10:Z10"/>
    <mergeCell ref="AC10:AD10"/>
    <mergeCell ref="AG10:AH10"/>
    <mergeCell ref="AE7:AE10"/>
    <mergeCell ref="AF7:AH9"/>
    <mergeCell ref="AA5:AD6"/>
    <mergeCell ref="AE5:AL5"/>
    <mergeCell ref="M10:N10"/>
    <mergeCell ref="Q10:R10"/>
    <mergeCell ref="U10:V10"/>
    <mergeCell ref="AK10:AL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  <colBreaks count="1" manualBreakCount="1">
    <brk id="26" max="59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AN63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12" width="11.5703125" style="26" customWidth="1"/>
    <col min="13" max="16" width="11.5703125" style="299" customWidth="1"/>
    <col min="17" max="17" width="5.140625" style="26" customWidth="1"/>
    <col min="18" max="18" width="9.140625" style="26" customWidth="1"/>
    <col min="19" max="16384" width="11.42578125" style="26"/>
  </cols>
  <sheetData>
    <row r="1" spans="1:18" s="22" customFormat="1" ht="12" customHeight="1">
      <c r="A1" s="20" t="s">
        <v>2</v>
      </c>
      <c r="B1" s="21"/>
      <c r="M1" s="140"/>
      <c r="N1" s="140"/>
      <c r="O1" s="140"/>
      <c r="P1" s="140"/>
      <c r="Q1" s="23"/>
      <c r="R1" s="19"/>
    </row>
    <row r="2" spans="1:18" s="22" customFormat="1" ht="12" customHeight="1">
      <c r="A2" s="20"/>
      <c r="B2" s="21"/>
      <c r="M2" s="140"/>
      <c r="N2" s="140"/>
      <c r="O2" s="140"/>
      <c r="P2" s="140"/>
      <c r="Q2" s="23"/>
      <c r="R2" s="19"/>
    </row>
    <row r="3" spans="1:18" s="22" customFormat="1" ht="12" customHeight="1">
      <c r="A3" s="21" t="s">
        <v>227</v>
      </c>
      <c r="B3" s="21"/>
      <c r="M3" s="140"/>
      <c r="N3" s="140"/>
      <c r="O3" s="140"/>
      <c r="P3" s="140"/>
      <c r="Q3" s="23"/>
      <c r="R3" s="19"/>
    </row>
    <row r="4" spans="1:18" ht="12" customHeight="1">
      <c r="A4" s="24" t="s">
        <v>85</v>
      </c>
      <c r="Q4" s="27"/>
      <c r="R4" s="27"/>
    </row>
    <row r="5" spans="1:18" s="28" customFormat="1" ht="12" customHeight="1">
      <c r="A5" s="309" t="s">
        <v>46</v>
      </c>
      <c r="B5" s="329"/>
      <c r="C5" s="332" t="s">
        <v>141</v>
      </c>
      <c r="D5" s="333"/>
      <c r="E5" s="333"/>
      <c r="F5" s="333"/>
      <c r="G5" s="333"/>
      <c r="H5" s="332" t="s">
        <v>226</v>
      </c>
      <c r="I5" s="333"/>
      <c r="J5" s="333"/>
      <c r="K5" s="333"/>
      <c r="L5" s="333"/>
      <c r="M5" s="346" t="s">
        <v>225</v>
      </c>
      <c r="N5" s="347"/>
      <c r="O5" s="347"/>
      <c r="P5" s="347"/>
      <c r="Q5" s="308" t="s">
        <v>46</v>
      </c>
      <c r="R5" s="309"/>
    </row>
    <row r="6" spans="1:18" s="28" customFormat="1" ht="12" customHeight="1">
      <c r="A6" s="311"/>
      <c r="B6" s="330"/>
      <c r="C6" s="323" t="s">
        <v>101</v>
      </c>
      <c r="D6" s="375"/>
      <c r="E6" s="323" t="s">
        <v>102</v>
      </c>
      <c r="F6" s="324"/>
      <c r="G6" s="357" t="s">
        <v>170</v>
      </c>
      <c r="H6" s="323" t="s">
        <v>101</v>
      </c>
      <c r="I6" s="324"/>
      <c r="J6" s="323" t="s">
        <v>102</v>
      </c>
      <c r="K6" s="324"/>
      <c r="L6" s="357" t="s">
        <v>170</v>
      </c>
      <c r="M6" s="334" t="s">
        <v>101</v>
      </c>
      <c r="N6" s="342"/>
      <c r="O6" s="334" t="s">
        <v>102</v>
      </c>
      <c r="P6" s="335"/>
      <c r="Q6" s="310"/>
      <c r="R6" s="311"/>
    </row>
    <row r="7" spans="1:18" s="28" customFormat="1" ht="12" customHeight="1">
      <c r="A7" s="311"/>
      <c r="B7" s="330"/>
      <c r="C7" s="314" t="s">
        <v>110</v>
      </c>
      <c r="D7" s="357" t="s">
        <v>172</v>
      </c>
      <c r="E7" s="314" t="s">
        <v>110</v>
      </c>
      <c r="F7" s="357" t="s">
        <v>172</v>
      </c>
      <c r="G7" s="358"/>
      <c r="H7" s="314" t="s">
        <v>110</v>
      </c>
      <c r="I7" s="317" t="s">
        <v>172</v>
      </c>
      <c r="J7" s="314" t="s">
        <v>110</v>
      </c>
      <c r="K7" s="357" t="s">
        <v>172</v>
      </c>
      <c r="L7" s="358"/>
      <c r="M7" s="360" t="s">
        <v>221</v>
      </c>
      <c r="N7" s="343" t="s">
        <v>172</v>
      </c>
      <c r="O7" s="360" t="s">
        <v>221</v>
      </c>
      <c r="P7" s="362" t="s">
        <v>172</v>
      </c>
      <c r="Q7" s="310"/>
      <c r="R7" s="311"/>
    </row>
    <row r="8" spans="1:18" s="28" customFormat="1" ht="12" customHeight="1">
      <c r="A8" s="311"/>
      <c r="B8" s="330"/>
      <c r="C8" s="315"/>
      <c r="D8" s="358"/>
      <c r="E8" s="315"/>
      <c r="F8" s="358"/>
      <c r="G8" s="358"/>
      <c r="H8" s="315"/>
      <c r="I8" s="325"/>
      <c r="J8" s="315"/>
      <c r="K8" s="358"/>
      <c r="L8" s="358"/>
      <c r="M8" s="355"/>
      <c r="N8" s="344"/>
      <c r="O8" s="355"/>
      <c r="P8" s="364"/>
      <c r="Q8" s="310"/>
      <c r="R8" s="311"/>
    </row>
    <row r="9" spans="1:18" s="28" customFormat="1" ht="12" customHeight="1">
      <c r="A9" s="311"/>
      <c r="B9" s="330"/>
      <c r="C9" s="315"/>
      <c r="D9" s="358"/>
      <c r="E9" s="315"/>
      <c r="F9" s="358"/>
      <c r="G9" s="358"/>
      <c r="H9" s="315"/>
      <c r="I9" s="325"/>
      <c r="J9" s="315"/>
      <c r="K9" s="358"/>
      <c r="L9" s="358"/>
      <c r="M9" s="355"/>
      <c r="N9" s="344"/>
      <c r="O9" s="355"/>
      <c r="P9" s="364"/>
      <c r="Q9" s="310"/>
      <c r="R9" s="311"/>
    </row>
    <row r="10" spans="1:18" s="28" customFormat="1" ht="12" customHeight="1">
      <c r="A10" s="313"/>
      <c r="B10" s="331"/>
      <c r="C10" s="316"/>
      <c r="D10" s="359"/>
      <c r="E10" s="316"/>
      <c r="F10" s="359"/>
      <c r="G10" s="359"/>
      <c r="H10" s="316"/>
      <c r="I10" s="370"/>
      <c r="J10" s="316"/>
      <c r="K10" s="359"/>
      <c r="L10" s="359"/>
      <c r="M10" s="361"/>
      <c r="N10" s="415"/>
      <c r="O10" s="361"/>
      <c r="P10" s="416"/>
      <c r="Q10" s="312"/>
      <c r="R10" s="313"/>
    </row>
    <row r="11" spans="1:18" ht="12" customHeight="1">
      <c r="A11" s="30"/>
      <c r="B11" s="31"/>
      <c r="C11" s="32"/>
      <c r="D11" s="33"/>
      <c r="E11" s="33"/>
      <c r="F11" s="33"/>
      <c r="G11" s="33"/>
      <c r="H11" s="33"/>
      <c r="I11" s="33"/>
      <c r="J11" s="33"/>
      <c r="K11" s="33"/>
      <c r="L11" s="33"/>
      <c r="M11" s="300"/>
      <c r="N11" s="300"/>
      <c r="O11" s="300"/>
      <c r="P11" s="300"/>
      <c r="Q11" s="376"/>
      <c r="R11" s="377"/>
    </row>
    <row r="12" spans="1:18" s="42" customFormat="1" ht="12" customHeight="1">
      <c r="A12" s="36">
        <v>2015</v>
      </c>
      <c r="B12" s="37"/>
      <c r="C12" s="152">
        <v>7405916</v>
      </c>
      <c r="D12" s="268" t="s">
        <v>550</v>
      </c>
      <c r="E12" s="92">
        <v>166779328</v>
      </c>
      <c r="F12" s="56">
        <v>3.7</v>
      </c>
      <c r="G12" s="56">
        <v>4.4000000000000004</v>
      </c>
      <c r="H12" s="152">
        <v>18732207</v>
      </c>
      <c r="I12" s="39">
        <v>-0.9</v>
      </c>
      <c r="J12" s="92">
        <v>436215153</v>
      </c>
      <c r="K12" s="56">
        <v>2.9</v>
      </c>
      <c r="L12" s="56">
        <v>4.3</v>
      </c>
      <c r="M12" s="87">
        <v>2.5</v>
      </c>
      <c r="N12" s="80">
        <v>-0.8</v>
      </c>
      <c r="O12" s="89">
        <v>2.6</v>
      </c>
      <c r="P12" s="238">
        <v>-0.8</v>
      </c>
      <c r="Q12" s="40">
        <v>2015</v>
      </c>
      <c r="R12" s="41"/>
    </row>
    <row r="13" spans="1:18" s="42" customFormat="1" ht="12" customHeight="1">
      <c r="A13" s="36">
        <v>2016</v>
      </c>
      <c r="B13" s="37"/>
      <c r="C13" s="152">
        <v>7492260</v>
      </c>
      <c r="D13" s="39">
        <v>1.2</v>
      </c>
      <c r="E13" s="92">
        <v>171625978</v>
      </c>
      <c r="F13" s="56">
        <v>2.9</v>
      </c>
      <c r="G13" s="56">
        <v>4.4000000000000004</v>
      </c>
      <c r="H13" s="152">
        <v>18750390</v>
      </c>
      <c r="I13" s="39">
        <v>0.1</v>
      </c>
      <c r="J13" s="92">
        <v>447271335</v>
      </c>
      <c r="K13" s="56">
        <v>2.5</v>
      </c>
      <c r="L13" s="56">
        <v>4.2</v>
      </c>
      <c r="M13" s="87">
        <v>2.5</v>
      </c>
      <c r="N13" s="80">
        <v>-1.1000000000000001</v>
      </c>
      <c r="O13" s="89">
        <v>2.6</v>
      </c>
      <c r="P13" s="238">
        <v>-0.4</v>
      </c>
      <c r="Q13" s="40">
        <v>2016</v>
      </c>
      <c r="R13" s="41"/>
    </row>
    <row r="14" spans="1:18" s="42" customFormat="1" ht="12" customHeight="1">
      <c r="A14" s="36">
        <v>2017</v>
      </c>
      <c r="B14" s="37"/>
      <c r="C14" s="152">
        <v>7864001</v>
      </c>
      <c r="D14" s="39">
        <v>5</v>
      </c>
      <c r="E14" s="92">
        <v>178230886</v>
      </c>
      <c r="F14" s="56">
        <v>3.8</v>
      </c>
      <c r="G14" s="56">
        <v>4.4000000000000004</v>
      </c>
      <c r="H14" s="152">
        <v>19513123</v>
      </c>
      <c r="I14" s="39">
        <v>4.0999999999999996</v>
      </c>
      <c r="J14" s="92">
        <v>459444606</v>
      </c>
      <c r="K14" s="56">
        <v>2.7</v>
      </c>
      <c r="L14" s="56">
        <v>4.2</v>
      </c>
      <c r="M14" s="87">
        <v>2.5</v>
      </c>
      <c r="N14" s="80">
        <v>-0.9</v>
      </c>
      <c r="O14" s="89">
        <v>2.6</v>
      </c>
      <c r="P14" s="238">
        <v>-1.1000000000000001</v>
      </c>
      <c r="Q14" s="40">
        <v>2017</v>
      </c>
      <c r="R14" s="41"/>
    </row>
    <row r="15" spans="1:18" s="42" customFormat="1" ht="12" customHeight="1">
      <c r="A15" s="36">
        <v>2018</v>
      </c>
      <c r="B15" s="37"/>
      <c r="C15" s="152">
        <v>8178813</v>
      </c>
      <c r="D15" s="39">
        <v>4</v>
      </c>
      <c r="E15" s="92">
        <v>185082401</v>
      </c>
      <c r="F15" s="56">
        <v>3.8</v>
      </c>
      <c r="G15" s="56">
        <v>4.4000000000000004</v>
      </c>
      <c r="H15" s="152">
        <v>20086757</v>
      </c>
      <c r="I15" s="39">
        <v>2.9</v>
      </c>
      <c r="J15" s="92">
        <v>478040637</v>
      </c>
      <c r="K15" s="56">
        <v>4</v>
      </c>
      <c r="L15" s="56">
        <v>4.2</v>
      </c>
      <c r="M15" s="87">
        <v>2.5</v>
      </c>
      <c r="N15" s="80">
        <v>-1</v>
      </c>
      <c r="O15" s="89">
        <v>2.6</v>
      </c>
      <c r="P15" s="238">
        <v>0.2</v>
      </c>
      <c r="Q15" s="40">
        <v>2018</v>
      </c>
      <c r="R15" s="41"/>
    </row>
    <row r="16" spans="1:18" s="42" customFormat="1" ht="12" customHeight="1">
      <c r="A16" s="36"/>
      <c r="B16" s="37"/>
      <c r="C16" s="92"/>
      <c r="D16" s="56"/>
      <c r="E16" s="92"/>
      <c r="F16" s="56"/>
      <c r="G16" s="56"/>
      <c r="H16" s="92"/>
      <c r="I16" s="56"/>
      <c r="J16" s="92"/>
      <c r="K16" s="56"/>
      <c r="L16" s="56"/>
      <c r="M16" s="89"/>
      <c r="N16" s="84"/>
      <c r="O16" s="89"/>
      <c r="P16" s="238"/>
      <c r="Q16" s="40"/>
      <c r="R16" s="41"/>
    </row>
    <row r="17" spans="1:18" s="42" customFormat="1" ht="12" customHeight="1">
      <c r="A17" s="36">
        <v>2019</v>
      </c>
      <c r="B17" s="37"/>
      <c r="C17" s="152">
        <v>8484173</v>
      </c>
      <c r="D17" s="39">
        <v>3.7</v>
      </c>
      <c r="E17" s="92">
        <v>190944421</v>
      </c>
      <c r="F17" s="56">
        <v>3.2</v>
      </c>
      <c r="G17" s="56">
        <v>4.4000000000000004</v>
      </c>
      <c r="H17" s="152">
        <v>20750560</v>
      </c>
      <c r="I17" s="39">
        <v>3.3</v>
      </c>
      <c r="J17" s="92">
        <v>495615855</v>
      </c>
      <c r="K17" s="56">
        <v>3.7</v>
      </c>
      <c r="L17" s="56">
        <v>4.2</v>
      </c>
      <c r="M17" s="87">
        <v>2.4</v>
      </c>
      <c r="N17" s="80">
        <v>-0.4</v>
      </c>
      <c r="O17" s="89">
        <v>2.6</v>
      </c>
      <c r="P17" s="238">
        <v>0.5</v>
      </c>
      <c r="Q17" s="40">
        <v>2019</v>
      </c>
      <c r="R17" s="41"/>
    </row>
    <row r="18" spans="1:18" s="49" customFormat="1" ht="12" customHeight="1">
      <c r="A18" s="43" t="s">
        <v>90</v>
      </c>
      <c r="B18" s="44"/>
      <c r="C18" s="153">
        <v>1494985</v>
      </c>
      <c r="D18" s="45">
        <v>-0.5</v>
      </c>
      <c r="E18" s="93">
        <v>35275233</v>
      </c>
      <c r="F18" s="53">
        <v>1.8</v>
      </c>
      <c r="G18" s="53">
        <v>4.2</v>
      </c>
      <c r="H18" s="153">
        <v>3694275</v>
      </c>
      <c r="I18" s="45">
        <v>-1.4</v>
      </c>
      <c r="J18" s="93">
        <v>86943492</v>
      </c>
      <c r="K18" s="53">
        <v>1.1000000000000001</v>
      </c>
      <c r="L18" s="53">
        <v>4.2</v>
      </c>
      <c r="M18" s="88">
        <v>2.5</v>
      </c>
      <c r="N18" s="81">
        <v>-0.9</v>
      </c>
      <c r="O18" s="60">
        <v>2.5</v>
      </c>
      <c r="P18" s="163">
        <v>-0.7</v>
      </c>
      <c r="Q18" s="47" t="s">
        <v>90</v>
      </c>
      <c r="R18" s="48"/>
    </row>
    <row r="19" spans="1:18" s="49" customFormat="1" ht="12" customHeight="1">
      <c r="A19" s="43" t="s">
        <v>91</v>
      </c>
      <c r="B19" s="44"/>
      <c r="C19" s="153">
        <v>2330931</v>
      </c>
      <c r="D19" s="45">
        <v>3.5</v>
      </c>
      <c r="E19" s="93">
        <v>52610404</v>
      </c>
      <c r="F19" s="53">
        <v>3.9</v>
      </c>
      <c r="G19" s="53">
        <v>4.4000000000000004</v>
      </c>
      <c r="H19" s="153">
        <v>5649255</v>
      </c>
      <c r="I19" s="45">
        <v>3.2</v>
      </c>
      <c r="J19" s="93">
        <v>135357270</v>
      </c>
      <c r="K19" s="53">
        <v>5.6</v>
      </c>
      <c r="L19" s="53">
        <v>4.2</v>
      </c>
      <c r="M19" s="88">
        <v>2.4</v>
      </c>
      <c r="N19" s="81">
        <v>-0.3</v>
      </c>
      <c r="O19" s="60">
        <v>2.6</v>
      </c>
      <c r="P19" s="163">
        <v>1.6</v>
      </c>
      <c r="Q19" s="47" t="s">
        <v>91</v>
      </c>
      <c r="R19" s="48"/>
    </row>
    <row r="20" spans="1:18" s="49" customFormat="1" ht="12" customHeight="1">
      <c r="A20" s="43" t="s">
        <v>92</v>
      </c>
      <c r="B20" s="44"/>
      <c r="C20" s="153">
        <v>2514379</v>
      </c>
      <c r="D20" s="45">
        <v>4.7</v>
      </c>
      <c r="E20" s="93">
        <v>58957739</v>
      </c>
      <c r="F20" s="53">
        <v>2.8</v>
      </c>
      <c r="G20" s="53">
        <v>4.3</v>
      </c>
      <c r="H20" s="153">
        <v>6267602</v>
      </c>
      <c r="I20" s="45">
        <v>4.2</v>
      </c>
      <c r="J20" s="93">
        <v>164346067</v>
      </c>
      <c r="K20" s="53">
        <v>3</v>
      </c>
      <c r="L20" s="53">
        <v>3.8</v>
      </c>
      <c r="M20" s="88">
        <v>2.5</v>
      </c>
      <c r="N20" s="81">
        <v>-0.5</v>
      </c>
      <c r="O20" s="60">
        <v>2.8</v>
      </c>
      <c r="P20" s="163">
        <v>0.2</v>
      </c>
      <c r="Q20" s="47" t="s">
        <v>92</v>
      </c>
      <c r="R20" s="48"/>
    </row>
    <row r="21" spans="1:18" s="49" customFormat="1" ht="12" customHeight="1">
      <c r="A21" s="43" t="s">
        <v>93</v>
      </c>
      <c r="B21" s="44"/>
      <c r="C21" s="153">
        <v>2143878</v>
      </c>
      <c r="D21" s="45">
        <v>5.9</v>
      </c>
      <c r="E21" s="93">
        <v>44101045</v>
      </c>
      <c r="F21" s="53">
        <v>4</v>
      </c>
      <c r="G21" s="53">
        <v>4.9000000000000004</v>
      </c>
      <c r="H21" s="153">
        <v>5139428</v>
      </c>
      <c r="I21" s="45">
        <v>5.9</v>
      </c>
      <c r="J21" s="93">
        <v>108969026</v>
      </c>
      <c r="K21" s="53">
        <v>4.5</v>
      </c>
      <c r="L21" s="53">
        <v>4.7</v>
      </c>
      <c r="M21" s="88">
        <v>2.4</v>
      </c>
      <c r="N21" s="81">
        <v>0</v>
      </c>
      <c r="O21" s="60">
        <v>2.5</v>
      </c>
      <c r="P21" s="163">
        <v>0.5</v>
      </c>
      <c r="Q21" s="47" t="s">
        <v>93</v>
      </c>
      <c r="R21" s="48"/>
    </row>
    <row r="22" spans="1:18" s="49" customFormat="1" ht="12" customHeight="1">
      <c r="A22" s="43"/>
      <c r="B22" s="50"/>
      <c r="C22" s="93"/>
      <c r="D22" s="53"/>
      <c r="E22" s="93"/>
      <c r="F22" s="53"/>
      <c r="G22" s="53"/>
      <c r="H22" s="93"/>
      <c r="I22" s="53"/>
      <c r="J22" s="93"/>
      <c r="K22" s="53"/>
      <c r="L22" s="53"/>
      <c r="M22" s="60"/>
      <c r="N22" s="59"/>
      <c r="O22" s="60"/>
      <c r="P22" s="163"/>
      <c r="Q22" s="51"/>
      <c r="R22" s="48"/>
    </row>
    <row r="23" spans="1:18" s="49" customFormat="1" ht="12" customHeight="1">
      <c r="A23" s="43" t="s">
        <v>47</v>
      </c>
      <c r="B23" s="50"/>
      <c r="C23" s="153">
        <v>436665</v>
      </c>
      <c r="D23" s="45">
        <v>-1.8</v>
      </c>
      <c r="E23" s="93">
        <v>10415680</v>
      </c>
      <c r="F23" s="53">
        <v>1.7</v>
      </c>
      <c r="G23" s="53">
        <v>4.2</v>
      </c>
      <c r="H23" s="153">
        <v>1087041</v>
      </c>
      <c r="I23" s="45">
        <v>-1</v>
      </c>
      <c r="J23" s="93">
        <v>26147661</v>
      </c>
      <c r="K23" s="53">
        <v>2.5</v>
      </c>
      <c r="L23" s="53">
        <v>4.2</v>
      </c>
      <c r="M23" s="88">
        <v>2.5</v>
      </c>
      <c r="N23" s="81">
        <v>0.8</v>
      </c>
      <c r="O23" s="60">
        <v>2.5</v>
      </c>
      <c r="P23" s="163">
        <v>0.8</v>
      </c>
      <c r="Q23" s="51" t="s">
        <v>47</v>
      </c>
      <c r="R23" s="48"/>
    </row>
    <row r="24" spans="1:18" s="49" customFormat="1" ht="12" customHeight="1">
      <c r="A24" s="43" t="s">
        <v>49</v>
      </c>
      <c r="B24" s="50"/>
      <c r="C24" s="153">
        <v>468971</v>
      </c>
      <c r="D24" s="45">
        <v>2.8</v>
      </c>
      <c r="E24" s="93">
        <v>11364644</v>
      </c>
      <c r="F24" s="53">
        <v>2.9</v>
      </c>
      <c r="G24" s="53">
        <v>4.0999999999999996</v>
      </c>
      <c r="H24" s="153">
        <v>1220767</v>
      </c>
      <c r="I24" s="45">
        <v>1.1000000000000001</v>
      </c>
      <c r="J24" s="93">
        <v>27834384</v>
      </c>
      <c r="K24" s="53">
        <v>1.7</v>
      </c>
      <c r="L24" s="53">
        <v>4.4000000000000004</v>
      </c>
      <c r="M24" s="88">
        <v>2.6</v>
      </c>
      <c r="N24" s="81">
        <v>-1.6</v>
      </c>
      <c r="O24" s="60">
        <v>2.4</v>
      </c>
      <c r="P24" s="163">
        <v>-1.2</v>
      </c>
      <c r="Q24" s="51" t="s">
        <v>49</v>
      </c>
      <c r="R24" s="48"/>
    </row>
    <row r="25" spans="1:18" s="49" customFormat="1" ht="12" customHeight="1">
      <c r="A25" s="43" t="s">
        <v>51</v>
      </c>
      <c r="B25" s="50"/>
      <c r="C25" s="153">
        <v>589349</v>
      </c>
      <c r="D25" s="45">
        <v>-2</v>
      </c>
      <c r="E25" s="93">
        <v>13494909</v>
      </c>
      <c r="F25" s="53">
        <v>1</v>
      </c>
      <c r="G25" s="53">
        <v>4.4000000000000004</v>
      </c>
      <c r="H25" s="153">
        <v>1386467</v>
      </c>
      <c r="I25" s="45">
        <v>-3.8</v>
      </c>
      <c r="J25" s="93">
        <v>32961447</v>
      </c>
      <c r="K25" s="53">
        <v>-0.5</v>
      </c>
      <c r="L25" s="53">
        <v>4.2</v>
      </c>
      <c r="M25" s="88">
        <v>2.4</v>
      </c>
      <c r="N25" s="81">
        <v>-1.9</v>
      </c>
      <c r="O25" s="60">
        <v>2.4</v>
      </c>
      <c r="P25" s="163">
        <v>-1.5</v>
      </c>
      <c r="Q25" s="51" t="s">
        <v>51</v>
      </c>
      <c r="R25" s="48"/>
    </row>
    <row r="26" spans="1:18" s="49" customFormat="1" ht="12" customHeight="1">
      <c r="A26" s="43" t="s">
        <v>53</v>
      </c>
      <c r="B26" s="50"/>
      <c r="C26" s="153">
        <v>677114</v>
      </c>
      <c r="D26" s="45">
        <v>5.4</v>
      </c>
      <c r="E26" s="93">
        <v>15428591</v>
      </c>
      <c r="F26" s="53">
        <v>5.3</v>
      </c>
      <c r="G26" s="53">
        <v>4.4000000000000004</v>
      </c>
      <c r="H26" s="153">
        <v>1666840</v>
      </c>
      <c r="I26" s="45">
        <v>6.3</v>
      </c>
      <c r="J26" s="93">
        <v>40262659</v>
      </c>
      <c r="K26" s="53">
        <v>10.7</v>
      </c>
      <c r="L26" s="53">
        <v>4.0999999999999996</v>
      </c>
      <c r="M26" s="88">
        <v>2.5</v>
      </c>
      <c r="N26" s="81">
        <v>0.9</v>
      </c>
      <c r="O26" s="60">
        <v>2.6</v>
      </c>
      <c r="P26" s="163">
        <v>5</v>
      </c>
      <c r="Q26" s="51" t="s">
        <v>53</v>
      </c>
      <c r="R26" s="48"/>
    </row>
    <row r="27" spans="1:18" s="49" customFormat="1" ht="12" customHeight="1">
      <c r="A27" s="43" t="s">
        <v>55</v>
      </c>
      <c r="B27" s="50"/>
      <c r="C27" s="153">
        <v>818007</v>
      </c>
      <c r="D27" s="45">
        <v>1</v>
      </c>
      <c r="E27" s="93">
        <v>18027116</v>
      </c>
      <c r="F27" s="53">
        <v>1.6</v>
      </c>
      <c r="G27" s="53">
        <v>4.5</v>
      </c>
      <c r="H27" s="153">
        <v>1927351</v>
      </c>
      <c r="I27" s="45">
        <v>-3.9</v>
      </c>
      <c r="J27" s="93">
        <v>44480085</v>
      </c>
      <c r="K27" s="53">
        <v>-2.5</v>
      </c>
      <c r="L27" s="53">
        <v>4.3</v>
      </c>
      <c r="M27" s="88">
        <v>2.4</v>
      </c>
      <c r="N27" s="81">
        <v>-4.8</v>
      </c>
      <c r="O27" s="60">
        <v>2.5</v>
      </c>
      <c r="P27" s="163">
        <v>-4</v>
      </c>
      <c r="Q27" s="51" t="s">
        <v>55</v>
      </c>
      <c r="R27" s="48"/>
    </row>
    <row r="28" spans="1:18" s="49" customFormat="1" ht="12" customHeight="1">
      <c r="A28" s="43" t="s">
        <v>57</v>
      </c>
      <c r="B28" s="50"/>
      <c r="C28" s="153">
        <v>835810</v>
      </c>
      <c r="D28" s="45">
        <v>4.5999999999999996</v>
      </c>
      <c r="E28" s="93">
        <v>19154697</v>
      </c>
      <c r="F28" s="53">
        <v>5</v>
      </c>
      <c r="G28" s="53">
        <v>4.4000000000000004</v>
      </c>
      <c r="H28" s="153">
        <v>2055064</v>
      </c>
      <c r="I28" s="45">
        <v>8.1999999999999993</v>
      </c>
      <c r="J28" s="93">
        <v>50614526</v>
      </c>
      <c r="K28" s="53">
        <v>9.5</v>
      </c>
      <c r="L28" s="53">
        <v>4.0999999999999996</v>
      </c>
      <c r="M28" s="88">
        <v>2.5</v>
      </c>
      <c r="N28" s="81">
        <v>3.4</v>
      </c>
      <c r="O28" s="60">
        <v>2.6</v>
      </c>
      <c r="P28" s="163">
        <v>4.3</v>
      </c>
      <c r="Q28" s="51" t="s">
        <v>57</v>
      </c>
      <c r="R28" s="48"/>
    </row>
    <row r="29" spans="1:18" s="49" customFormat="1" ht="12" customHeight="1">
      <c r="A29" s="43" t="s">
        <v>59</v>
      </c>
      <c r="B29" s="50"/>
      <c r="C29" s="153">
        <v>816452</v>
      </c>
      <c r="D29" s="45">
        <v>6.9</v>
      </c>
      <c r="E29" s="93">
        <v>20388556</v>
      </c>
      <c r="F29" s="53">
        <v>3.4</v>
      </c>
      <c r="G29" s="53">
        <v>4</v>
      </c>
      <c r="H29" s="153">
        <v>2136246</v>
      </c>
      <c r="I29" s="45">
        <v>4.7</v>
      </c>
      <c r="J29" s="93">
        <v>58750095</v>
      </c>
      <c r="K29" s="53">
        <v>4.4000000000000004</v>
      </c>
      <c r="L29" s="53">
        <v>3.6</v>
      </c>
      <c r="M29" s="88">
        <v>2.6</v>
      </c>
      <c r="N29" s="81">
        <v>-2</v>
      </c>
      <c r="O29" s="60">
        <v>2.9</v>
      </c>
      <c r="P29" s="163">
        <v>0.9</v>
      </c>
      <c r="Q29" s="51" t="s">
        <v>59</v>
      </c>
      <c r="R29" s="48"/>
    </row>
    <row r="30" spans="1:18" s="49" customFormat="1" ht="12" customHeight="1">
      <c r="A30" s="43" t="s">
        <v>61</v>
      </c>
      <c r="B30" s="50"/>
      <c r="C30" s="153">
        <v>882343</v>
      </c>
      <c r="D30" s="45">
        <v>5</v>
      </c>
      <c r="E30" s="93">
        <v>20029524</v>
      </c>
      <c r="F30" s="53">
        <v>4.0999999999999996</v>
      </c>
      <c r="G30" s="53">
        <v>4.4000000000000004</v>
      </c>
      <c r="H30" s="153">
        <v>2180135</v>
      </c>
      <c r="I30" s="45">
        <v>5</v>
      </c>
      <c r="J30" s="93">
        <v>57817242</v>
      </c>
      <c r="K30" s="53">
        <v>3.2</v>
      </c>
      <c r="L30" s="53">
        <v>3.8</v>
      </c>
      <c r="M30" s="88">
        <v>2.5</v>
      </c>
      <c r="N30" s="59" t="s">
        <v>550</v>
      </c>
      <c r="O30" s="60">
        <v>2.9</v>
      </c>
      <c r="P30" s="163">
        <v>-0.9</v>
      </c>
      <c r="Q30" s="51" t="s">
        <v>61</v>
      </c>
      <c r="R30" s="48"/>
    </row>
    <row r="31" spans="1:18" s="49" customFormat="1" ht="12" customHeight="1">
      <c r="A31" s="43" t="s">
        <v>63</v>
      </c>
      <c r="B31" s="50"/>
      <c r="C31" s="153">
        <v>815584</v>
      </c>
      <c r="D31" s="45">
        <v>2.4</v>
      </c>
      <c r="E31" s="93">
        <v>18539659</v>
      </c>
      <c r="F31" s="53">
        <v>0.6</v>
      </c>
      <c r="G31" s="53">
        <v>4.4000000000000004</v>
      </c>
      <c r="H31" s="153">
        <v>1951221</v>
      </c>
      <c r="I31" s="45">
        <v>2.6</v>
      </c>
      <c r="J31" s="93">
        <v>47778730</v>
      </c>
      <c r="K31" s="53">
        <v>1.1000000000000001</v>
      </c>
      <c r="L31" s="53">
        <v>4.0999999999999996</v>
      </c>
      <c r="M31" s="88">
        <v>2.4</v>
      </c>
      <c r="N31" s="81">
        <v>0.3</v>
      </c>
      <c r="O31" s="60">
        <v>2.6</v>
      </c>
      <c r="P31" s="163">
        <v>0.5</v>
      </c>
      <c r="Q31" s="51" t="s">
        <v>63</v>
      </c>
      <c r="R31" s="48"/>
    </row>
    <row r="32" spans="1:18" s="49" customFormat="1" ht="12" customHeight="1">
      <c r="A32" s="43" t="s">
        <v>65</v>
      </c>
      <c r="B32" s="50"/>
      <c r="C32" s="153">
        <v>779666</v>
      </c>
      <c r="D32" s="45">
        <v>6.7</v>
      </c>
      <c r="E32" s="93">
        <v>17452215</v>
      </c>
      <c r="F32" s="53">
        <v>4</v>
      </c>
      <c r="G32" s="53">
        <v>4.5</v>
      </c>
      <c r="H32" s="153">
        <v>1968442</v>
      </c>
      <c r="I32" s="45">
        <v>6.4</v>
      </c>
      <c r="J32" s="93">
        <v>45630024</v>
      </c>
      <c r="K32" s="53">
        <v>4.9000000000000004</v>
      </c>
      <c r="L32" s="53">
        <v>4.3</v>
      </c>
      <c r="M32" s="88">
        <v>2.5</v>
      </c>
      <c r="N32" s="81">
        <v>-0.3</v>
      </c>
      <c r="O32" s="60">
        <v>2.6</v>
      </c>
      <c r="P32" s="163">
        <v>0.9</v>
      </c>
      <c r="Q32" s="51" t="s">
        <v>65</v>
      </c>
      <c r="R32" s="48"/>
    </row>
    <row r="33" spans="1:18" s="49" customFormat="1" ht="12" customHeight="1">
      <c r="A33" s="43" t="s">
        <v>67</v>
      </c>
      <c r="B33" s="50"/>
      <c r="C33" s="153">
        <v>644734</v>
      </c>
      <c r="D33" s="45">
        <v>5.8</v>
      </c>
      <c r="E33" s="93">
        <v>13914513</v>
      </c>
      <c r="F33" s="53">
        <v>4</v>
      </c>
      <c r="G33" s="53">
        <v>4.5999999999999996</v>
      </c>
      <c r="H33" s="153">
        <v>1479376</v>
      </c>
      <c r="I33" s="45">
        <v>7.9</v>
      </c>
      <c r="J33" s="93">
        <v>32437266</v>
      </c>
      <c r="K33" s="53">
        <v>4.9000000000000004</v>
      </c>
      <c r="L33" s="53">
        <v>4.5999999999999996</v>
      </c>
      <c r="M33" s="88">
        <v>2.2999999999999998</v>
      </c>
      <c r="N33" s="81">
        <v>1.9</v>
      </c>
      <c r="O33" s="60">
        <v>2.2999999999999998</v>
      </c>
      <c r="P33" s="163">
        <v>0.9</v>
      </c>
      <c r="Q33" s="51" t="s">
        <v>67</v>
      </c>
      <c r="R33" s="48"/>
    </row>
    <row r="34" spans="1:18" s="49" customFormat="1" ht="12" customHeight="1">
      <c r="A34" s="43" t="s">
        <v>69</v>
      </c>
      <c r="B34" s="50"/>
      <c r="C34" s="153">
        <v>719478</v>
      </c>
      <c r="D34" s="45">
        <v>5</v>
      </c>
      <c r="E34" s="93">
        <v>12734317</v>
      </c>
      <c r="F34" s="53">
        <v>3.9</v>
      </c>
      <c r="G34" s="53">
        <v>5.6</v>
      </c>
      <c r="H34" s="153">
        <v>1691610</v>
      </c>
      <c r="I34" s="45">
        <v>3.8</v>
      </c>
      <c r="J34" s="93">
        <v>30901736</v>
      </c>
      <c r="K34" s="53">
        <v>3.5</v>
      </c>
      <c r="L34" s="53">
        <v>5.5</v>
      </c>
      <c r="M34" s="88">
        <v>2.4</v>
      </c>
      <c r="N34" s="81">
        <v>-1.2</v>
      </c>
      <c r="O34" s="60">
        <v>2.4</v>
      </c>
      <c r="P34" s="163">
        <v>-0.4</v>
      </c>
      <c r="Q34" s="51" t="s">
        <v>69</v>
      </c>
      <c r="R34" s="48"/>
    </row>
    <row r="35" spans="1:18" s="49" customFormat="1" ht="12" customHeight="1">
      <c r="A35" s="43"/>
      <c r="B35" s="50"/>
      <c r="C35" s="93"/>
      <c r="D35" s="53"/>
      <c r="E35" s="93"/>
      <c r="F35" s="53"/>
      <c r="G35" s="53"/>
      <c r="H35" s="93"/>
      <c r="I35" s="53"/>
      <c r="J35" s="93"/>
      <c r="K35" s="53"/>
      <c r="L35" s="53"/>
      <c r="M35" s="60"/>
      <c r="N35" s="59"/>
      <c r="O35" s="60"/>
      <c r="P35" s="163"/>
      <c r="Q35" s="51"/>
      <c r="R35" s="48"/>
    </row>
    <row r="36" spans="1:18" s="49" customFormat="1" ht="12" customHeight="1">
      <c r="A36" s="36">
        <v>2020</v>
      </c>
      <c r="B36" s="37"/>
      <c r="C36" s="152">
        <v>4801211</v>
      </c>
      <c r="D36" s="39">
        <v>-43.4</v>
      </c>
      <c r="E36" s="92">
        <v>98145183</v>
      </c>
      <c r="F36" s="56">
        <v>-48.6</v>
      </c>
      <c r="G36" s="56">
        <v>4.9000000000000004</v>
      </c>
      <c r="H36" s="92">
        <v>13518287</v>
      </c>
      <c r="I36" s="39">
        <v>-34.9</v>
      </c>
      <c r="J36" s="92">
        <v>302313250</v>
      </c>
      <c r="K36" s="56">
        <v>-39</v>
      </c>
      <c r="L36" s="56">
        <v>4.5</v>
      </c>
      <c r="M36" s="87">
        <v>2.8</v>
      </c>
      <c r="N36" s="80">
        <v>15.1</v>
      </c>
      <c r="O36" s="89">
        <v>3.1</v>
      </c>
      <c r="P36" s="238">
        <v>18.7</v>
      </c>
      <c r="Q36" s="40">
        <v>2020</v>
      </c>
      <c r="R36" s="41"/>
    </row>
    <row r="37" spans="1:18" s="49" customFormat="1" ht="12" customHeight="1">
      <c r="A37" s="43" t="s">
        <v>90</v>
      </c>
      <c r="B37" s="44"/>
      <c r="C37" s="153">
        <v>1227212</v>
      </c>
      <c r="D37" s="45">
        <v>-17.899999999999999</v>
      </c>
      <c r="E37" s="93">
        <v>27994603</v>
      </c>
      <c r="F37" s="53">
        <v>-20.6</v>
      </c>
      <c r="G37" s="53">
        <v>4.4000000000000004</v>
      </c>
      <c r="H37" s="153">
        <v>3196476</v>
      </c>
      <c r="I37" s="45">
        <v>-13.5</v>
      </c>
      <c r="J37" s="93">
        <v>72591884</v>
      </c>
      <c r="K37" s="53">
        <v>-16.5</v>
      </c>
      <c r="L37" s="53">
        <v>4.4000000000000004</v>
      </c>
      <c r="M37" s="88">
        <v>2.6</v>
      </c>
      <c r="N37" s="81">
        <v>5.4</v>
      </c>
      <c r="O37" s="60">
        <v>2.6</v>
      </c>
      <c r="P37" s="163">
        <v>5.2</v>
      </c>
      <c r="Q37" s="47" t="s">
        <v>90</v>
      </c>
      <c r="R37" s="48"/>
    </row>
    <row r="38" spans="1:18" s="49" customFormat="1" ht="12" customHeight="1">
      <c r="A38" s="43" t="s">
        <v>91</v>
      </c>
      <c r="B38" s="44"/>
      <c r="C38" s="153">
        <v>675461</v>
      </c>
      <c r="D38" s="45">
        <v>-71</v>
      </c>
      <c r="E38" s="94">
        <v>13394094</v>
      </c>
      <c r="F38" s="59">
        <v>-74.5</v>
      </c>
      <c r="G38" s="59">
        <v>5</v>
      </c>
      <c r="H38" s="153">
        <v>2058333</v>
      </c>
      <c r="I38" s="45">
        <v>-63.6</v>
      </c>
      <c r="J38" s="94">
        <v>44522451</v>
      </c>
      <c r="K38" s="59">
        <v>-67.099999999999994</v>
      </c>
      <c r="L38" s="59">
        <v>4.5999999999999996</v>
      </c>
      <c r="M38" s="88">
        <v>3</v>
      </c>
      <c r="N38" s="81">
        <v>25.7</v>
      </c>
      <c r="O38" s="60">
        <v>3.3</v>
      </c>
      <c r="P38" s="163">
        <v>29.2</v>
      </c>
      <c r="Q38" s="47" t="s">
        <v>91</v>
      </c>
      <c r="R38" s="48"/>
    </row>
    <row r="39" spans="1:18" s="42" customFormat="1" ht="12" customHeight="1">
      <c r="A39" s="43" t="s">
        <v>92</v>
      </c>
      <c r="B39" s="44"/>
      <c r="C39" s="153">
        <v>2113938</v>
      </c>
      <c r="D39" s="45">
        <v>-15.9</v>
      </c>
      <c r="E39" s="93">
        <v>42642508</v>
      </c>
      <c r="F39" s="53">
        <v>-27.7</v>
      </c>
      <c r="G39" s="53">
        <v>5</v>
      </c>
      <c r="H39" s="153">
        <v>5776795</v>
      </c>
      <c r="I39" s="45">
        <v>-7.8</v>
      </c>
      <c r="J39" s="93">
        <v>136029772</v>
      </c>
      <c r="K39" s="53">
        <v>-17.2</v>
      </c>
      <c r="L39" s="53">
        <v>4.2</v>
      </c>
      <c r="M39" s="88">
        <v>2.7</v>
      </c>
      <c r="N39" s="81">
        <v>9.6</v>
      </c>
      <c r="O39" s="60">
        <v>3.2</v>
      </c>
      <c r="P39" s="163">
        <v>14.4</v>
      </c>
      <c r="Q39" s="47" t="s">
        <v>92</v>
      </c>
      <c r="R39" s="48"/>
    </row>
    <row r="40" spans="1:18" s="49" customFormat="1" ht="12" customHeight="1">
      <c r="A40" s="43" t="s">
        <v>93</v>
      </c>
      <c r="B40" s="44"/>
      <c r="C40" s="153">
        <v>784600</v>
      </c>
      <c r="D40" s="45">
        <v>-63.4</v>
      </c>
      <c r="E40" s="93">
        <v>14113978</v>
      </c>
      <c r="F40" s="53">
        <v>-68</v>
      </c>
      <c r="G40" s="53">
        <v>5.6</v>
      </c>
      <c r="H40" s="153">
        <v>2486683</v>
      </c>
      <c r="I40" s="45">
        <v>-51.6</v>
      </c>
      <c r="J40" s="93">
        <v>49169143</v>
      </c>
      <c r="K40" s="53">
        <v>-54.9</v>
      </c>
      <c r="L40" s="53">
        <v>5.0999999999999996</v>
      </c>
      <c r="M40" s="88">
        <v>3.2</v>
      </c>
      <c r="N40" s="81">
        <v>32.200000000000003</v>
      </c>
      <c r="O40" s="60">
        <v>3.5</v>
      </c>
      <c r="P40" s="163">
        <v>41</v>
      </c>
      <c r="Q40" s="47" t="s">
        <v>93</v>
      </c>
      <c r="R40" s="48"/>
    </row>
    <row r="41" spans="1:18" s="49" customFormat="1" ht="12" customHeight="1">
      <c r="A41" s="43"/>
      <c r="B41" s="50"/>
      <c r="C41" s="93"/>
      <c r="D41" s="53"/>
      <c r="E41" s="93"/>
      <c r="F41" s="53"/>
      <c r="G41" s="53"/>
      <c r="H41" s="93"/>
      <c r="I41" s="53"/>
      <c r="J41" s="93"/>
      <c r="K41" s="53"/>
      <c r="L41" s="53"/>
      <c r="M41" s="60"/>
      <c r="N41" s="59"/>
      <c r="O41" s="60"/>
      <c r="P41" s="163"/>
      <c r="Q41" s="51"/>
      <c r="R41" s="48"/>
    </row>
    <row r="42" spans="1:18" s="49" customFormat="1" ht="12" customHeight="1">
      <c r="A42" s="43" t="s">
        <v>47</v>
      </c>
      <c r="B42" s="50"/>
      <c r="C42" s="153">
        <v>472020</v>
      </c>
      <c r="D42" s="45">
        <v>8.1</v>
      </c>
      <c r="E42" s="93">
        <v>10782764</v>
      </c>
      <c r="F42" s="53">
        <v>3.5</v>
      </c>
      <c r="G42" s="53">
        <v>4.4000000000000004</v>
      </c>
      <c r="H42" s="153">
        <v>1161170</v>
      </c>
      <c r="I42" s="45">
        <v>6.8</v>
      </c>
      <c r="J42" s="93">
        <v>26870118</v>
      </c>
      <c r="K42" s="53">
        <v>2.8</v>
      </c>
      <c r="L42" s="53">
        <v>4.3</v>
      </c>
      <c r="M42" s="88">
        <v>2.5</v>
      </c>
      <c r="N42" s="81">
        <v>-1.2</v>
      </c>
      <c r="O42" s="60">
        <v>2.5</v>
      </c>
      <c r="P42" s="163">
        <v>-0.7</v>
      </c>
      <c r="Q42" s="51" t="s">
        <v>47</v>
      </c>
      <c r="R42" s="48"/>
    </row>
    <row r="43" spans="1:18" s="49" customFormat="1" ht="12" customHeight="1">
      <c r="A43" s="43" t="s">
        <v>49</v>
      </c>
      <c r="B43" s="50"/>
      <c r="C43" s="153">
        <v>506820</v>
      </c>
      <c r="D43" s="45">
        <v>8.1</v>
      </c>
      <c r="E43" s="93">
        <v>11864052</v>
      </c>
      <c r="F43" s="53">
        <v>4.4000000000000004</v>
      </c>
      <c r="G43" s="53">
        <v>4.3</v>
      </c>
      <c r="H43" s="153">
        <v>1309193</v>
      </c>
      <c r="I43" s="45">
        <v>7.2</v>
      </c>
      <c r="J43" s="93">
        <v>29889566</v>
      </c>
      <c r="K43" s="53">
        <v>7.4</v>
      </c>
      <c r="L43" s="53">
        <v>4.4000000000000004</v>
      </c>
      <c r="M43" s="88">
        <v>2.6</v>
      </c>
      <c r="N43" s="81">
        <v>-0.8</v>
      </c>
      <c r="O43" s="60">
        <v>2.5</v>
      </c>
      <c r="P43" s="163">
        <v>2.9</v>
      </c>
      <c r="Q43" s="51" t="s">
        <v>49</v>
      </c>
      <c r="R43" s="48"/>
    </row>
    <row r="44" spans="1:18" s="49" customFormat="1" ht="12" customHeight="1">
      <c r="A44" s="43" t="s">
        <v>51</v>
      </c>
      <c r="B44" s="50"/>
      <c r="C44" s="153">
        <v>248372</v>
      </c>
      <c r="D44" s="45">
        <v>-57.9</v>
      </c>
      <c r="E44" s="93">
        <v>5347787</v>
      </c>
      <c r="F44" s="53">
        <v>-60.4</v>
      </c>
      <c r="G44" s="53">
        <v>4.5999999999999996</v>
      </c>
      <c r="H44" s="153">
        <v>726113</v>
      </c>
      <c r="I44" s="45">
        <v>-47.6</v>
      </c>
      <c r="J44" s="93">
        <v>15832200</v>
      </c>
      <c r="K44" s="53">
        <v>-52</v>
      </c>
      <c r="L44" s="53">
        <v>4.5999999999999996</v>
      </c>
      <c r="M44" s="88">
        <v>2.9</v>
      </c>
      <c r="N44" s="81">
        <v>24.3</v>
      </c>
      <c r="O44" s="60">
        <v>3</v>
      </c>
      <c r="P44" s="163">
        <v>21.2</v>
      </c>
      <c r="Q44" s="51" t="s">
        <v>51</v>
      </c>
      <c r="R44" s="48"/>
    </row>
    <row r="45" spans="1:18" s="49" customFormat="1" ht="12" customHeight="1">
      <c r="A45" s="43" t="s">
        <v>53</v>
      </c>
      <c r="B45" s="50"/>
      <c r="C45" s="153">
        <v>44553</v>
      </c>
      <c r="D45" s="45">
        <v>-93.4</v>
      </c>
      <c r="E45" s="93">
        <v>913120</v>
      </c>
      <c r="F45" s="53">
        <v>-94.1</v>
      </c>
      <c r="G45" s="53">
        <v>4.9000000000000004</v>
      </c>
      <c r="H45" s="153">
        <v>246230</v>
      </c>
      <c r="I45" s="45">
        <v>-85.2</v>
      </c>
      <c r="J45" s="93">
        <v>4338990</v>
      </c>
      <c r="K45" s="53">
        <v>-89.2</v>
      </c>
      <c r="L45" s="53">
        <v>5.7</v>
      </c>
      <c r="M45" s="88">
        <v>5.5</v>
      </c>
      <c r="N45" s="81">
        <v>124.5</v>
      </c>
      <c r="O45" s="60">
        <v>4.8</v>
      </c>
      <c r="P45" s="163">
        <v>82.1</v>
      </c>
      <c r="Q45" s="51" t="s">
        <v>53</v>
      </c>
      <c r="R45" s="48"/>
    </row>
    <row r="46" spans="1:18" s="49" customFormat="1" ht="12" customHeight="1">
      <c r="A46" s="43" t="s">
        <v>55</v>
      </c>
      <c r="B46" s="50"/>
      <c r="C46" s="153">
        <v>198338</v>
      </c>
      <c r="D46" s="45">
        <v>-75.8</v>
      </c>
      <c r="E46" s="93">
        <v>3415064</v>
      </c>
      <c r="F46" s="53">
        <v>-81.099999999999994</v>
      </c>
      <c r="G46" s="53">
        <v>5.8</v>
      </c>
      <c r="H46" s="153">
        <v>616250</v>
      </c>
      <c r="I46" s="45">
        <v>-68</v>
      </c>
      <c r="J46" s="93">
        <v>11077149</v>
      </c>
      <c r="K46" s="53">
        <v>-75.099999999999994</v>
      </c>
      <c r="L46" s="53">
        <v>5.6</v>
      </c>
      <c r="M46" s="88">
        <v>3.1</v>
      </c>
      <c r="N46" s="81">
        <v>31.9</v>
      </c>
      <c r="O46" s="60">
        <v>3.2</v>
      </c>
      <c r="P46" s="163">
        <v>31.5</v>
      </c>
      <c r="Q46" s="51" t="s">
        <v>55</v>
      </c>
      <c r="R46" s="48"/>
    </row>
    <row r="47" spans="1:18" s="49" customFormat="1" ht="12" customHeight="1">
      <c r="A47" s="43" t="s">
        <v>57</v>
      </c>
      <c r="B47" s="50"/>
      <c r="C47" s="153">
        <v>432570</v>
      </c>
      <c r="D47" s="45">
        <v>-48.2</v>
      </c>
      <c r="E47" s="93">
        <v>9065910</v>
      </c>
      <c r="F47" s="53">
        <v>-52.7</v>
      </c>
      <c r="G47" s="53">
        <v>4.8</v>
      </c>
      <c r="H47" s="153">
        <v>1195853</v>
      </c>
      <c r="I47" s="45">
        <v>-41.8</v>
      </c>
      <c r="J47" s="93">
        <v>29106312</v>
      </c>
      <c r="K47" s="53">
        <v>-42.5</v>
      </c>
      <c r="L47" s="53">
        <v>4.0999999999999996</v>
      </c>
      <c r="M47" s="88">
        <v>2.8</v>
      </c>
      <c r="N47" s="81">
        <v>12.4</v>
      </c>
      <c r="O47" s="60">
        <v>3.2</v>
      </c>
      <c r="P47" s="163">
        <v>21.5</v>
      </c>
      <c r="Q47" s="51" t="s">
        <v>57</v>
      </c>
      <c r="R47" s="48"/>
    </row>
    <row r="48" spans="1:18" s="49" customFormat="1" ht="12" customHeight="1">
      <c r="A48" s="43" t="s">
        <v>59</v>
      </c>
      <c r="B48" s="50"/>
      <c r="C48" s="153">
        <v>666947</v>
      </c>
      <c r="D48" s="45">
        <v>-18.3</v>
      </c>
      <c r="E48" s="93">
        <v>13820506</v>
      </c>
      <c r="F48" s="53">
        <v>-32.200000000000003</v>
      </c>
      <c r="G48" s="53">
        <v>4.8</v>
      </c>
      <c r="H48" s="153">
        <v>1851813</v>
      </c>
      <c r="I48" s="45">
        <v>-13.3</v>
      </c>
      <c r="J48" s="93">
        <v>45485765</v>
      </c>
      <c r="K48" s="53">
        <v>-22.6</v>
      </c>
      <c r="L48" s="53">
        <v>4.0999999999999996</v>
      </c>
      <c r="M48" s="88">
        <v>2.8</v>
      </c>
      <c r="N48" s="81">
        <v>6.1</v>
      </c>
      <c r="O48" s="60">
        <v>3.3</v>
      </c>
      <c r="P48" s="163">
        <v>14.2</v>
      </c>
      <c r="Q48" s="51" t="s">
        <v>59</v>
      </c>
      <c r="R48" s="48"/>
    </row>
    <row r="49" spans="1:40" s="49" customFormat="1" ht="12" customHeight="1">
      <c r="A49" s="43" t="s">
        <v>61</v>
      </c>
      <c r="B49" s="50"/>
      <c r="C49" s="153">
        <v>741552</v>
      </c>
      <c r="D49" s="45">
        <v>-16</v>
      </c>
      <c r="E49" s="93">
        <v>15168802</v>
      </c>
      <c r="F49" s="53">
        <v>-24.3</v>
      </c>
      <c r="G49" s="53">
        <v>4.9000000000000004</v>
      </c>
      <c r="H49" s="153">
        <v>2069369</v>
      </c>
      <c r="I49" s="45">
        <v>-5.0999999999999996</v>
      </c>
      <c r="J49" s="93">
        <v>49483406</v>
      </c>
      <c r="K49" s="53">
        <v>-14.4</v>
      </c>
      <c r="L49" s="53">
        <v>4.2</v>
      </c>
      <c r="M49" s="88">
        <v>2.8</v>
      </c>
      <c r="N49" s="81">
        <v>12.9</v>
      </c>
      <c r="O49" s="60">
        <v>3.3</v>
      </c>
      <c r="P49" s="163">
        <v>13</v>
      </c>
      <c r="Q49" s="51" t="s">
        <v>61</v>
      </c>
      <c r="R49" s="48"/>
    </row>
    <row r="50" spans="1:40" s="49" customFormat="1" ht="12" customHeight="1">
      <c r="A50" s="43" t="s">
        <v>63</v>
      </c>
      <c r="B50" s="50"/>
      <c r="C50" s="153">
        <v>705439</v>
      </c>
      <c r="D50" s="45">
        <v>-13.5</v>
      </c>
      <c r="E50" s="93">
        <v>13653200</v>
      </c>
      <c r="F50" s="53">
        <v>-26.4</v>
      </c>
      <c r="G50" s="53">
        <v>5.2</v>
      </c>
      <c r="H50" s="153">
        <v>1855613</v>
      </c>
      <c r="I50" s="45">
        <v>-4.9000000000000004</v>
      </c>
      <c r="J50" s="93">
        <v>41060601</v>
      </c>
      <c r="K50" s="53">
        <v>-14.1</v>
      </c>
      <c r="L50" s="53">
        <v>4.5</v>
      </c>
      <c r="M50" s="88">
        <v>2.6</v>
      </c>
      <c r="N50" s="81">
        <v>9.9</v>
      </c>
      <c r="O50" s="60">
        <v>3</v>
      </c>
      <c r="P50" s="163">
        <v>16.7</v>
      </c>
      <c r="Q50" s="51" t="s">
        <v>63</v>
      </c>
      <c r="R50" s="48"/>
    </row>
    <row r="51" spans="1:40" s="49" customFormat="1" ht="12" customHeight="1">
      <c r="A51" s="43" t="s">
        <v>65</v>
      </c>
      <c r="B51" s="50"/>
      <c r="C51" s="153">
        <v>606700</v>
      </c>
      <c r="D51" s="45">
        <v>-22.2</v>
      </c>
      <c r="E51" s="93">
        <v>10341670</v>
      </c>
      <c r="F51" s="53">
        <v>-40.700000000000003</v>
      </c>
      <c r="G51" s="53">
        <v>5.9</v>
      </c>
      <c r="H51" s="153">
        <v>1720576</v>
      </c>
      <c r="I51" s="45">
        <v>-12.6</v>
      </c>
      <c r="J51" s="93">
        <v>33220978</v>
      </c>
      <c r="K51" s="53">
        <v>-27.2</v>
      </c>
      <c r="L51" s="53">
        <v>5.2</v>
      </c>
      <c r="M51" s="88">
        <v>2.8</v>
      </c>
      <c r="N51" s="81">
        <v>12.3</v>
      </c>
      <c r="O51" s="60">
        <v>3.2</v>
      </c>
      <c r="P51" s="163">
        <v>22.9</v>
      </c>
      <c r="Q51" s="51" t="s">
        <v>65</v>
      </c>
      <c r="R51" s="48"/>
    </row>
    <row r="52" spans="1:40" s="49" customFormat="1" ht="12" customHeight="1">
      <c r="A52" s="50" t="s">
        <v>67</v>
      </c>
      <c r="B52" s="50"/>
      <c r="C52" s="153">
        <v>109806</v>
      </c>
      <c r="D52" s="45">
        <v>-83</v>
      </c>
      <c r="E52" s="93">
        <v>2276886</v>
      </c>
      <c r="F52" s="53">
        <v>-83.6</v>
      </c>
      <c r="G52" s="53">
        <v>4.8</v>
      </c>
      <c r="H52" s="153">
        <v>454364</v>
      </c>
      <c r="I52" s="45">
        <v>-69.3</v>
      </c>
      <c r="J52" s="93">
        <v>9273630</v>
      </c>
      <c r="K52" s="53">
        <v>-71.400000000000006</v>
      </c>
      <c r="L52" s="53">
        <v>4.9000000000000004</v>
      </c>
      <c r="M52" s="88">
        <v>4.0999999999999996</v>
      </c>
      <c r="N52" s="81">
        <v>80.3</v>
      </c>
      <c r="O52" s="60">
        <v>4.0999999999999996</v>
      </c>
      <c r="P52" s="163">
        <v>74.7</v>
      </c>
      <c r="Q52" s="51" t="s">
        <v>67</v>
      </c>
      <c r="R52" s="48"/>
    </row>
    <row r="53" spans="1:40" s="49" customFormat="1" ht="12" customHeight="1">
      <c r="A53" s="50" t="s">
        <v>69</v>
      </c>
      <c r="B53" s="50"/>
      <c r="C53" s="153">
        <v>68094</v>
      </c>
      <c r="D53" s="45">
        <v>-90.5</v>
      </c>
      <c r="E53" s="93">
        <v>1495422</v>
      </c>
      <c r="F53" s="53">
        <v>-88.3</v>
      </c>
      <c r="G53" s="53">
        <v>4.5999999999999996</v>
      </c>
      <c r="H53" s="153">
        <v>311743</v>
      </c>
      <c r="I53" s="45">
        <v>-81.599999999999994</v>
      </c>
      <c r="J53" s="93">
        <v>6674535</v>
      </c>
      <c r="K53" s="53">
        <v>-78.400000000000006</v>
      </c>
      <c r="L53" s="53">
        <v>4.7</v>
      </c>
      <c r="M53" s="88">
        <v>4.5999999999999996</v>
      </c>
      <c r="N53" s="81">
        <v>94.7</v>
      </c>
      <c r="O53" s="60">
        <v>4.5</v>
      </c>
      <c r="P53" s="163">
        <v>83.9</v>
      </c>
      <c r="Q53" s="51" t="s">
        <v>69</v>
      </c>
      <c r="R53" s="48"/>
    </row>
    <row r="54" spans="1:40" s="49" customFormat="1" ht="12" customHeight="1">
      <c r="A54" s="43"/>
      <c r="B54" s="50"/>
      <c r="C54" s="93"/>
      <c r="D54" s="53"/>
      <c r="E54" s="93"/>
      <c r="F54" s="53"/>
      <c r="G54" s="53"/>
      <c r="H54" s="93"/>
      <c r="I54" s="53"/>
      <c r="J54" s="93"/>
      <c r="K54" s="53"/>
      <c r="L54" s="53"/>
      <c r="M54" s="60"/>
      <c r="N54" s="59"/>
      <c r="O54" s="60"/>
      <c r="P54" s="163"/>
      <c r="Q54" s="51"/>
      <c r="R54" s="27"/>
    </row>
    <row r="55" spans="1:40" s="49" customFormat="1" ht="12" customHeight="1">
      <c r="A55" s="69" t="s">
        <v>174</v>
      </c>
      <c r="B55" s="70"/>
      <c r="C55" s="153">
        <v>4801211</v>
      </c>
      <c r="D55" s="45">
        <v>-43.4</v>
      </c>
      <c r="E55" s="93">
        <v>98145183</v>
      </c>
      <c r="F55" s="53">
        <v>-48.6</v>
      </c>
      <c r="G55" s="53">
        <v>4.9000000000000004</v>
      </c>
      <c r="H55" s="153">
        <v>13518287</v>
      </c>
      <c r="I55" s="45">
        <v>-34.9</v>
      </c>
      <c r="J55" s="93">
        <v>302313250</v>
      </c>
      <c r="K55" s="53">
        <v>-39</v>
      </c>
      <c r="L55" s="53">
        <v>4.5</v>
      </c>
      <c r="M55" s="88">
        <v>2.8</v>
      </c>
      <c r="N55" s="81">
        <v>15.1</v>
      </c>
      <c r="O55" s="60">
        <v>3.1</v>
      </c>
      <c r="P55" s="163">
        <v>18.7</v>
      </c>
      <c r="Q55" s="51" t="s">
        <v>174</v>
      </c>
      <c r="R55" s="27"/>
    </row>
    <row r="56" spans="1:40" s="49" customFormat="1" ht="12" customHeight="1">
      <c r="A56" s="65" t="s">
        <v>72</v>
      </c>
      <c r="B56" s="65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234"/>
      <c r="N56" s="234"/>
      <c r="O56" s="234"/>
      <c r="P56" s="234"/>
      <c r="Q56" s="27"/>
      <c r="R56" s="27"/>
    </row>
    <row r="57" spans="1:40" s="49" customFormat="1" ht="12" customHeight="1">
      <c r="A57" s="65" t="s">
        <v>223</v>
      </c>
      <c r="B57" s="68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148"/>
      <c r="N57" s="148"/>
      <c r="O57" s="148"/>
      <c r="P57" s="148"/>
      <c r="Q57" s="27"/>
      <c r="R57" s="27"/>
    </row>
    <row r="58" spans="1:40" s="22" customFormat="1" ht="12" customHeight="1">
      <c r="A58" s="22" t="s">
        <v>658</v>
      </c>
      <c r="B58" s="68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148"/>
      <c r="N58" s="148"/>
      <c r="O58" s="148"/>
      <c r="P58" s="148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</row>
    <row r="59" spans="1:40" s="22" customFormat="1" ht="12" customHeight="1">
      <c r="A59" s="22" t="s">
        <v>659</v>
      </c>
      <c r="B59" s="68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148"/>
      <c r="N59" s="148"/>
      <c r="O59" s="148"/>
      <c r="P59" s="148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</row>
    <row r="60" spans="1:40" s="22" customFormat="1" ht="12" customHeight="1">
      <c r="A60" s="65" t="s">
        <v>222</v>
      </c>
      <c r="B60" s="25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99"/>
      <c r="N60" s="299"/>
      <c r="O60" s="299"/>
      <c r="P60" s="299"/>
      <c r="Q60" s="26"/>
      <c r="R60" s="26"/>
    </row>
    <row r="61" spans="1:40" s="22" customFormat="1" ht="12" customHeight="1">
      <c r="A61" s="25"/>
      <c r="B61" s="25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99"/>
      <c r="N61" s="299"/>
      <c r="O61" s="299"/>
      <c r="P61" s="299"/>
      <c r="Q61" s="26"/>
      <c r="R61" s="26"/>
    </row>
    <row r="62" spans="1:40" s="22" customFormat="1" ht="12" customHeight="1">
      <c r="A62" s="25"/>
      <c r="B62" s="25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99"/>
      <c r="N62" s="299"/>
      <c r="O62" s="299"/>
      <c r="P62" s="299"/>
      <c r="Q62" s="26"/>
      <c r="R62" s="26"/>
    </row>
    <row r="63" spans="1:40" s="22" customFormat="1" ht="12" customHeight="1">
      <c r="A63" s="25"/>
      <c r="B63" s="25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99"/>
      <c r="N63" s="299"/>
      <c r="O63" s="299"/>
      <c r="P63" s="299"/>
      <c r="Q63" s="26"/>
      <c r="R63" s="26"/>
    </row>
  </sheetData>
  <customSheetViews>
    <customSheetView guid="{5DD711B4-4D49-40C2-8936-109F89833E80}" showGridLines="0">
      <selection activeCell="G48" sqref="G48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26">
    <mergeCell ref="Q11:R11"/>
    <mergeCell ref="H7:H10"/>
    <mergeCell ref="I7:I10"/>
    <mergeCell ref="M7:M10"/>
    <mergeCell ref="N7:N10"/>
    <mergeCell ref="L6:L10"/>
    <mergeCell ref="P7:P10"/>
    <mergeCell ref="O6:P6"/>
    <mergeCell ref="K7:K10"/>
    <mergeCell ref="J6:K6"/>
    <mergeCell ref="A5:B10"/>
    <mergeCell ref="C5:G5"/>
    <mergeCell ref="H5:L5"/>
    <mergeCell ref="M5:P5"/>
    <mergeCell ref="Q5:R10"/>
    <mergeCell ref="C6:D6"/>
    <mergeCell ref="H6:I6"/>
    <mergeCell ref="J7:J10"/>
    <mergeCell ref="M6:N6"/>
    <mergeCell ref="C7:C10"/>
    <mergeCell ref="D7:D10"/>
    <mergeCell ref="E7:E10"/>
    <mergeCell ref="O7:O10"/>
    <mergeCell ref="F7:F10"/>
    <mergeCell ref="E6:F6"/>
    <mergeCell ref="G6:G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AN62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4" width="9.140625" style="26" customWidth="1"/>
    <col min="5" max="5" width="6" style="26" customWidth="1"/>
    <col min="6" max="6" width="2.7109375" style="26" customWidth="1"/>
    <col min="7" max="8" width="9.140625" style="26" customWidth="1"/>
    <col min="9" max="9" width="6" style="26" customWidth="1"/>
    <col min="10" max="10" width="2.7109375" style="26" customWidth="1"/>
    <col min="11" max="12" width="9.140625" style="26" customWidth="1"/>
    <col min="13" max="13" width="6" style="26" customWidth="1"/>
    <col min="14" max="14" width="2.7109375" style="26" customWidth="1"/>
    <col min="15" max="16" width="9.140625" style="26" customWidth="1"/>
    <col min="17" max="17" width="6" style="26" customWidth="1"/>
    <col min="18" max="18" width="2.7109375" style="26" customWidth="1"/>
    <col min="19" max="20" width="9.140625" style="26" customWidth="1"/>
    <col min="21" max="21" width="6" style="26" customWidth="1"/>
    <col min="22" max="22" width="2.7109375" style="26" customWidth="1"/>
    <col min="23" max="24" width="9.140625" style="26" customWidth="1"/>
    <col min="25" max="25" width="6" style="26" customWidth="1"/>
    <col min="26" max="26" width="2.7109375" style="26" customWidth="1"/>
    <col min="27" max="28" width="9.140625" style="26" customWidth="1"/>
    <col min="29" max="29" width="6" style="26" customWidth="1"/>
    <col min="30" max="30" width="2.7109375" style="26" customWidth="1"/>
    <col min="31" max="32" width="9.140625" style="26" customWidth="1"/>
    <col min="33" max="33" width="6" style="26" customWidth="1"/>
    <col min="34" max="34" width="2.7109375" style="26" customWidth="1"/>
    <col min="35" max="36" width="9.140625" style="26" customWidth="1"/>
    <col min="37" max="37" width="6" style="26" customWidth="1"/>
    <col min="38" max="38" width="2.7109375" style="26" customWidth="1"/>
    <col min="39" max="39" width="5.140625" style="26" customWidth="1"/>
    <col min="40" max="40" width="9.140625" style="26" customWidth="1"/>
    <col min="41" max="16384" width="11.42578125" style="26"/>
  </cols>
  <sheetData>
    <row r="1" spans="1:40" s="22" customFormat="1" ht="12" customHeight="1">
      <c r="A1" s="20" t="s">
        <v>2</v>
      </c>
      <c r="B1" s="21"/>
      <c r="AM1" s="23"/>
      <c r="AN1" s="19"/>
    </row>
    <row r="2" spans="1:40" s="22" customFormat="1" ht="12" customHeight="1">
      <c r="A2" s="20"/>
      <c r="B2" s="21"/>
      <c r="AM2" s="23"/>
      <c r="AN2" s="19"/>
    </row>
    <row r="3" spans="1:40" s="22" customFormat="1" ht="12" customHeight="1">
      <c r="A3" s="21" t="s">
        <v>235</v>
      </c>
      <c r="B3" s="21"/>
      <c r="AB3" s="77"/>
      <c r="AM3" s="23"/>
      <c r="AN3" s="19"/>
    </row>
    <row r="4" spans="1:40" ht="12" customHeight="1">
      <c r="A4" s="24" t="s">
        <v>85</v>
      </c>
      <c r="AM4" s="27"/>
      <c r="AN4" s="27"/>
    </row>
    <row r="5" spans="1:40" s="28" customFormat="1" ht="12" customHeight="1">
      <c r="A5" s="309" t="s">
        <v>46</v>
      </c>
      <c r="B5" s="329"/>
      <c r="C5" s="332" t="s">
        <v>142</v>
      </c>
      <c r="D5" s="333"/>
      <c r="E5" s="333"/>
      <c r="F5" s="333"/>
      <c r="G5" s="332" t="s">
        <v>228</v>
      </c>
      <c r="H5" s="333"/>
      <c r="I5" s="333"/>
      <c r="J5" s="333"/>
      <c r="K5" s="333"/>
      <c r="L5" s="333"/>
      <c r="M5" s="333"/>
      <c r="N5" s="333"/>
      <c r="O5" s="333"/>
      <c r="P5" s="333"/>
      <c r="Q5" s="333"/>
      <c r="R5" s="333"/>
      <c r="S5" s="333"/>
      <c r="T5" s="333"/>
      <c r="U5" s="333"/>
      <c r="V5" s="333"/>
      <c r="W5" s="333"/>
      <c r="X5" s="333"/>
      <c r="Y5" s="333"/>
      <c r="Z5" s="333"/>
      <c r="AA5" s="332" t="s">
        <v>234</v>
      </c>
      <c r="AB5" s="333"/>
      <c r="AC5" s="333"/>
      <c r="AD5" s="333"/>
      <c r="AE5" s="333"/>
      <c r="AF5" s="333"/>
      <c r="AG5" s="333"/>
      <c r="AH5" s="333"/>
      <c r="AI5" s="333"/>
      <c r="AJ5" s="333"/>
      <c r="AK5" s="333"/>
      <c r="AL5" s="333"/>
      <c r="AM5" s="308" t="s">
        <v>46</v>
      </c>
      <c r="AN5" s="309"/>
    </row>
    <row r="6" spans="1:40" s="28" customFormat="1" ht="12" customHeight="1">
      <c r="A6" s="311"/>
      <c r="B6" s="330"/>
      <c r="C6" s="314" t="s">
        <v>104</v>
      </c>
      <c r="D6" s="317" t="s">
        <v>75</v>
      </c>
      <c r="E6" s="318"/>
      <c r="F6" s="318"/>
      <c r="G6" s="317" t="s">
        <v>240</v>
      </c>
      <c r="H6" s="405"/>
      <c r="I6" s="405"/>
      <c r="J6" s="405"/>
      <c r="K6" s="323" t="s">
        <v>229</v>
      </c>
      <c r="L6" s="324"/>
      <c r="M6" s="324"/>
      <c r="N6" s="324"/>
      <c r="O6" s="368" t="s">
        <v>145</v>
      </c>
      <c r="P6" s="405"/>
      <c r="Q6" s="405"/>
      <c r="R6" s="405"/>
      <c r="S6" s="368" t="s">
        <v>144</v>
      </c>
      <c r="T6" s="405"/>
      <c r="U6" s="405"/>
      <c r="V6" s="405"/>
      <c r="W6" s="368" t="s">
        <v>143</v>
      </c>
      <c r="X6" s="405"/>
      <c r="Y6" s="405"/>
      <c r="Z6" s="405"/>
      <c r="AA6" s="317" t="s">
        <v>231</v>
      </c>
      <c r="AB6" s="318"/>
      <c r="AC6" s="318"/>
      <c r="AD6" s="318"/>
      <c r="AE6" s="317" t="s">
        <v>232</v>
      </c>
      <c r="AF6" s="318"/>
      <c r="AG6" s="318"/>
      <c r="AH6" s="318"/>
      <c r="AI6" s="317" t="s">
        <v>233</v>
      </c>
      <c r="AJ6" s="318"/>
      <c r="AK6" s="318"/>
      <c r="AL6" s="318"/>
      <c r="AM6" s="310"/>
      <c r="AN6" s="311"/>
    </row>
    <row r="7" spans="1:40" s="28" customFormat="1" ht="12" customHeight="1">
      <c r="A7" s="311"/>
      <c r="B7" s="330"/>
      <c r="C7" s="315"/>
      <c r="D7" s="319"/>
      <c r="E7" s="320"/>
      <c r="F7" s="320"/>
      <c r="G7" s="321"/>
      <c r="H7" s="322"/>
      <c r="I7" s="322"/>
      <c r="J7" s="322"/>
      <c r="K7" s="334" t="s">
        <v>356</v>
      </c>
      <c r="L7" s="335"/>
      <c r="M7" s="335"/>
      <c r="N7" s="335"/>
      <c r="O7" s="321"/>
      <c r="P7" s="322"/>
      <c r="Q7" s="322"/>
      <c r="R7" s="322"/>
      <c r="S7" s="321"/>
      <c r="T7" s="322"/>
      <c r="U7" s="322"/>
      <c r="V7" s="322"/>
      <c r="W7" s="321"/>
      <c r="X7" s="322"/>
      <c r="Y7" s="322"/>
      <c r="Z7" s="322"/>
      <c r="AA7" s="327"/>
      <c r="AB7" s="328"/>
      <c r="AC7" s="328"/>
      <c r="AD7" s="328"/>
      <c r="AE7" s="327"/>
      <c r="AF7" s="328"/>
      <c r="AG7" s="328"/>
      <c r="AH7" s="328"/>
      <c r="AI7" s="327"/>
      <c r="AJ7" s="328"/>
      <c r="AK7" s="328"/>
      <c r="AL7" s="328"/>
      <c r="AM7" s="310"/>
      <c r="AN7" s="311"/>
    </row>
    <row r="8" spans="1:40" s="28" customFormat="1" ht="12" customHeight="1">
      <c r="A8" s="311"/>
      <c r="B8" s="330"/>
      <c r="C8" s="315"/>
      <c r="D8" s="319"/>
      <c r="E8" s="320"/>
      <c r="F8" s="320"/>
      <c r="G8" s="314" t="s">
        <v>104</v>
      </c>
      <c r="H8" s="317" t="s">
        <v>122</v>
      </c>
      <c r="I8" s="318"/>
      <c r="J8" s="318"/>
      <c r="K8" s="314" t="s">
        <v>104</v>
      </c>
      <c r="L8" s="317" t="s">
        <v>122</v>
      </c>
      <c r="M8" s="318"/>
      <c r="N8" s="318"/>
      <c r="O8" s="314" t="s">
        <v>104</v>
      </c>
      <c r="P8" s="317" t="s">
        <v>122</v>
      </c>
      <c r="Q8" s="318"/>
      <c r="R8" s="318"/>
      <c r="S8" s="314" t="s">
        <v>104</v>
      </c>
      <c r="T8" s="317" t="s">
        <v>122</v>
      </c>
      <c r="U8" s="318"/>
      <c r="V8" s="318"/>
      <c r="W8" s="314" t="s">
        <v>104</v>
      </c>
      <c r="X8" s="317" t="s">
        <v>122</v>
      </c>
      <c r="Y8" s="318"/>
      <c r="Z8" s="318"/>
      <c r="AA8" s="314" t="s">
        <v>104</v>
      </c>
      <c r="AB8" s="317" t="s">
        <v>122</v>
      </c>
      <c r="AC8" s="318"/>
      <c r="AD8" s="318"/>
      <c r="AE8" s="314" t="s">
        <v>104</v>
      </c>
      <c r="AF8" s="317" t="s">
        <v>122</v>
      </c>
      <c r="AG8" s="318"/>
      <c r="AH8" s="318"/>
      <c r="AI8" s="314" t="s">
        <v>104</v>
      </c>
      <c r="AJ8" s="317" t="s">
        <v>122</v>
      </c>
      <c r="AK8" s="318"/>
      <c r="AL8" s="318"/>
      <c r="AM8" s="310"/>
      <c r="AN8" s="311"/>
    </row>
    <row r="9" spans="1:40" s="28" customFormat="1" ht="12" customHeight="1">
      <c r="A9" s="311"/>
      <c r="B9" s="330"/>
      <c r="C9" s="315"/>
      <c r="D9" s="321"/>
      <c r="E9" s="322"/>
      <c r="F9" s="322"/>
      <c r="G9" s="315"/>
      <c r="H9" s="327"/>
      <c r="I9" s="328"/>
      <c r="J9" s="328"/>
      <c r="K9" s="315"/>
      <c r="L9" s="327"/>
      <c r="M9" s="328"/>
      <c r="N9" s="328"/>
      <c r="O9" s="315"/>
      <c r="P9" s="327"/>
      <c r="Q9" s="328"/>
      <c r="R9" s="328"/>
      <c r="S9" s="315"/>
      <c r="T9" s="327"/>
      <c r="U9" s="328"/>
      <c r="V9" s="328"/>
      <c r="W9" s="315"/>
      <c r="X9" s="327"/>
      <c r="Y9" s="328"/>
      <c r="Z9" s="328"/>
      <c r="AA9" s="315"/>
      <c r="AB9" s="327"/>
      <c r="AC9" s="328"/>
      <c r="AD9" s="328"/>
      <c r="AE9" s="315"/>
      <c r="AF9" s="327"/>
      <c r="AG9" s="328"/>
      <c r="AH9" s="328"/>
      <c r="AI9" s="315"/>
      <c r="AJ9" s="327"/>
      <c r="AK9" s="328"/>
      <c r="AL9" s="328"/>
      <c r="AM9" s="310"/>
      <c r="AN9" s="311"/>
    </row>
    <row r="10" spans="1:40" s="28" customFormat="1" ht="12" customHeight="1">
      <c r="A10" s="313"/>
      <c r="B10" s="331"/>
      <c r="C10" s="316"/>
      <c r="D10" s="29" t="s">
        <v>83</v>
      </c>
      <c r="E10" s="336" t="s">
        <v>241</v>
      </c>
      <c r="F10" s="338"/>
      <c r="G10" s="316"/>
      <c r="H10" s="29" t="s">
        <v>83</v>
      </c>
      <c r="I10" s="336" t="s">
        <v>241</v>
      </c>
      <c r="J10" s="338"/>
      <c r="K10" s="316"/>
      <c r="L10" s="29" t="s">
        <v>83</v>
      </c>
      <c r="M10" s="336" t="s">
        <v>241</v>
      </c>
      <c r="N10" s="337"/>
      <c r="O10" s="316"/>
      <c r="P10" s="29" t="s">
        <v>83</v>
      </c>
      <c r="Q10" s="336" t="s">
        <v>241</v>
      </c>
      <c r="R10" s="338"/>
      <c r="S10" s="316"/>
      <c r="T10" s="29" t="s">
        <v>83</v>
      </c>
      <c r="U10" s="336" t="s">
        <v>241</v>
      </c>
      <c r="V10" s="338"/>
      <c r="W10" s="316"/>
      <c r="X10" s="29" t="s">
        <v>83</v>
      </c>
      <c r="Y10" s="336" t="s">
        <v>241</v>
      </c>
      <c r="Z10" s="337"/>
      <c r="AA10" s="316"/>
      <c r="AB10" s="29" t="s">
        <v>83</v>
      </c>
      <c r="AC10" s="336" t="s">
        <v>241</v>
      </c>
      <c r="AD10" s="338"/>
      <c r="AE10" s="316"/>
      <c r="AF10" s="29" t="s">
        <v>83</v>
      </c>
      <c r="AG10" s="336" t="s">
        <v>241</v>
      </c>
      <c r="AH10" s="338"/>
      <c r="AI10" s="316"/>
      <c r="AJ10" s="29" t="s">
        <v>83</v>
      </c>
      <c r="AK10" s="336" t="s">
        <v>241</v>
      </c>
      <c r="AL10" s="337"/>
      <c r="AM10" s="312"/>
      <c r="AN10" s="313"/>
    </row>
    <row r="11" spans="1:40" ht="12" customHeight="1">
      <c r="A11" s="30"/>
      <c r="B11" s="31"/>
      <c r="C11" s="32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4"/>
      <c r="AB11" s="34"/>
      <c r="AC11" s="33"/>
      <c r="AD11" s="33"/>
      <c r="AE11" s="34"/>
      <c r="AF11" s="34"/>
      <c r="AG11" s="33"/>
      <c r="AH11" s="33"/>
      <c r="AI11" s="34"/>
      <c r="AJ11" s="34"/>
      <c r="AK11" s="33"/>
      <c r="AL11" s="33"/>
      <c r="AM11" s="35"/>
      <c r="AN11" s="30"/>
    </row>
    <row r="12" spans="1:40" s="42" customFormat="1" ht="12" customHeight="1">
      <c r="A12" s="36">
        <v>2015</v>
      </c>
      <c r="B12" s="37"/>
      <c r="C12" s="152">
        <v>38349.800999999999</v>
      </c>
      <c r="D12" s="39">
        <v>6.8</v>
      </c>
      <c r="E12" s="171">
        <v>5.3</v>
      </c>
      <c r="F12" s="173" t="s">
        <v>376</v>
      </c>
      <c r="G12" s="152">
        <v>17330.748</v>
      </c>
      <c r="H12" s="39">
        <v>11.7</v>
      </c>
      <c r="I12" s="171">
        <v>8.6999999999999993</v>
      </c>
      <c r="J12" s="173" t="s">
        <v>374</v>
      </c>
      <c r="K12" s="152">
        <v>2067.6210000000001</v>
      </c>
      <c r="L12" s="39">
        <v>16.7</v>
      </c>
      <c r="M12" s="171">
        <v>15.2</v>
      </c>
      <c r="N12" s="173" t="s">
        <v>374</v>
      </c>
      <c r="O12" s="152">
        <v>2172.9650000000001</v>
      </c>
      <c r="P12" s="39">
        <v>14.5</v>
      </c>
      <c r="Q12" s="171">
        <v>10.1</v>
      </c>
      <c r="R12" s="173" t="s">
        <v>376</v>
      </c>
      <c r="S12" s="152">
        <v>4635.1360000000004</v>
      </c>
      <c r="T12" s="39">
        <v>37.700000000000003</v>
      </c>
      <c r="U12" s="171">
        <v>28.8</v>
      </c>
      <c r="V12" s="173" t="s">
        <v>374</v>
      </c>
      <c r="W12" s="152">
        <v>5634.9309999999996</v>
      </c>
      <c r="X12" s="39">
        <v>-12.4</v>
      </c>
      <c r="Y12" s="171">
        <v>-6.9</v>
      </c>
      <c r="Z12" s="172" t="s">
        <v>373</v>
      </c>
      <c r="AA12" s="92">
        <v>4153</v>
      </c>
      <c r="AB12" s="56">
        <v>7.8</v>
      </c>
      <c r="AC12" s="171">
        <v>7.2</v>
      </c>
      <c r="AD12" s="173" t="s">
        <v>376</v>
      </c>
      <c r="AE12" s="92">
        <v>4040</v>
      </c>
      <c r="AF12" s="56">
        <v>-9.6999999999999993</v>
      </c>
      <c r="AG12" s="171">
        <v>-9.8000000000000007</v>
      </c>
      <c r="AH12" s="172" t="s">
        <v>373</v>
      </c>
      <c r="AI12" s="92">
        <v>18349</v>
      </c>
      <c r="AJ12" s="56">
        <v>14</v>
      </c>
      <c r="AK12" s="171">
        <v>9.5</v>
      </c>
      <c r="AL12" s="173" t="s">
        <v>376</v>
      </c>
      <c r="AM12" s="40">
        <v>2015</v>
      </c>
      <c r="AN12" s="41"/>
    </row>
    <row r="13" spans="1:40" s="42" customFormat="1" ht="12" customHeight="1">
      <c r="A13" s="36">
        <v>2016</v>
      </c>
      <c r="B13" s="37"/>
      <c r="C13" s="152">
        <v>36662.843999999997</v>
      </c>
      <c r="D13" s="39">
        <v>-4.4000000000000004</v>
      </c>
      <c r="E13" s="171">
        <v>-4</v>
      </c>
      <c r="F13" s="172" t="s">
        <v>375</v>
      </c>
      <c r="G13" s="152">
        <v>17926.705000000002</v>
      </c>
      <c r="H13" s="39">
        <v>3.4</v>
      </c>
      <c r="I13" s="171">
        <v>5.2</v>
      </c>
      <c r="J13" s="173" t="s">
        <v>374</v>
      </c>
      <c r="K13" s="152">
        <v>2073.1610000000001</v>
      </c>
      <c r="L13" s="39">
        <v>0.3</v>
      </c>
      <c r="M13" s="170" t="s">
        <v>357</v>
      </c>
      <c r="N13" s="175" t="s">
        <v>377</v>
      </c>
      <c r="O13" s="152">
        <v>2226.7359999999999</v>
      </c>
      <c r="P13" s="39">
        <v>2.5</v>
      </c>
      <c r="Q13" s="171">
        <v>4.2</v>
      </c>
      <c r="R13" s="173" t="s">
        <v>374</v>
      </c>
      <c r="S13" s="152">
        <v>3567.9580000000001</v>
      </c>
      <c r="T13" s="39">
        <v>-23</v>
      </c>
      <c r="U13" s="171">
        <v>-17.899999999999999</v>
      </c>
      <c r="V13" s="172" t="s">
        <v>373</v>
      </c>
      <c r="W13" s="152">
        <v>5495.7550000000001</v>
      </c>
      <c r="X13" s="39">
        <v>-2.5</v>
      </c>
      <c r="Y13" s="171">
        <v>-9</v>
      </c>
      <c r="Z13" s="172" t="s">
        <v>375</v>
      </c>
      <c r="AA13" s="92">
        <v>3916</v>
      </c>
      <c r="AB13" s="56">
        <v>-5.7</v>
      </c>
      <c r="AC13" s="171">
        <v>-5.0999999999999996</v>
      </c>
      <c r="AD13" s="172" t="s">
        <v>373</v>
      </c>
      <c r="AE13" s="92">
        <v>4011</v>
      </c>
      <c r="AF13" s="56">
        <v>-0.7</v>
      </c>
      <c r="AG13" s="171">
        <v>-2.2999999999999998</v>
      </c>
      <c r="AH13" s="172" t="s">
        <v>375</v>
      </c>
      <c r="AI13" s="92">
        <v>16921</v>
      </c>
      <c r="AJ13" s="56">
        <v>-7.8</v>
      </c>
      <c r="AK13" s="171">
        <v>-5.9</v>
      </c>
      <c r="AL13" s="172" t="s">
        <v>375</v>
      </c>
      <c r="AM13" s="40">
        <v>2016</v>
      </c>
      <c r="AN13" s="41"/>
    </row>
    <row r="14" spans="1:40" s="42" customFormat="1" ht="12" customHeight="1">
      <c r="A14" s="36">
        <v>2017</v>
      </c>
      <c r="B14" s="37"/>
      <c r="C14" s="152">
        <v>41257.408000000003</v>
      </c>
      <c r="D14" s="39">
        <v>12.5</v>
      </c>
      <c r="E14" s="171">
        <v>12</v>
      </c>
      <c r="F14" s="173" t="s">
        <v>374</v>
      </c>
      <c r="G14" s="152">
        <v>20686.538</v>
      </c>
      <c r="H14" s="39">
        <v>15.4</v>
      </c>
      <c r="I14" s="171">
        <v>17.2</v>
      </c>
      <c r="J14" s="173" t="s">
        <v>374</v>
      </c>
      <c r="K14" s="152">
        <v>2457.2719999999999</v>
      </c>
      <c r="L14" s="39">
        <v>18.5</v>
      </c>
      <c r="M14" s="171">
        <v>18.2</v>
      </c>
      <c r="N14" s="173" t="s">
        <v>374</v>
      </c>
      <c r="O14" s="152">
        <v>2654.047</v>
      </c>
      <c r="P14" s="39">
        <v>19.2</v>
      </c>
      <c r="Q14" s="171">
        <v>20.6</v>
      </c>
      <c r="R14" s="173" t="s">
        <v>374</v>
      </c>
      <c r="S14" s="152">
        <v>4165.482</v>
      </c>
      <c r="T14" s="39">
        <v>16.7</v>
      </c>
      <c r="U14" s="171">
        <v>10.7</v>
      </c>
      <c r="V14" s="173" t="s">
        <v>374</v>
      </c>
      <c r="W14" s="152">
        <v>5973.6610000000001</v>
      </c>
      <c r="X14" s="39">
        <v>8.6999999999999993</v>
      </c>
      <c r="Y14" s="171">
        <v>9.4</v>
      </c>
      <c r="Z14" s="173" t="s">
        <v>374</v>
      </c>
      <c r="AA14" s="92">
        <v>4344</v>
      </c>
      <c r="AB14" s="56">
        <v>11</v>
      </c>
      <c r="AC14" s="171">
        <v>9.4</v>
      </c>
      <c r="AD14" s="173" t="s">
        <v>374</v>
      </c>
      <c r="AE14" s="92">
        <v>4600</v>
      </c>
      <c r="AF14" s="56">
        <v>14.7</v>
      </c>
      <c r="AG14" s="171">
        <v>17.5</v>
      </c>
      <c r="AH14" s="173" t="s">
        <v>374</v>
      </c>
      <c r="AI14" s="92">
        <v>19574</v>
      </c>
      <c r="AJ14" s="56">
        <v>15.7</v>
      </c>
      <c r="AK14" s="171">
        <v>16.399999999999999</v>
      </c>
      <c r="AL14" s="173" t="s">
        <v>374</v>
      </c>
      <c r="AM14" s="40">
        <v>2017</v>
      </c>
      <c r="AN14" s="41"/>
    </row>
    <row r="15" spans="1:40" s="42" customFormat="1" ht="12" customHeight="1">
      <c r="A15" s="36">
        <v>2018</v>
      </c>
      <c r="B15" s="37"/>
      <c r="C15" s="152">
        <v>40485.953000000001</v>
      </c>
      <c r="D15" s="39">
        <v>-1.9</v>
      </c>
      <c r="E15" s="171">
        <v>-0.9</v>
      </c>
      <c r="F15" s="172" t="s">
        <v>373</v>
      </c>
      <c r="G15" s="152">
        <v>20690.185000000001</v>
      </c>
      <c r="H15" s="56">
        <v>0</v>
      </c>
      <c r="I15" s="171">
        <v>-1.2</v>
      </c>
      <c r="J15" s="172" t="s">
        <v>373</v>
      </c>
      <c r="K15" s="152">
        <v>2307.6289999999999</v>
      </c>
      <c r="L15" s="39">
        <v>-6.1</v>
      </c>
      <c r="M15" s="171">
        <v>-5.9</v>
      </c>
      <c r="N15" s="172" t="s">
        <v>373</v>
      </c>
      <c r="O15" s="152">
        <v>2392.38</v>
      </c>
      <c r="P15" s="39">
        <v>-9.9</v>
      </c>
      <c r="Q15" s="171">
        <v>-10.4</v>
      </c>
      <c r="R15" s="172" t="s">
        <v>373</v>
      </c>
      <c r="S15" s="152">
        <v>3590.7339999999999</v>
      </c>
      <c r="T15" s="39">
        <v>-13.8</v>
      </c>
      <c r="U15" s="171">
        <v>-9.1999999999999993</v>
      </c>
      <c r="V15" s="172" t="s">
        <v>373</v>
      </c>
      <c r="W15" s="152">
        <v>6705.3050000000003</v>
      </c>
      <c r="X15" s="39">
        <v>12.2</v>
      </c>
      <c r="Y15" s="171">
        <v>13.6</v>
      </c>
      <c r="Z15" s="173" t="s">
        <v>374</v>
      </c>
      <c r="AA15" s="92">
        <v>4518</v>
      </c>
      <c r="AB15" s="56">
        <v>3.9</v>
      </c>
      <c r="AC15" s="171">
        <v>5.7</v>
      </c>
      <c r="AD15" s="173" t="s">
        <v>374</v>
      </c>
      <c r="AE15" s="92">
        <v>4706</v>
      </c>
      <c r="AF15" s="56">
        <v>2.2999999999999998</v>
      </c>
      <c r="AG15" s="171">
        <v>2.1</v>
      </c>
      <c r="AH15" s="173" t="s">
        <v>374</v>
      </c>
      <c r="AI15" s="92">
        <v>17811</v>
      </c>
      <c r="AJ15" s="56">
        <v>-9</v>
      </c>
      <c r="AK15" s="171">
        <v>-7.5</v>
      </c>
      <c r="AL15" s="172" t="s">
        <v>373</v>
      </c>
      <c r="AM15" s="40">
        <v>2018</v>
      </c>
      <c r="AN15" s="41"/>
    </row>
    <row r="16" spans="1:40" s="42" customFormat="1" ht="12" customHeight="1">
      <c r="A16" s="36"/>
      <c r="B16" s="37"/>
      <c r="C16" s="92"/>
      <c r="D16" s="56"/>
      <c r="E16" s="171"/>
      <c r="F16" s="174"/>
      <c r="G16" s="92"/>
      <c r="H16" s="56"/>
      <c r="I16" s="171"/>
      <c r="J16" s="174"/>
      <c r="K16" s="92"/>
      <c r="L16" s="56"/>
      <c r="M16" s="171"/>
      <c r="N16" s="174"/>
      <c r="O16" s="92"/>
      <c r="P16" s="56"/>
      <c r="Q16" s="171"/>
      <c r="R16" s="174"/>
      <c r="S16" s="92"/>
      <c r="T16" s="56"/>
      <c r="U16" s="171"/>
      <c r="V16" s="174"/>
      <c r="W16" s="92"/>
      <c r="X16" s="56"/>
      <c r="Y16" s="171"/>
      <c r="Z16" s="174"/>
      <c r="AA16" s="92"/>
      <c r="AB16" s="56"/>
      <c r="AC16" s="171"/>
      <c r="AD16" s="174"/>
      <c r="AE16" s="92"/>
      <c r="AF16" s="56"/>
      <c r="AG16" s="171"/>
      <c r="AH16" s="174"/>
      <c r="AI16" s="92"/>
      <c r="AJ16" s="56"/>
      <c r="AK16" s="171"/>
      <c r="AL16" s="174"/>
      <c r="AM16" s="40"/>
      <c r="AN16" s="41"/>
    </row>
    <row r="17" spans="1:40" s="42" customFormat="1" ht="12" customHeight="1">
      <c r="A17" s="36">
        <v>2019</v>
      </c>
      <c r="B17" s="37"/>
      <c r="C17" s="152">
        <v>40251.993000000002</v>
      </c>
      <c r="D17" s="39">
        <v>-0.6</v>
      </c>
      <c r="E17" s="171">
        <v>-2.1</v>
      </c>
      <c r="F17" s="172" t="s">
        <v>373</v>
      </c>
      <c r="G17" s="152">
        <v>20388.399000000001</v>
      </c>
      <c r="H17" s="39">
        <v>-1.5</v>
      </c>
      <c r="I17" s="171">
        <v>-1.7</v>
      </c>
      <c r="J17" s="172" t="s">
        <v>375</v>
      </c>
      <c r="K17" s="152">
        <v>2036.1010000000001</v>
      </c>
      <c r="L17" s="39">
        <v>-11.8</v>
      </c>
      <c r="M17" s="171">
        <v>-12.7</v>
      </c>
      <c r="N17" s="172" t="s">
        <v>373</v>
      </c>
      <c r="O17" s="152">
        <v>2408.2170000000001</v>
      </c>
      <c r="P17" s="39">
        <v>0.7</v>
      </c>
      <c r="Q17" s="171">
        <v>-1.6</v>
      </c>
      <c r="R17" s="172" t="s">
        <v>373</v>
      </c>
      <c r="S17" s="152">
        <v>3272.4409999999998</v>
      </c>
      <c r="T17" s="39">
        <v>-8.9</v>
      </c>
      <c r="U17" s="171">
        <v>-9.6999999999999993</v>
      </c>
      <c r="V17" s="172" t="s">
        <v>373</v>
      </c>
      <c r="W17" s="152">
        <v>7152.9380000000001</v>
      </c>
      <c r="X17" s="39">
        <v>6.7</v>
      </c>
      <c r="Y17" s="171">
        <v>5</v>
      </c>
      <c r="Z17" s="173" t="s">
        <v>376</v>
      </c>
      <c r="AA17" s="92">
        <v>4820</v>
      </c>
      <c r="AB17" s="56">
        <v>6.7</v>
      </c>
      <c r="AC17" s="171">
        <v>5.2</v>
      </c>
      <c r="AD17" s="173" t="s">
        <v>374</v>
      </c>
      <c r="AE17" s="92">
        <v>4960</v>
      </c>
      <c r="AF17" s="56">
        <v>5.4</v>
      </c>
      <c r="AG17" s="171">
        <v>2.9</v>
      </c>
      <c r="AH17" s="173" t="s">
        <v>374</v>
      </c>
      <c r="AI17" s="92">
        <v>17092</v>
      </c>
      <c r="AJ17" s="56">
        <v>-4</v>
      </c>
      <c r="AK17" s="171">
        <v>-6.6</v>
      </c>
      <c r="AL17" s="172" t="s">
        <v>373</v>
      </c>
      <c r="AM17" s="40">
        <v>2019</v>
      </c>
      <c r="AN17" s="41"/>
    </row>
    <row r="18" spans="1:40" s="49" customFormat="1" ht="12" customHeight="1">
      <c r="A18" s="43" t="s">
        <v>90</v>
      </c>
      <c r="B18" s="44"/>
      <c r="C18" s="153">
        <v>10032.138000000001</v>
      </c>
      <c r="D18" s="45">
        <v>-2.6</v>
      </c>
      <c r="E18" s="86">
        <v>-3.3</v>
      </c>
      <c r="F18" s="172" t="s">
        <v>375</v>
      </c>
      <c r="G18" s="153">
        <v>5296.6949999999997</v>
      </c>
      <c r="H18" s="45">
        <v>-3.9</v>
      </c>
      <c r="I18" s="86">
        <v>-4.9000000000000004</v>
      </c>
      <c r="J18" s="172" t="s">
        <v>375</v>
      </c>
      <c r="K18" s="153">
        <v>523.88</v>
      </c>
      <c r="L18" s="45">
        <v>-15.9</v>
      </c>
      <c r="M18" s="86">
        <v>-14.1</v>
      </c>
      <c r="N18" s="172" t="s">
        <v>373</v>
      </c>
      <c r="O18" s="153">
        <v>648.92899999999997</v>
      </c>
      <c r="P18" s="45">
        <v>-5.0999999999999996</v>
      </c>
      <c r="Q18" s="86">
        <v>-7</v>
      </c>
      <c r="R18" s="172" t="s">
        <v>375</v>
      </c>
      <c r="S18" s="153">
        <v>767.41099999999994</v>
      </c>
      <c r="T18" s="45">
        <v>-9.9</v>
      </c>
      <c r="U18" s="86">
        <v>-14.4</v>
      </c>
      <c r="V18" s="172" t="s">
        <v>373</v>
      </c>
      <c r="W18" s="153">
        <v>1629.403</v>
      </c>
      <c r="X18" s="45">
        <v>9.1</v>
      </c>
      <c r="Y18" s="86">
        <v>10.4</v>
      </c>
      <c r="Z18" s="173" t="s">
        <v>374</v>
      </c>
      <c r="AA18" s="93">
        <v>1130</v>
      </c>
      <c r="AB18" s="53">
        <v>3.7</v>
      </c>
      <c r="AC18" s="86">
        <v>2.2999999999999998</v>
      </c>
      <c r="AD18" s="173" t="s">
        <v>374</v>
      </c>
      <c r="AE18" s="93">
        <v>1187</v>
      </c>
      <c r="AF18" s="53">
        <v>0.8</v>
      </c>
      <c r="AG18" s="86">
        <v>3.7</v>
      </c>
      <c r="AH18" s="173" t="s">
        <v>374</v>
      </c>
      <c r="AI18" s="93">
        <v>4274</v>
      </c>
      <c r="AJ18" s="53">
        <v>-9.9</v>
      </c>
      <c r="AK18" s="86">
        <v>-9.4</v>
      </c>
      <c r="AL18" s="172" t="s">
        <v>375</v>
      </c>
      <c r="AM18" s="47" t="s">
        <v>90</v>
      </c>
      <c r="AN18" s="48"/>
    </row>
    <row r="19" spans="1:40" s="49" customFormat="1" ht="12" customHeight="1">
      <c r="A19" s="43" t="s">
        <v>91</v>
      </c>
      <c r="B19" s="44"/>
      <c r="C19" s="153">
        <v>10143.162</v>
      </c>
      <c r="D19" s="45">
        <v>-2.5</v>
      </c>
      <c r="E19" s="86">
        <v>-0.7</v>
      </c>
      <c r="F19" s="172" t="s">
        <v>375</v>
      </c>
      <c r="G19" s="153">
        <v>5151.5510000000004</v>
      </c>
      <c r="H19" s="45">
        <v>-4.8</v>
      </c>
      <c r="I19" s="86">
        <v>-1.7</v>
      </c>
      <c r="J19" s="172" t="s">
        <v>375</v>
      </c>
      <c r="K19" s="153">
        <v>505.02100000000002</v>
      </c>
      <c r="L19" s="45">
        <v>-15.1</v>
      </c>
      <c r="M19" s="86">
        <v>-11.8</v>
      </c>
      <c r="N19" s="172" t="s">
        <v>373</v>
      </c>
      <c r="O19" s="153">
        <v>547.18799999999999</v>
      </c>
      <c r="P19" s="45">
        <v>-9.1999999999999993</v>
      </c>
      <c r="Q19" s="86">
        <v>0.4</v>
      </c>
      <c r="R19" s="175" t="s">
        <v>374</v>
      </c>
      <c r="S19" s="153">
        <v>882.86400000000003</v>
      </c>
      <c r="T19" s="45">
        <v>-1.4</v>
      </c>
      <c r="U19" s="86">
        <v>-10.8</v>
      </c>
      <c r="V19" s="172" t="s">
        <v>373</v>
      </c>
      <c r="W19" s="153">
        <v>1727.412</v>
      </c>
      <c r="X19" s="45">
        <v>7.4</v>
      </c>
      <c r="Y19" s="86">
        <v>7.6</v>
      </c>
      <c r="Z19" s="173" t="s">
        <v>374</v>
      </c>
      <c r="AA19" s="93">
        <v>1204</v>
      </c>
      <c r="AB19" s="53">
        <v>2</v>
      </c>
      <c r="AC19" s="86">
        <v>5</v>
      </c>
      <c r="AD19" s="173" t="s">
        <v>374</v>
      </c>
      <c r="AE19" s="93">
        <v>1207</v>
      </c>
      <c r="AF19" s="53">
        <v>4</v>
      </c>
      <c r="AG19" s="86">
        <v>3.1</v>
      </c>
      <c r="AH19" s="173" t="s">
        <v>374</v>
      </c>
      <c r="AI19" s="93">
        <v>4461</v>
      </c>
      <c r="AJ19" s="53">
        <v>-4.5999999999999996</v>
      </c>
      <c r="AK19" s="86">
        <v>-4.5999999999999996</v>
      </c>
      <c r="AL19" s="172" t="s">
        <v>375</v>
      </c>
      <c r="AM19" s="47" t="s">
        <v>91</v>
      </c>
      <c r="AN19" s="48"/>
    </row>
    <row r="20" spans="1:40" s="49" customFormat="1" ht="12" customHeight="1">
      <c r="A20" s="43" t="s">
        <v>92</v>
      </c>
      <c r="B20" s="44"/>
      <c r="C20" s="153">
        <v>10196.620000000001</v>
      </c>
      <c r="D20" s="45">
        <v>1.8</v>
      </c>
      <c r="E20" s="86">
        <v>-0.2</v>
      </c>
      <c r="F20" s="175" t="s">
        <v>373</v>
      </c>
      <c r="G20" s="153">
        <v>4935.5820000000003</v>
      </c>
      <c r="H20" s="45">
        <v>2.2000000000000002</v>
      </c>
      <c r="I20" s="86">
        <v>0.4</v>
      </c>
      <c r="J20" s="175" t="s">
        <v>374</v>
      </c>
      <c r="K20" s="153">
        <v>496.12599999999998</v>
      </c>
      <c r="L20" s="45">
        <v>-7</v>
      </c>
      <c r="M20" s="86">
        <v>-10.9</v>
      </c>
      <c r="N20" s="172" t="s">
        <v>373</v>
      </c>
      <c r="O20" s="153">
        <v>598.36400000000003</v>
      </c>
      <c r="P20" s="45">
        <v>12.4</v>
      </c>
      <c r="Q20" s="86">
        <v>2.7</v>
      </c>
      <c r="R20" s="173" t="s">
        <v>376</v>
      </c>
      <c r="S20" s="153">
        <v>913.44500000000005</v>
      </c>
      <c r="T20" s="45">
        <v>-24</v>
      </c>
      <c r="U20" s="86">
        <v>-6.8</v>
      </c>
      <c r="V20" s="172" t="s">
        <v>373</v>
      </c>
      <c r="W20" s="153">
        <v>1864.7439999999999</v>
      </c>
      <c r="X20" s="45">
        <v>13.2</v>
      </c>
      <c r="Y20" s="86">
        <v>3.5</v>
      </c>
      <c r="Z20" s="173" t="s">
        <v>376</v>
      </c>
      <c r="AA20" s="93">
        <v>1221</v>
      </c>
      <c r="AB20" s="53">
        <v>10.5</v>
      </c>
      <c r="AC20" s="86">
        <v>7.4</v>
      </c>
      <c r="AD20" s="173" t="s">
        <v>374</v>
      </c>
      <c r="AE20" s="93">
        <v>1375</v>
      </c>
      <c r="AF20" s="53">
        <v>11.9</v>
      </c>
      <c r="AG20" s="86">
        <v>3</v>
      </c>
      <c r="AH20" s="173" t="s">
        <v>374</v>
      </c>
      <c r="AI20" s="93">
        <v>4138</v>
      </c>
      <c r="AJ20" s="53">
        <v>-2.1</v>
      </c>
      <c r="AK20" s="86">
        <v>-3.4</v>
      </c>
      <c r="AL20" s="172" t="s">
        <v>373</v>
      </c>
      <c r="AM20" s="47" t="s">
        <v>92</v>
      </c>
      <c r="AN20" s="48"/>
    </row>
    <row r="21" spans="1:40" s="49" customFormat="1" ht="12" customHeight="1">
      <c r="A21" s="43" t="s">
        <v>93</v>
      </c>
      <c r="B21" s="44"/>
      <c r="C21" s="153">
        <v>9880.0730000000003</v>
      </c>
      <c r="D21" s="45">
        <v>1.2</v>
      </c>
      <c r="E21" s="86">
        <v>-4.0999999999999996</v>
      </c>
      <c r="F21" s="172" t="s">
        <v>373</v>
      </c>
      <c r="G21" s="153">
        <v>5004.5709999999999</v>
      </c>
      <c r="H21" s="45">
        <v>1.3</v>
      </c>
      <c r="I21" s="86">
        <v>-0.5</v>
      </c>
      <c r="J21" s="172" t="s">
        <v>373</v>
      </c>
      <c r="K21" s="153">
        <v>511.07400000000001</v>
      </c>
      <c r="L21" s="45">
        <v>-8.1</v>
      </c>
      <c r="M21" s="86">
        <v>-14.1</v>
      </c>
      <c r="N21" s="172" t="s">
        <v>373</v>
      </c>
      <c r="O21" s="153">
        <v>613.73599999999999</v>
      </c>
      <c r="P21" s="45">
        <v>7</v>
      </c>
      <c r="Q21" s="86">
        <v>-2.2000000000000002</v>
      </c>
      <c r="R21" s="172" t="s">
        <v>373</v>
      </c>
      <c r="S21" s="153">
        <v>708.721</v>
      </c>
      <c r="T21" s="45">
        <v>10.3</v>
      </c>
      <c r="U21" s="86">
        <v>-6.2</v>
      </c>
      <c r="V21" s="172" t="s">
        <v>373</v>
      </c>
      <c r="W21" s="153">
        <v>1931.3789999999999</v>
      </c>
      <c r="X21" s="45">
        <v>-1.3</v>
      </c>
      <c r="Y21" s="86">
        <v>-1</v>
      </c>
      <c r="Z21" s="172" t="s">
        <v>373</v>
      </c>
      <c r="AA21" s="93">
        <v>1265</v>
      </c>
      <c r="AB21" s="53">
        <v>10.7</v>
      </c>
      <c r="AC21" s="86">
        <v>5.9</v>
      </c>
      <c r="AD21" s="173" t="s">
        <v>376</v>
      </c>
      <c r="AE21" s="93">
        <v>1191</v>
      </c>
      <c r="AF21" s="53">
        <v>4.7</v>
      </c>
      <c r="AG21" s="86">
        <v>1.7</v>
      </c>
      <c r="AH21" s="173" t="s">
        <v>376</v>
      </c>
      <c r="AI21" s="93">
        <v>4219</v>
      </c>
      <c r="AJ21" s="53">
        <v>1.2</v>
      </c>
      <c r="AK21" s="86">
        <v>-8.6999999999999993</v>
      </c>
      <c r="AL21" s="172" t="s">
        <v>373</v>
      </c>
      <c r="AM21" s="47" t="s">
        <v>93</v>
      </c>
      <c r="AN21" s="48"/>
    </row>
    <row r="22" spans="1:40" s="49" customFormat="1" ht="12" customHeight="1">
      <c r="A22" s="43"/>
      <c r="B22" s="50"/>
      <c r="C22" s="93"/>
      <c r="D22" s="53"/>
      <c r="E22" s="86"/>
      <c r="F22" s="174"/>
      <c r="G22" s="93"/>
      <c r="H22" s="53"/>
      <c r="I22" s="86"/>
      <c r="J22" s="174"/>
      <c r="K22" s="93"/>
      <c r="L22" s="53"/>
      <c r="M22" s="86"/>
      <c r="N22" s="174"/>
      <c r="O22" s="93"/>
      <c r="P22" s="53"/>
      <c r="Q22" s="86"/>
      <c r="R22" s="174"/>
      <c r="S22" s="93"/>
      <c r="T22" s="53"/>
      <c r="U22" s="86"/>
      <c r="V22" s="174"/>
      <c r="W22" s="93"/>
      <c r="X22" s="53"/>
      <c r="Y22" s="86"/>
      <c r="Z22" s="174"/>
      <c r="AA22" s="93"/>
      <c r="AB22" s="53"/>
      <c r="AC22" s="86"/>
      <c r="AD22" s="174"/>
      <c r="AE22" s="93"/>
      <c r="AF22" s="53"/>
      <c r="AG22" s="86"/>
      <c r="AH22" s="174"/>
      <c r="AI22" s="93"/>
      <c r="AJ22" s="53"/>
      <c r="AK22" s="86"/>
      <c r="AL22" s="174"/>
      <c r="AM22" s="51"/>
      <c r="AN22" s="48"/>
    </row>
    <row r="23" spans="1:40" s="49" customFormat="1" ht="12" customHeight="1">
      <c r="A23" s="43" t="s">
        <v>47</v>
      </c>
      <c r="B23" s="50"/>
      <c r="C23" s="153">
        <v>3126.174</v>
      </c>
      <c r="D23" s="45">
        <v>-8.9</v>
      </c>
      <c r="E23" s="86">
        <v>-4.3</v>
      </c>
      <c r="F23" s="172" t="s">
        <v>375</v>
      </c>
      <c r="G23" s="153">
        <v>1577.96</v>
      </c>
      <c r="H23" s="45">
        <v>-15.6</v>
      </c>
      <c r="I23" s="86">
        <v>-5.8</v>
      </c>
      <c r="J23" s="172" t="s">
        <v>375</v>
      </c>
      <c r="K23" s="153">
        <v>153.33199999999999</v>
      </c>
      <c r="L23" s="45">
        <v>-27.4</v>
      </c>
      <c r="M23" s="86">
        <v>-14.7</v>
      </c>
      <c r="N23" s="172" t="s">
        <v>373</v>
      </c>
      <c r="O23" s="153">
        <v>164.864</v>
      </c>
      <c r="P23" s="45">
        <v>-23</v>
      </c>
      <c r="Q23" s="86">
        <v>-9.5</v>
      </c>
      <c r="R23" s="172" t="s">
        <v>375</v>
      </c>
      <c r="S23" s="153">
        <v>282.51600000000002</v>
      </c>
      <c r="T23" s="45">
        <v>13</v>
      </c>
      <c r="U23" s="86">
        <v>-15.2</v>
      </c>
      <c r="V23" s="172" t="s">
        <v>373</v>
      </c>
      <c r="W23" s="153">
        <v>523.98800000000006</v>
      </c>
      <c r="X23" s="45">
        <v>15.1</v>
      </c>
      <c r="Y23" s="86">
        <v>11.1</v>
      </c>
      <c r="Z23" s="173" t="s">
        <v>374</v>
      </c>
      <c r="AA23" s="93">
        <v>355</v>
      </c>
      <c r="AB23" s="53">
        <v>-4.5</v>
      </c>
      <c r="AC23" s="86">
        <v>1.4</v>
      </c>
      <c r="AD23" s="173" t="s">
        <v>374</v>
      </c>
      <c r="AE23" s="93">
        <v>445</v>
      </c>
      <c r="AF23" s="53">
        <v>-9.5</v>
      </c>
      <c r="AG23" s="86">
        <v>3.7</v>
      </c>
      <c r="AH23" s="173" t="s">
        <v>374</v>
      </c>
      <c r="AI23" s="93">
        <v>1178</v>
      </c>
      <c r="AJ23" s="53">
        <v>-19.3</v>
      </c>
      <c r="AK23" s="86">
        <v>-11.2</v>
      </c>
      <c r="AL23" s="172" t="s">
        <v>375</v>
      </c>
      <c r="AM23" s="51" t="s">
        <v>48</v>
      </c>
      <c r="AN23" s="48"/>
    </row>
    <row r="24" spans="1:40" s="49" customFormat="1" ht="12" customHeight="1">
      <c r="A24" s="43" t="s">
        <v>49</v>
      </c>
      <c r="B24" s="50"/>
      <c r="C24" s="153">
        <v>3257.1210000000001</v>
      </c>
      <c r="D24" s="45">
        <v>-3.5</v>
      </c>
      <c r="E24" s="86">
        <v>-3.3</v>
      </c>
      <c r="F24" s="172" t="s">
        <v>375</v>
      </c>
      <c r="G24" s="153">
        <v>1782.867</v>
      </c>
      <c r="H24" s="45">
        <v>-0.7</v>
      </c>
      <c r="I24" s="86">
        <v>-5</v>
      </c>
      <c r="J24" s="172" t="s">
        <v>375</v>
      </c>
      <c r="K24" s="153">
        <v>177.571</v>
      </c>
      <c r="L24" s="45">
        <v>-15.3</v>
      </c>
      <c r="M24" s="86">
        <v>-14.2</v>
      </c>
      <c r="N24" s="172" t="s">
        <v>373</v>
      </c>
      <c r="O24" s="153">
        <v>235.971</v>
      </c>
      <c r="P24" s="45">
        <v>1.4</v>
      </c>
      <c r="Q24" s="86">
        <v>-7.2</v>
      </c>
      <c r="R24" s="172" t="s">
        <v>375</v>
      </c>
      <c r="S24" s="153">
        <v>211.095</v>
      </c>
      <c r="T24" s="45">
        <v>-23</v>
      </c>
      <c r="U24" s="86">
        <v>-14.3</v>
      </c>
      <c r="V24" s="172" t="s">
        <v>373</v>
      </c>
      <c r="W24" s="153">
        <v>501.92500000000001</v>
      </c>
      <c r="X24" s="45">
        <v>-7.4</v>
      </c>
      <c r="Y24" s="86">
        <v>10.4</v>
      </c>
      <c r="Z24" s="173" t="s">
        <v>374</v>
      </c>
      <c r="AA24" s="93">
        <v>375</v>
      </c>
      <c r="AB24" s="53">
        <v>11.1</v>
      </c>
      <c r="AC24" s="86">
        <v>2.2999999999999998</v>
      </c>
      <c r="AD24" s="173" t="s">
        <v>374</v>
      </c>
      <c r="AE24" s="93">
        <v>381</v>
      </c>
      <c r="AF24" s="53">
        <v>22.8</v>
      </c>
      <c r="AG24" s="86">
        <v>3.7</v>
      </c>
      <c r="AH24" s="173" t="s">
        <v>374</v>
      </c>
      <c r="AI24" s="93">
        <v>1409</v>
      </c>
      <c r="AJ24" s="53">
        <v>-15.1</v>
      </c>
      <c r="AK24" s="86">
        <v>-9.4</v>
      </c>
      <c r="AL24" s="172" t="s">
        <v>375</v>
      </c>
      <c r="AM24" s="51" t="s">
        <v>50</v>
      </c>
      <c r="AN24" s="48"/>
    </row>
    <row r="25" spans="1:40" s="49" customFormat="1" ht="12" customHeight="1">
      <c r="A25" s="43" t="s">
        <v>51</v>
      </c>
      <c r="B25" s="50"/>
      <c r="C25" s="153">
        <v>3648.8429999999998</v>
      </c>
      <c r="D25" s="45">
        <v>4.4000000000000004</v>
      </c>
      <c r="E25" s="86">
        <v>-2.2999999999999998</v>
      </c>
      <c r="F25" s="172" t="s">
        <v>375</v>
      </c>
      <c r="G25" s="153">
        <v>1935.8679999999999</v>
      </c>
      <c r="H25" s="45">
        <v>4.9000000000000004</v>
      </c>
      <c r="I25" s="86">
        <v>-3.9</v>
      </c>
      <c r="J25" s="172" t="s">
        <v>375</v>
      </c>
      <c r="K25" s="153">
        <v>192.977</v>
      </c>
      <c r="L25" s="45">
        <v>-4.7</v>
      </c>
      <c r="M25" s="86">
        <v>-13.3</v>
      </c>
      <c r="N25" s="172" t="s">
        <v>373</v>
      </c>
      <c r="O25" s="153">
        <v>248.09399999999999</v>
      </c>
      <c r="P25" s="45">
        <v>4.5999999999999996</v>
      </c>
      <c r="Q25" s="86">
        <v>-4.3</v>
      </c>
      <c r="R25" s="172" t="s">
        <v>375</v>
      </c>
      <c r="S25" s="153">
        <v>273.8</v>
      </c>
      <c r="T25" s="45">
        <v>-16.3</v>
      </c>
      <c r="U25" s="86">
        <v>-13.6</v>
      </c>
      <c r="V25" s="172" t="s">
        <v>373</v>
      </c>
      <c r="W25" s="153">
        <v>603.49</v>
      </c>
      <c r="X25" s="45">
        <v>21.7</v>
      </c>
      <c r="Y25" s="86">
        <v>9.8000000000000007</v>
      </c>
      <c r="Z25" s="173" t="s">
        <v>374</v>
      </c>
      <c r="AA25" s="93">
        <v>400</v>
      </c>
      <c r="AB25" s="53">
        <v>5.0999999999999996</v>
      </c>
      <c r="AC25" s="86">
        <v>3.2</v>
      </c>
      <c r="AD25" s="173" t="s">
        <v>374</v>
      </c>
      <c r="AE25" s="93">
        <v>361</v>
      </c>
      <c r="AF25" s="53">
        <v>-4.2</v>
      </c>
      <c r="AG25" s="86">
        <v>3.8</v>
      </c>
      <c r="AH25" s="173" t="s">
        <v>374</v>
      </c>
      <c r="AI25" s="93">
        <v>1687</v>
      </c>
      <c r="AJ25" s="53">
        <v>3.8</v>
      </c>
      <c r="AK25" s="86">
        <v>-7.6</v>
      </c>
      <c r="AL25" s="172" t="s">
        <v>375</v>
      </c>
      <c r="AM25" s="51" t="s">
        <v>52</v>
      </c>
      <c r="AN25" s="48"/>
    </row>
    <row r="26" spans="1:40" s="49" customFormat="1" ht="12" customHeight="1">
      <c r="A26" s="43" t="s">
        <v>53</v>
      </c>
      <c r="B26" s="50"/>
      <c r="C26" s="153">
        <v>3509.9560000000001</v>
      </c>
      <c r="D26" s="45">
        <v>7.4</v>
      </c>
      <c r="E26" s="86">
        <v>-1.3</v>
      </c>
      <c r="F26" s="172" t="s">
        <v>375</v>
      </c>
      <c r="G26" s="153">
        <v>1730.278</v>
      </c>
      <c r="H26" s="45">
        <v>0.9</v>
      </c>
      <c r="I26" s="86">
        <v>-2.7</v>
      </c>
      <c r="J26" s="172" t="s">
        <v>375</v>
      </c>
      <c r="K26" s="153">
        <v>163.90700000000001</v>
      </c>
      <c r="L26" s="45">
        <v>-8.8000000000000007</v>
      </c>
      <c r="M26" s="86">
        <v>-12.4</v>
      </c>
      <c r="N26" s="172" t="s">
        <v>373</v>
      </c>
      <c r="O26" s="153">
        <v>197.023</v>
      </c>
      <c r="P26" s="45">
        <v>-7.5</v>
      </c>
      <c r="Q26" s="86">
        <v>-1.6</v>
      </c>
      <c r="R26" s="172" t="s">
        <v>375</v>
      </c>
      <c r="S26" s="153">
        <v>289.77999999999997</v>
      </c>
      <c r="T26" s="45">
        <v>0.5</v>
      </c>
      <c r="U26" s="86">
        <v>-12.1</v>
      </c>
      <c r="V26" s="172" t="s">
        <v>373</v>
      </c>
      <c r="W26" s="153">
        <v>665.32600000000002</v>
      </c>
      <c r="X26" s="45">
        <v>30.8</v>
      </c>
      <c r="Y26" s="86">
        <v>9.1</v>
      </c>
      <c r="Z26" s="173" t="s">
        <v>374</v>
      </c>
      <c r="AA26" s="93">
        <v>396</v>
      </c>
      <c r="AB26" s="53">
        <v>14.9</v>
      </c>
      <c r="AC26" s="86">
        <v>4.0999999999999996</v>
      </c>
      <c r="AD26" s="173" t="s">
        <v>374</v>
      </c>
      <c r="AE26" s="93">
        <v>440</v>
      </c>
      <c r="AF26" s="53">
        <v>26.7</v>
      </c>
      <c r="AG26" s="86">
        <v>3.5</v>
      </c>
      <c r="AH26" s="173" t="s">
        <v>376</v>
      </c>
      <c r="AI26" s="93">
        <v>1580</v>
      </c>
      <c r="AJ26" s="53">
        <v>5.0999999999999996</v>
      </c>
      <c r="AK26" s="86">
        <v>-5.8</v>
      </c>
      <c r="AL26" s="172" t="s">
        <v>375</v>
      </c>
      <c r="AM26" s="51" t="s">
        <v>54</v>
      </c>
      <c r="AN26" s="48"/>
    </row>
    <row r="27" spans="1:40" s="49" customFormat="1" ht="12" customHeight="1">
      <c r="A27" s="43" t="s">
        <v>55</v>
      </c>
      <c r="B27" s="50"/>
      <c r="C27" s="153">
        <v>3424.433</v>
      </c>
      <c r="D27" s="45">
        <v>-1.8</v>
      </c>
      <c r="E27" s="86">
        <v>-0.6</v>
      </c>
      <c r="F27" s="172" t="s">
        <v>375</v>
      </c>
      <c r="G27" s="153">
        <v>1741.606</v>
      </c>
      <c r="H27" s="45">
        <v>-5.9</v>
      </c>
      <c r="I27" s="86">
        <v>-1.7</v>
      </c>
      <c r="J27" s="172" t="s">
        <v>375</v>
      </c>
      <c r="K27" s="153">
        <v>158.09399999999999</v>
      </c>
      <c r="L27" s="45">
        <v>-17.2</v>
      </c>
      <c r="M27" s="86">
        <v>-11.7</v>
      </c>
      <c r="N27" s="172" t="s">
        <v>373</v>
      </c>
      <c r="O27" s="153">
        <v>176.86500000000001</v>
      </c>
      <c r="P27" s="45">
        <v>-18.899999999999999</v>
      </c>
      <c r="Q27" s="86">
        <v>0.6</v>
      </c>
      <c r="R27" s="173" t="s">
        <v>374</v>
      </c>
      <c r="S27" s="153">
        <v>289.25099999999998</v>
      </c>
      <c r="T27" s="45">
        <v>6.6</v>
      </c>
      <c r="U27" s="86">
        <v>-10.6</v>
      </c>
      <c r="V27" s="172" t="s">
        <v>373</v>
      </c>
      <c r="W27" s="153">
        <v>565.40099999999995</v>
      </c>
      <c r="X27" s="45">
        <v>7.8</v>
      </c>
      <c r="Y27" s="86">
        <v>7.5</v>
      </c>
      <c r="Z27" s="173" t="s">
        <v>376</v>
      </c>
      <c r="AA27" s="93">
        <v>412</v>
      </c>
      <c r="AB27" s="53">
        <v>1.4</v>
      </c>
      <c r="AC27" s="86">
        <v>5.0999999999999996</v>
      </c>
      <c r="AD27" s="173" t="s">
        <v>374</v>
      </c>
      <c r="AE27" s="93">
        <v>415</v>
      </c>
      <c r="AF27" s="53">
        <v>8.1999999999999993</v>
      </c>
      <c r="AG27" s="86">
        <v>3.1</v>
      </c>
      <c r="AH27" s="173" t="s">
        <v>376</v>
      </c>
      <c r="AI27" s="93">
        <v>1493</v>
      </c>
      <c r="AJ27" s="53">
        <v>-5.8</v>
      </c>
      <c r="AK27" s="86">
        <v>-4.5</v>
      </c>
      <c r="AL27" s="172" t="s">
        <v>373</v>
      </c>
      <c r="AM27" s="51" t="s">
        <v>56</v>
      </c>
      <c r="AN27" s="48"/>
    </row>
    <row r="28" spans="1:40" s="49" customFormat="1" ht="12" customHeight="1">
      <c r="A28" s="43" t="s">
        <v>57</v>
      </c>
      <c r="B28" s="50"/>
      <c r="C28" s="153">
        <v>3208.7730000000001</v>
      </c>
      <c r="D28" s="45">
        <v>-12</v>
      </c>
      <c r="E28" s="86">
        <v>-0.1</v>
      </c>
      <c r="F28" s="175" t="s">
        <v>373</v>
      </c>
      <c r="G28" s="153">
        <v>1679.6669999999999</v>
      </c>
      <c r="H28" s="45">
        <v>-8.9</v>
      </c>
      <c r="I28" s="86">
        <v>-0.8</v>
      </c>
      <c r="J28" s="172" t="s">
        <v>375</v>
      </c>
      <c r="K28" s="153">
        <v>183.02</v>
      </c>
      <c r="L28" s="45">
        <v>-18.3</v>
      </c>
      <c r="M28" s="86">
        <v>-11.2</v>
      </c>
      <c r="N28" s="172" t="s">
        <v>373</v>
      </c>
      <c r="O28" s="153">
        <v>173.3</v>
      </c>
      <c r="P28" s="45">
        <v>0.9</v>
      </c>
      <c r="Q28" s="86">
        <v>2.2000000000000002</v>
      </c>
      <c r="R28" s="173" t="s">
        <v>374</v>
      </c>
      <c r="S28" s="153">
        <v>303.83300000000003</v>
      </c>
      <c r="T28" s="45">
        <v>-9.5</v>
      </c>
      <c r="U28" s="86">
        <v>-9.5</v>
      </c>
      <c r="V28" s="172" t="s">
        <v>373</v>
      </c>
      <c r="W28" s="153">
        <v>496.685</v>
      </c>
      <c r="X28" s="45">
        <v>-13.7</v>
      </c>
      <c r="Y28" s="86">
        <v>6.2</v>
      </c>
      <c r="Z28" s="173" t="s">
        <v>376</v>
      </c>
      <c r="AA28" s="93">
        <v>396</v>
      </c>
      <c r="AB28" s="53">
        <v>-7.7</v>
      </c>
      <c r="AC28" s="86">
        <v>5.9</v>
      </c>
      <c r="AD28" s="173" t="s">
        <v>374</v>
      </c>
      <c r="AE28" s="93">
        <v>352</v>
      </c>
      <c r="AF28" s="53">
        <v>-18.2</v>
      </c>
      <c r="AG28" s="86">
        <v>2.7</v>
      </c>
      <c r="AH28" s="173" t="s">
        <v>376</v>
      </c>
      <c r="AI28" s="93">
        <v>1388</v>
      </c>
      <c r="AJ28" s="53">
        <v>-12.5</v>
      </c>
      <c r="AK28" s="86">
        <v>-3.5</v>
      </c>
      <c r="AL28" s="172" t="s">
        <v>373</v>
      </c>
      <c r="AM28" s="51" t="s">
        <v>58</v>
      </c>
      <c r="AN28" s="48"/>
    </row>
    <row r="29" spans="1:40" s="49" customFormat="1" ht="12" customHeight="1">
      <c r="A29" s="43" t="s">
        <v>59</v>
      </c>
      <c r="B29" s="50"/>
      <c r="C29" s="153">
        <v>3556.0790000000002</v>
      </c>
      <c r="D29" s="45">
        <v>11</v>
      </c>
      <c r="E29" s="86">
        <v>0.2</v>
      </c>
      <c r="F29" s="175" t="s">
        <v>376</v>
      </c>
      <c r="G29" s="153">
        <v>1622.6859999999999</v>
      </c>
      <c r="H29" s="45">
        <v>-3.1</v>
      </c>
      <c r="I29" s="72" t="s">
        <v>357</v>
      </c>
      <c r="J29" s="175" t="s">
        <v>377</v>
      </c>
      <c r="K29" s="153">
        <v>154.023</v>
      </c>
      <c r="L29" s="45">
        <v>-12</v>
      </c>
      <c r="M29" s="86">
        <v>-10.7</v>
      </c>
      <c r="N29" s="172" t="s">
        <v>373</v>
      </c>
      <c r="O29" s="153">
        <v>171.18199999999999</v>
      </c>
      <c r="P29" s="45">
        <v>7.5</v>
      </c>
      <c r="Q29" s="86">
        <v>2.9</v>
      </c>
      <c r="R29" s="173" t="s">
        <v>376</v>
      </c>
      <c r="S29" s="153">
        <v>297.149</v>
      </c>
      <c r="T29" s="45">
        <v>-14</v>
      </c>
      <c r="U29" s="86">
        <v>-8.1</v>
      </c>
      <c r="V29" s="172" t="s">
        <v>373</v>
      </c>
      <c r="W29" s="153">
        <v>750.76900000000001</v>
      </c>
      <c r="X29" s="45">
        <v>76.3</v>
      </c>
      <c r="Y29" s="86">
        <v>5</v>
      </c>
      <c r="Z29" s="173" t="s">
        <v>376</v>
      </c>
      <c r="AA29" s="93">
        <v>393</v>
      </c>
      <c r="AB29" s="53">
        <v>7.8</v>
      </c>
      <c r="AC29" s="86">
        <v>6.9</v>
      </c>
      <c r="AD29" s="173" t="s">
        <v>374</v>
      </c>
      <c r="AE29" s="93">
        <v>573</v>
      </c>
      <c r="AF29" s="53">
        <v>44.4</v>
      </c>
      <c r="AG29" s="86">
        <v>3</v>
      </c>
      <c r="AH29" s="173" t="s">
        <v>374</v>
      </c>
      <c r="AI29" s="93">
        <v>1383</v>
      </c>
      <c r="AJ29" s="53">
        <v>10.6</v>
      </c>
      <c r="AK29" s="86">
        <v>-2.9</v>
      </c>
      <c r="AL29" s="172" t="s">
        <v>373</v>
      </c>
      <c r="AM29" s="51" t="s">
        <v>60</v>
      </c>
      <c r="AN29" s="48"/>
    </row>
    <row r="30" spans="1:40" s="49" customFormat="1" ht="12" customHeight="1">
      <c r="A30" s="43" t="s">
        <v>61</v>
      </c>
      <c r="B30" s="50"/>
      <c r="C30" s="153">
        <v>3272.5929999999998</v>
      </c>
      <c r="D30" s="45">
        <v>-1.3</v>
      </c>
      <c r="E30" s="72" t="s">
        <v>357</v>
      </c>
      <c r="F30" s="175" t="s">
        <v>377</v>
      </c>
      <c r="G30" s="153">
        <v>1575.981</v>
      </c>
      <c r="H30" s="45">
        <v>6</v>
      </c>
      <c r="I30" s="86">
        <v>0.5</v>
      </c>
      <c r="J30" s="173" t="s">
        <v>376</v>
      </c>
      <c r="K30" s="153">
        <v>148.86099999999999</v>
      </c>
      <c r="L30" s="45">
        <v>-6.2</v>
      </c>
      <c r="M30" s="86">
        <v>-10.6</v>
      </c>
      <c r="N30" s="172" t="s">
        <v>373</v>
      </c>
      <c r="O30" s="153">
        <v>190.61699999999999</v>
      </c>
      <c r="P30" s="45">
        <v>-6.8</v>
      </c>
      <c r="Q30" s="86">
        <v>2.9</v>
      </c>
      <c r="R30" s="173" t="s">
        <v>376</v>
      </c>
      <c r="S30" s="153">
        <v>364.30599999999998</v>
      </c>
      <c r="T30" s="45">
        <v>-27</v>
      </c>
      <c r="U30" s="86">
        <v>-6.8</v>
      </c>
      <c r="V30" s="172" t="s">
        <v>373</v>
      </c>
      <c r="W30" s="153">
        <v>532.81100000000004</v>
      </c>
      <c r="X30" s="45">
        <v>3.2</v>
      </c>
      <c r="Y30" s="86">
        <v>3.7</v>
      </c>
      <c r="Z30" s="173" t="s">
        <v>376</v>
      </c>
      <c r="AA30" s="93">
        <v>406</v>
      </c>
      <c r="AB30" s="53">
        <v>6.3</v>
      </c>
      <c r="AC30" s="86">
        <v>7.6</v>
      </c>
      <c r="AD30" s="173" t="s">
        <v>374</v>
      </c>
      <c r="AE30" s="93">
        <v>435</v>
      </c>
      <c r="AF30" s="53">
        <v>-0.3</v>
      </c>
      <c r="AG30" s="86">
        <v>3.1</v>
      </c>
      <c r="AH30" s="173" t="s">
        <v>374</v>
      </c>
      <c r="AI30" s="93">
        <v>1361</v>
      </c>
      <c r="AJ30" s="53">
        <v>0.3</v>
      </c>
      <c r="AK30" s="86">
        <v>-3.1</v>
      </c>
      <c r="AL30" s="172" t="s">
        <v>373</v>
      </c>
      <c r="AM30" s="51" t="s">
        <v>62</v>
      </c>
      <c r="AN30" s="48"/>
    </row>
    <row r="31" spans="1:40" s="49" customFormat="1" ht="12" customHeight="1">
      <c r="A31" s="43" t="s">
        <v>63</v>
      </c>
      <c r="B31" s="50"/>
      <c r="C31" s="153">
        <v>3367.9479999999999</v>
      </c>
      <c r="D31" s="45">
        <v>-3.6</v>
      </c>
      <c r="E31" s="86">
        <v>-0.9</v>
      </c>
      <c r="F31" s="172" t="s">
        <v>373</v>
      </c>
      <c r="G31" s="153">
        <v>1736.915</v>
      </c>
      <c r="H31" s="45">
        <v>4</v>
      </c>
      <c r="I31" s="86">
        <v>0.7</v>
      </c>
      <c r="J31" s="173" t="s">
        <v>376</v>
      </c>
      <c r="K31" s="153">
        <v>193.24199999999999</v>
      </c>
      <c r="L31" s="45">
        <v>-3.2</v>
      </c>
      <c r="M31" s="86">
        <v>-11.3</v>
      </c>
      <c r="N31" s="172" t="s">
        <v>373</v>
      </c>
      <c r="O31" s="153">
        <v>236.565</v>
      </c>
      <c r="P31" s="45">
        <v>40.5</v>
      </c>
      <c r="Q31" s="86">
        <v>2.2000000000000002</v>
      </c>
      <c r="R31" s="173" t="s">
        <v>376</v>
      </c>
      <c r="S31" s="153">
        <v>251.99</v>
      </c>
      <c r="T31" s="45">
        <v>-29.5</v>
      </c>
      <c r="U31" s="86">
        <v>-5.6</v>
      </c>
      <c r="V31" s="172" t="s">
        <v>373</v>
      </c>
      <c r="W31" s="153">
        <v>581.16399999999999</v>
      </c>
      <c r="X31" s="45">
        <v>-17.600000000000001</v>
      </c>
      <c r="Y31" s="86">
        <v>2</v>
      </c>
      <c r="Z31" s="173" t="s">
        <v>376</v>
      </c>
      <c r="AA31" s="93">
        <v>422</v>
      </c>
      <c r="AB31" s="53">
        <v>17.899999999999999</v>
      </c>
      <c r="AC31" s="86">
        <v>7.8</v>
      </c>
      <c r="AD31" s="173" t="s">
        <v>374</v>
      </c>
      <c r="AE31" s="93">
        <v>367</v>
      </c>
      <c r="AF31" s="53">
        <v>-7.3</v>
      </c>
      <c r="AG31" s="86">
        <v>2.9</v>
      </c>
      <c r="AH31" s="173" t="s">
        <v>374</v>
      </c>
      <c r="AI31" s="93">
        <v>1394</v>
      </c>
      <c r="AJ31" s="53">
        <v>-13.9</v>
      </c>
      <c r="AK31" s="86">
        <v>-4.0999999999999996</v>
      </c>
      <c r="AL31" s="172" t="s">
        <v>373</v>
      </c>
      <c r="AM31" s="51" t="s">
        <v>64</v>
      </c>
      <c r="AN31" s="48"/>
    </row>
    <row r="32" spans="1:40" s="49" customFormat="1" ht="12" customHeight="1">
      <c r="A32" s="43" t="s">
        <v>65</v>
      </c>
      <c r="B32" s="50"/>
      <c r="C32" s="153">
        <v>3672.703</v>
      </c>
      <c r="D32" s="45">
        <v>5.4</v>
      </c>
      <c r="E32" s="86">
        <v>-2.2999999999999998</v>
      </c>
      <c r="F32" s="172" t="s">
        <v>373</v>
      </c>
      <c r="G32" s="153">
        <v>1922.4</v>
      </c>
      <c r="H32" s="45">
        <v>8.1999999999999993</v>
      </c>
      <c r="I32" s="86">
        <v>0.1</v>
      </c>
      <c r="J32" s="175" t="s">
        <v>376</v>
      </c>
      <c r="K32" s="153">
        <v>184.18600000000001</v>
      </c>
      <c r="L32" s="45">
        <v>-4.2</v>
      </c>
      <c r="M32" s="86">
        <v>-12.6</v>
      </c>
      <c r="N32" s="172" t="s">
        <v>373</v>
      </c>
      <c r="O32" s="153">
        <v>242.97200000000001</v>
      </c>
      <c r="P32" s="45">
        <v>20.7</v>
      </c>
      <c r="Q32" s="86">
        <v>0.2</v>
      </c>
      <c r="R32" s="175" t="s">
        <v>376</v>
      </c>
      <c r="S32" s="153">
        <v>260.97000000000003</v>
      </c>
      <c r="T32" s="45">
        <v>9.1999999999999993</v>
      </c>
      <c r="U32" s="86">
        <v>-5.2</v>
      </c>
      <c r="V32" s="172" t="s">
        <v>373</v>
      </c>
      <c r="W32" s="153">
        <v>638.92700000000002</v>
      </c>
      <c r="X32" s="45">
        <v>-1.1000000000000001</v>
      </c>
      <c r="Y32" s="86">
        <v>0.5</v>
      </c>
      <c r="Z32" s="173" t="s">
        <v>376</v>
      </c>
      <c r="AA32" s="93">
        <v>433</v>
      </c>
      <c r="AB32" s="53">
        <v>13.6</v>
      </c>
      <c r="AC32" s="86">
        <v>7.2</v>
      </c>
      <c r="AD32" s="173" t="s">
        <v>376</v>
      </c>
      <c r="AE32" s="93">
        <v>469</v>
      </c>
      <c r="AF32" s="53">
        <v>23.1</v>
      </c>
      <c r="AG32" s="86">
        <v>2.6</v>
      </c>
      <c r="AH32" s="173" t="s">
        <v>376</v>
      </c>
      <c r="AI32" s="93">
        <v>1613</v>
      </c>
      <c r="AJ32" s="53">
        <v>6.6</v>
      </c>
      <c r="AK32" s="86">
        <v>-6.1</v>
      </c>
      <c r="AL32" s="172" t="s">
        <v>373</v>
      </c>
      <c r="AM32" s="51" t="s">
        <v>66</v>
      </c>
      <c r="AN32" s="48"/>
    </row>
    <row r="33" spans="1:40" s="49" customFormat="1" ht="12" customHeight="1">
      <c r="A33" s="43" t="s">
        <v>67</v>
      </c>
      <c r="B33" s="50"/>
      <c r="C33" s="153">
        <v>3260.201</v>
      </c>
      <c r="D33" s="45">
        <v>-8.8000000000000007</v>
      </c>
      <c r="E33" s="86">
        <v>-3.9</v>
      </c>
      <c r="F33" s="172" t="s">
        <v>373</v>
      </c>
      <c r="G33" s="153">
        <v>1632.66</v>
      </c>
      <c r="H33" s="45">
        <v>-13.6</v>
      </c>
      <c r="I33" s="86">
        <v>-0.4</v>
      </c>
      <c r="J33" s="175" t="s">
        <v>373</v>
      </c>
      <c r="K33" s="153">
        <v>182.87299999999999</v>
      </c>
      <c r="L33" s="45">
        <v>-12.5</v>
      </c>
      <c r="M33" s="86">
        <v>-14</v>
      </c>
      <c r="N33" s="172" t="s">
        <v>373</v>
      </c>
      <c r="O33" s="153">
        <v>178.31399999999999</v>
      </c>
      <c r="P33" s="45">
        <v>-29.8</v>
      </c>
      <c r="Q33" s="86">
        <v>-2.2999999999999998</v>
      </c>
      <c r="R33" s="172" t="s">
        <v>373</v>
      </c>
      <c r="S33" s="153">
        <v>223.40199999999999</v>
      </c>
      <c r="T33" s="45">
        <v>6.7</v>
      </c>
      <c r="U33" s="86">
        <v>-5.4</v>
      </c>
      <c r="V33" s="172" t="s">
        <v>373</v>
      </c>
      <c r="W33" s="153">
        <v>659.154</v>
      </c>
      <c r="X33" s="45">
        <v>-5.2</v>
      </c>
      <c r="Y33" s="86">
        <v>-1</v>
      </c>
      <c r="Z33" s="172" t="s">
        <v>373</v>
      </c>
      <c r="AA33" s="93">
        <v>431</v>
      </c>
      <c r="AB33" s="53">
        <v>4.7</v>
      </c>
      <c r="AC33" s="86">
        <v>6.1</v>
      </c>
      <c r="AD33" s="173" t="s">
        <v>376</v>
      </c>
      <c r="AE33" s="93">
        <v>393</v>
      </c>
      <c r="AF33" s="53">
        <v>3.1</v>
      </c>
      <c r="AG33" s="86">
        <v>1.7</v>
      </c>
      <c r="AH33" s="173" t="s">
        <v>376</v>
      </c>
      <c r="AI33" s="93">
        <v>1349</v>
      </c>
      <c r="AJ33" s="53">
        <v>-15.9</v>
      </c>
      <c r="AK33" s="86">
        <v>-8.4</v>
      </c>
      <c r="AL33" s="172" t="s">
        <v>373</v>
      </c>
      <c r="AM33" s="51" t="s">
        <v>68</v>
      </c>
      <c r="AN33" s="48"/>
    </row>
    <row r="34" spans="1:40" s="49" customFormat="1" ht="12" customHeight="1">
      <c r="A34" s="43" t="s">
        <v>69</v>
      </c>
      <c r="B34" s="50"/>
      <c r="C34" s="153">
        <v>2947.1689999999999</v>
      </c>
      <c r="D34" s="45">
        <v>8.8000000000000007</v>
      </c>
      <c r="E34" s="86">
        <v>-6.2</v>
      </c>
      <c r="F34" s="172" t="s">
        <v>373</v>
      </c>
      <c r="G34" s="153">
        <v>1449.511</v>
      </c>
      <c r="H34" s="45">
        <v>13.8</v>
      </c>
      <c r="I34" s="86">
        <v>-1.2</v>
      </c>
      <c r="J34" s="172" t="s">
        <v>373</v>
      </c>
      <c r="K34" s="153">
        <v>144.01499999999999</v>
      </c>
      <c r="L34" s="45">
        <v>-7.1</v>
      </c>
      <c r="M34" s="86">
        <v>-15.7</v>
      </c>
      <c r="N34" s="172" t="s">
        <v>373</v>
      </c>
      <c r="O34" s="153">
        <v>192.45</v>
      </c>
      <c r="P34" s="45">
        <v>63</v>
      </c>
      <c r="Q34" s="86">
        <v>-4.3</v>
      </c>
      <c r="R34" s="172" t="s">
        <v>373</v>
      </c>
      <c r="S34" s="153">
        <v>224.34899999999999</v>
      </c>
      <c r="T34" s="45">
        <v>15.5</v>
      </c>
      <c r="U34" s="86">
        <v>-8.1</v>
      </c>
      <c r="V34" s="172" t="s">
        <v>373</v>
      </c>
      <c r="W34" s="153">
        <v>633.298</v>
      </c>
      <c r="X34" s="45">
        <v>3</v>
      </c>
      <c r="Y34" s="86">
        <v>-2.6</v>
      </c>
      <c r="Z34" s="172" t="s">
        <v>373</v>
      </c>
      <c r="AA34" s="93">
        <v>401</v>
      </c>
      <c r="AB34" s="53">
        <v>15</v>
      </c>
      <c r="AC34" s="86">
        <v>4.5</v>
      </c>
      <c r="AD34" s="173" t="s">
        <v>376</v>
      </c>
      <c r="AE34" s="93">
        <v>329</v>
      </c>
      <c r="AF34" s="53">
        <v>-12.6</v>
      </c>
      <c r="AG34" s="86">
        <v>0.7</v>
      </c>
      <c r="AH34" s="173" t="s">
        <v>376</v>
      </c>
      <c r="AI34" s="93">
        <v>1257</v>
      </c>
      <c r="AJ34" s="53">
        <v>19.600000000000001</v>
      </c>
      <c r="AK34" s="86">
        <v>-11.8</v>
      </c>
      <c r="AL34" s="172" t="s">
        <v>373</v>
      </c>
      <c r="AM34" s="51" t="s">
        <v>70</v>
      </c>
      <c r="AN34" s="48"/>
    </row>
    <row r="35" spans="1:40" s="49" customFormat="1" ht="12" customHeight="1">
      <c r="A35" s="43"/>
      <c r="B35" s="50"/>
      <c r="C35" s="93"/>
      <c r="D35" s="53"/>
      <c r="E35" s="86"/>
      <c r="F35" s="174"/>
      <c r="G35" s="93"/>
      <c r="H35" s="53"/>
      <c r="I35" s="86"/>
      <c r="J35" s="174"/>
      <c r="K35" s="93"/>
      <c r="L35" s="53"/>
      <c r="M35" s="86"/>
      <c r="N35" s="174"/>
      <c r="O35" s="93"/>
      <c r="P35" s="53"/>
      <c r="Q35" s="86"/>
      <c r="R35" s="174"/>
      <c r="S35" s="93"/>
      <c r="T35" s="53"/>
      <c r="U35" s="86"/>
      <c r="V35" s="174"/>
      <c r="W35" s="93"/>
      <c r="X35" s="53"/>
      <c r="Y35" s="86"/>
      <c r="Z35" s="174"/>
      <c r="AA35" s="93"/>
      <c r="AB35" s="53"/>
      <c r="AC35" s="86"/>
      <c r="AD35" s="174"/>
      <c r="AE35" s="93"/>
      <c r="AF35" s="53"/>
      <c r="AG35" s="86"/>
      <c r="AH35" s="174"/>
      <c r="AI35" s="93"/>
      <c r="AJ35" s="53"/>
      <c r="AK35" s="86"/>
      <c r="AL35" s="174"/>
      <c r="AM35" s="51"/>
      <c r="AN35" s="48"/>
    </row>
    <row r="36" spans="1:40" s="42" customFormat="1" ht="12" customHeight="1">
      <c r="A36" s="198" t="s">
        <v>258</v>
      </c>
      <c r="B36" s="37"/>
      <c r="C36" s="152">
        <v>36800.065000000002</v>
      </c>
      <c r="D36" s="39">
        <v>-8.6</v>
      </c>
      <c r="E36" s="171">
        <v>-8.9</v>
      </c>
      <c r="F36" s="172" t="s">
        <v>375</v>
      </c>
      <c r="G36" s="152">
        <v>15963.058000000001</v>
      </c>
      <c r="H36" s="39">
        <v>-21.7</v>
      </c>
      <c r="I36" s="171">
        <v>-21.7</v>
      </c>
      <c r="J36" s="172" t="s">
        <v>375</v>
      </c>
      <c r="K36" s="152">
        <v>1743.7059999999999</v>
      </c>
      <c r="L36" s="39">
        <v>-14.4</v>
      </c>
      <c r="M36" s="171">
        <v>-12.8</v>
      </c>
      <c r="N36" s="172" t="s">
        <v>375</v>
      </c>
      <c r="O36" s="152">
        <v>2065.6469999999999</v>
      </c>
      <c r="P36" s="39">
        <v>-14.2</v>
      </c>
      <c r="Q36" s="171">
        <v>-7.4</v>
      </c>
      <c r="R36" s="172" t="s">
        <v>375</v>
      </c>
      <c r="S36" s="152">
        <v>3045.8429999999998</v>
      </c>
      <c r="T36" s="39">
        <v>-6.9</v>
      </c>
      <c r="U36" s="171">
        <v>-5.4</v>
      </c>
      <c r="V36" s="172" t="s">
        <v>375</v>
      </c>
      <c r="W36" s="152">
        <v>6959.1989999999996</v>
      </c>
      <c r="X36" s="39">
        <v>-2.7</v>
      </c>
      <c r="Y36" s="171">
        <v>-5.5</v>
      </c>
      <c r="Z36" s="172" t="s">
        <v>373</v>
      </c>
      <c r="AA36" s="92">
        <v>4404</v>
      </c>
      <c r="AB36" s="56">
        <v>-8.6999999999999993</v>
      </c>
      <c r="AC36" s="171">
        <v>-6.3</v>
      </c>
      <c r="AD36" s="172" t="s">
        <v>373</v>
      </c>
      <c r="AE36" s="92">
        <v>4913</v>
      </c>
      <c r="AF36" s="56">
        <v>-0.9</v>
      </c>
      <c r="AG36" s="171">
        <v>-1.1000000000000001</v>
      </c>
      <c r="AH36" s="172" t="s">
        <v>373</v>
      </c>
      <c r="AI36" s="92">
        <v>14613</v>
      </c>
      <c r="AJ36" s="56">
        <v>-14.5</v>
      </c>
      <c r="AK36" s="171">
        <v>-14.5</v>
      </c>
      <c r="AL36" s="172" t="s">
        <v>375</v>
      </c>
      <c r="AM36" s="205" t="s">
        <v>258</v>
      </c>
      <c r="AN36" s="41"/>
    </row>
    <row r="37" spans="1:40" s="49" customFormat="1" ht="12" customHeight="1">
      <c r="A37" s="69" t="s">
        <v>561</v>
      </c>
      <c r="B37" s="44"/>
      <c r="C37" s="153">
        <v>9425.7819999999992</v>
      </c>
      <c r="D37" s="45">
        <v>-6</v>
      </c>
      <c r="E37" s="86">
        <v>-10.1</v>
      </c>
      <c r="F37" s="172" t="s">
        <v>373</v>
      </c>
      <c r="G37" s="153">
        <v>4109.134</v>
      </c>
      <c r="H37" s="45">
        <v>-22.4</v>
      </c>
      <c r="I37" s="86">
        <v>-27.5</v>
      </c>
      <c r="J37" s="172" t="s">
        <v>373</v>
      </c>
      <c r="K37" s="153">
        <v>421.44299999999998</v>
      </c>
      <c r="L37" s="45">
        <v>-19.600000000000001</v>
      </c>
      <c r="M37" s="86">
        <v>-18.600000000000001</v>
      </c>
      <c r="N37" s="172" t="s">
        <v>373</v>
      </c>
      <c r="O37" s="153">
        <v>548.44200000000001</v>
      </c>
      <c r="P37" s="45">
        <v>-15.5</v>
      </c>
      <c r="Q37" s="86">
        <v>-9.4</v>
      </c>
      <c r="R37" s="172" t="s">
        <v>373</v>
      </c>
      <c r="S37" s="153">
        <v>774.93499999999995</v>
      </c>
      <c r="T37" s="45">
        <v>1</v>
      </c>
      <c r="U37" s="86">
        <v>-10.6</v>
      </c>
      <c r="V37" s="172" t="s">
        <v>373</v>
      </c>
      <c r="W37" s="153">
        <v>1684.3579999999999</v>
      </c>
      <c r="X37" s="45">
        <v>3.4</v>
      </c>
      <c r="Y37" s="86">
        <v>-4.8</v>
      </c>
      <c r="Z37" s="172" t="s">
        <v>373</v>
      </c>
      <c r="AA37" s="93">
        <v>1149</v>
      </c>
      <c r="AB37" s="53">
        <v>1.7</v>
      </c>
      <c r="AC37" s="86">
        <v>0.6</v>
      </c>
      <c r="AD37" s="173" t="s">
        <v>376</v>
      </c>
      <c r="AE37" s="93">
        <v>1274</v>
      </c>
      <c r="AF37" s="53">
        <v>7.3</v>
      </c>
      <c r="AG37" s="86">
        <v>-0.3</v>
      </c>
      <c r="AH37" s="175" t="s">
        <v>373</v>
      </c>
      <c r="AI37" s="93">
        <v>3630</v>
      </c>
      <c r="AJ37" s="53">
        <v>-15.1</v>
      </c>
      <c r="AK37" s="86">
        <v>-17.600000000000001</v>
      </c>
      <c r="AL37" s="172" t="s">
        <v>373</v>
      </c>
      <c r="AM37" s="204" t="s">
        <v>561</v>
      </c>
      <c r="AN37" s="48"/>
    </row>
    <row r="38" spans="1:40" s="49" customFormat="1" ht="12" customHeight="1">
      <c r="A38" s="69" t="s">
        <v>562</v>
      </c>
      <c r="B38" s="44"/>
      <c r="C38" s="153">
        <v>7224.3850000000002</v>
      </c>
      <c r="D38" s="45">
        <v>-28.8</v>
      </c>
      <c r="E38" s="86">
        <v>-14.2</v>
      </c>
      <c r="F38" s="172" t="s">
        <v>373</v>
      </c>
      <c r="G38" s="153">
        <v>2800.4720000000002</v>
      </c>
      <c r="H38" s="45">
        <v>-45.6</v>
      </c>
      <c r="I38" s="86">
        <v>-27.5</v>
      </c>
      <c r="J38" s="172" t="s">
        <v>375</v>
      </c>
      <c r="K38" s="153">
        <v>285.07100000000003</v>
      </c>
      <c r="L38" s="45">
        <v>-43.6</v>
      </c>
      <c r="M38" s="86">
        <v>-20.5</v>
      </c>
      <c r="N38" s="172" t="s">
        <v>373</v>
      </c>
      <c r="O38" s="153">
        <v>260.28899999999999</v>
      </c>
      <c r="P38" s="45">
        <v>-52.4</v>
      </c>
      <c r="Q38" s="86">
        <v>-14.1</v>
      </c>
      <c r="R38" s="172" t="s">
        <v>373</v>
      </c>
      <c r="S38" s="153">
        <v>569.04600000000005</v>
      </c>
      <c r="T38" s="45">
        <v>-35.5</v>
      </c>
      <c r="U38" s="86">
        <v>-12.6</v>
      </c>
      <c r="V38" s="172" t="s">
        <v>373</v>
      </c>
      <c r="W38" s="153">
        <v>1707.3610000000001</v>
      </c>
      <c r="X38" s="45">
        <v>-1.2</v>
      </c>
      <c r="Y38" s="86">
        <v>-7.3</v>
      </c>
      <c r="Z38" s="172" t="s">
        <v>373</v>
      </c>
      <c r="AA38" s="93">
        <v>984</v>
      </c>
      <c r="AB38" s="53">
        <v>-18.3</v>
      </c>
      <c r="AC38" s="86">
        <v>-5.7</v>
      </c>
      <c r="AD38" s="172" t="s">
        <v>373</v>
      </c>
      <c r="AE38" s="93">
        <v>1254</v>
      </c>
      <c r="AF38" s="53">
        <v>3.9</v>
      </c>
      <c r="AG38" s="86">
        <v>-1.5</v>
      </c>
      <c r="AH38" s="172" t="s">
        <v>373</v>
      </c>
      <c r="AI38" s="93">
        <v>2223</v>
      </c>
      <c r="AJ38" s="53">
        <v>-50.2</v>
      </c>
      <c r="AK38" s="86">
        <v>-22.8</v>
      </c>
      <c r="AL38" s="172" t="s">
        <v>373</v>
      </c>
      <c r="AM38" s="204" t="s">
        <v>562</v>
      </c>
      <c r="AN38" s="48"/>
    </row>
    <row r="39" spans="1:40" s="49" customFormat="1" ht="12" customHeight="1">
      <c r="A39" s="69" t="s">
        <v>255</v>
      </c>
      <c r="B39" s="44"/>
      <c r="C39" s="153">
        <v>9582.4509999999991</v>
      </c>
      <c r="D39" s="45">
        <v>-6</v>
      </c>
      <c r="E39" s="86">
        <v>-11</v>
      </c>
      <c r="F39" s="172" t="s">
        <v>375</v>
      </c>
      <c r="G39" s="153">
        <v>4343.3440000000001</v>
      </c>
      <c r="H39" s="45">
        <v>-12</v>
      </c>
      <c r="I39" s="86">
        <v>-21.5</v>
      </c>
      <c r="J39" s="172" t="s">
        <v>375</v>
      </c>
      <c r="K39" s="153">
        <v>466.70800000000003</v>
      </c>
      <c r="L39" s="45">
        <v>-5.9</v>
      </c>
      <c r="M39" s="86">
        <v>-12.9</v>
      </c>
      <c r="N39" s="172" t="s">
        <v>375</v>
      </c>
      <c r="O39" s="153">
        <v>604.56899999999996</v>
      </c>
      <c r="P39" s="45">
        <v>1</v>
      </c>
      <c r="Q39" s="86">
        <v>-8.5</v>
      </c>
      <c r="R39" s="172" t="s">
        <v>375</v>
      </c>
      <c r="S39" s="153">
        <v>828.34</v>
      </c>
      <c r="T39" s="45">
        <v>-9.3000000000000007</v>
      </c>
      <c r="U39" s="86">
        <v>-7</v>
      </c>
      <c r="V39" s="172" t="s">
        <v>375</v>
      </c>
      <c r="W39" s="153">
        <v>1560.8910000000001</v>
      </c>
      <c r="X39" s="45">
        <v>-16.3</v>
      </c>
      <c r="Y39" s="86">
        <v>-6.8</v>
      </c>
      <c r="Z39" s="172" t="s">
        <v>373</v>
      </c>
      <c r="AA39" s="93">
        <v>1106</v>
      </c>
      <c r="AB39" s="53">
        <v>-9.4</v>
      </c>
      <c r="AC39" s="86">
        <v>-9.9</v>
      </c>
      <c r="AD39" s="172" t="s">
        <v>373</v>
      </c>
      <c r="AE39" s="93">
        <v>1116</v>
      </c>
      <c r="AF39" s="53">
        <v>-18.8</v>
      </c>
      <c r="AG39" s="86">
        <v>-2.2999999999999998</v>
      </c>
      <c r="AH39" s="172" t="s">
        <v>373</v>
      </c>
      <c r="AI39" s="93">
        <v>4008</v>
      </c>
      <c r="AJ39" s="53">
        <v>-3.1</v>
      </c>
      <c r="AK39" s="86">
        <v>-16.8</v>
      </c>
      <c r="AL39" s="172" t="s">
        <v>375</v>
      </c>
      <c r="AM39" s="204" t="s">
        <v>255</v>
      </c>
      <c r="AN39" s="48"/>
    </row>
    <row r="40" spans="1:40" s="49" customFormat="1" ht="12" customHeight="1">
      <c r="A40" s="69" t="s">
        <v>256</v>
      </c>
      <c r="B40" s="44"/>
      <c r="C40" s="153">
        <v>10567.447</v>
      </c>
      <c r="D40" s="45">
        <v>7</v>
      </c>
      <c r="E40" s="86">
        <v>0.1</v>
      </c>
      <c r="F40" s="175" t="s">
        <v>374</v>
      </c>
      <c r="G40" s="153">
        <v>4710.1080000000002</v>
      </c>
      <c r="H40" s="45">
        <v>-5.9</v>
      </c>
      <c r="I40" s="86">
        <v>-10.4</v>
      </c>
      <c r="J40" s="172" t="s">
        <v>375</v>
      </c>
      <c r="K40" s="153">
        <v>570.48400000000004</v>
      </c>
      <c r="L40" s="45">
        <v>11.6</v>
      </c>
      <c r="M40" s="86">
        <v>2.8</v>
      </c>
      <c r="N40" s="173" t="s">
        <v>374</v>
      </c>
      <c r="O40" s="153">
        <v>652.34699999999998</v>
      </c>
      <c r="P40" s="45">
        <v>6.3</v>
      </c>
      <c r="Q40" s="86">
        <v>3.3</v>
      </c>
      <c r="R40" s="173" t="s">
        <v>374</v>
      </c>
      <c r="S40" s="153">
        <v>873.52200000000005</v>
      </c>
      <c r="T40" s="45">
        <v>23.3</v>
      </c>
      <c r="U40" s="86">
        <v>9.4</v>
      </c>
      <c r="V40" s="173" t="s">
        <v>374</v>
      </c>
      <c r="W40" s="153">
        <v>2006.5889999999999</v>
      </c>
      <c r="X40" s="45">
        <v>3.9</v>
      </c>
      <c r="Y40" s="86">
        <v>-2.9</v>
      </c>
      <c r="Z40" s="172" t="s">
        <v>375</v>
      </c>
      <c r="AA40" s="93">
        <v>1165</v>
      </c>
      <c r="AB40" s="53">
        <v>-7.9</v>
      </c>
      <c r="AC40" s="86">
        <v>-9.9</v>
      </c>
      <c r="AD40" s="172" t="s">
        <v>373</v>
      </c>
      <c r="AE40" s="93">
        <v>1269</v>
      </c>
      <c r="AF40" s="53">
        <v>6.5</v>
      </c>
      <c r="AG40" s="86">
        <v>-0.1</v>
      </c>
      <c r="AH40" s="175" t="s">
        <v>375</v>
      </c>
      <c r="AI40" s="93">
        <v>4752</v>
      </c>
      <c r="AJ40" s="53">
        <v>12.6</v>
      </c>
      <c r="AK40" s="86">
        <v>0.6</v>
      </c>
      <c r="AL40" s="173" t="s">
        <v>374</v>
      </c>
      <c r="AM40" s="204" t="s">
        <v>256</v>
      </c>
      <c r="AN40" s="48"/>
    </row>
    <row r="41" spans="1:40" s="49" customFormat="1" ht="12" customHeight="1">
      <c r="A41" s="69"/>
      <c r="B41" s="50"/>
      <c r="C41" s="93"/>
      <c r="D41" s="53"/>
      <c r="E41" s="86"/>
      <c r="F41" s="174"/>
      <c r="G41" s="93"/>
      <c r="H41" s="53"/>
      <c r="I41" s="86"/>
      <c r="J41" s="174"/>
      <c r="K41" s="93"/>
      <c r="L41" s="53"/>
      <c r="M41" s="86"/>
      <c r="N41" s="174"/>
      <c r="O41" s="93"/>
      <c r="P41" s="53"/>
      <c r="Q41" s="86"/>
      <c r="R41" s="174"/>
      <c r="S41" s="93"/>
      <c r="T41" s="53"/>
      <c r="U41" s="86"/>
      <c r="V41" s="174"/>
      <c r="W41" s="93"/>
      <c r="X41" s="53"/>
      <c r="Y41" s="86"/>
      <c r="Z41" s="174"/>
      <c r="AA41" s="93"/>
      <c r="AB41" s="53"/>
      <c r="AC41" s="86"/>
      <c r="AD41" s="174"/>
      <c r="AE41" s="93"/>
      <c r="AF41" s="53"/>
      <c r="AG41" s="86"/>
      <c r="AH41" s="174"/>
      <c r="AI41" s="93"/>
      <c r="AJ41" s="53"/>
      <c r="AK41" s="86"/>
      <c r="AL41" s="174"/>
      <c r="AM41" s="204"/>
      <c r="AN41" s="48"/>
    </row>
    <row r="42" spans="1:40" s="49" customFormat="1" ht="12" customHeight="1">
      <c r="A42" s="69" t="s">
        <v>563</v>
      </c>
      <c r="B42" s="50"/>
      <c r="C42" s="153">
        <v>3175.39</v>
      </c>
      <c r="D42" s="45">
        <v>1.6</v>
      </c>
      <c r="E42" s="86">
        <v>-8.3000000000000007</v>
      </c>
      <c r="F42" s="172" t="s">
        <v>373</v>
      </c>
      <c r="G42" s="153">
        <v>1420.444</v>
      </c>
      <c r="H42" s="45">
        <v>-10</v>
      </c>
      <c r="I42" s="86">
        <v>-27</v>
      </c>
      <c r="J42" s="172" t="s">
        <v>373</v>
      </c>
      <c r="K42" s="153">
        <v>138.33600000000001</v>
      </c>
      <c r="L42" s="45">
        <v>-9.8000000000000007</v>
      </c>
      <c r="M42" s="86">
        <v>-17.2</v>
      </c>
      <c r="N42" s="172" t="s">
        <v>373</v>
      </c>
      <c r="O42" s="153">
        <v>160.482</v>
      </c>
      <c r="P42" s="45">
        <v>-2.7</v>
      </c>
      <c r="Q42" s="86">
        <v>-7</v>
      </c>
      <c r="R42" s="172" t="s">
        <v>373</v>
      </c>
      <c r="S42" s="153">
        <v>193.79900000000001</v>
      </c>
      <c r="T42" s="45">
        <v>-31.4</v>
      </c>
      <c r="U42" s="86">
        <v>-10</v>
      </c>
      <c r="V42" s="172" t="s">
        <v>373</v>
      </c>
      <c r="W42" s="153">
        <v>561.23400000000004</v>
      </c>
      <c r="X42" s="45">
        <v>7.1</v>
      </c>
      <c r="Y42" s="86">
        <v>-3.7</v>
      </c>
      <c r="Z42" s="172" t="s">
        <v>373</v>
      </c>
      <c r="AA42" s="93">
        <v>387</v>
      </c>
      <c r="AB42" s="53">
        <v>9.1</v>
      </c>
      <c r="AC42" s="86">
        <v>2.7</v>
      </c>
      <c r="AD42" s="173" t="s">
        <v>376</v>
      </c>
      <c r="AE42" s="93">
        <v>521</v>
      </c>
      <c r="AF42" s="53">
        <v>17.100000000000001</v>
      </c>
      <c r="AG42" s="86">
        <v>0.1</v>
      </c>
      <c r="AH42" s="175" t="s">
        <v>376</v>
      </c>
      <c r="AI42" s="93">
        <v>1106</v>
      </c>
      <c r="AJ42" s="53">
        <v>-6.1</v>
      </c>
      <c r="AK42" s="86">
        <v>-14.9</v>
      </c>
      <c r="AL42" s="172" t="s">
        <v>373</v>
      </c>
      <c r="AM42" s="204" t="s">
        <v>563</v>
      </c>
      <c r="AN42" s="48"/>
    </row>
    <row r="43" spans="1:40" s="49" customFormat="1" ht="12" customHeight="1">
      <c r="A43" s="69" t="s">
        <v>564</v>
      </c>
      <c r="B43" s="50"/>
      <c r="C43" s="153">
        <v>3166.1750000000002</v>
      </c>
      <c r="D43" s="45">
        <v>-2.8</v>
      </c>
      <c r="E43" s="86">
        <v>-10.199999999999999</v>
      </c>
      <c r="F43" s="172" t="s">
        <v>373</v>
      </c>
      <c r="G43" s="153">
        <v>1425.8810000000001</v>
      </c>
      <c r="H43" s="45">
        <v>-20</v>
      </c>
      <c r="I43" s="86">
        <v>-27.5</v>
      </c>
      <c r="J43" s="172" t="s">
        <v>373</v>
      </c>
      <c r="K43" s="153">
        <v>155.309</v>
      </c>
      <c r="L43" s="45">
        <v>-12.5</v>
      </c>
      <c r="M43" s="86">
        <v>-18.7</v>
      </c>
      <c r="N43" s="172" t="s">
        <v>373</v>
      </c>
      <c r="O43" s="153">
        <v>206.45599999999999</v>
      </c>
      <c r="P43" s="45">
        <v>-12.5</v>
      </c>
      <c r="Q43" s="86">
        <v>-9.5</v>
      </c>
      <c r="R43" s="172" t="s">
        <v>373</v>
      </c>
      <c r="S43" s="153">
        <v>270.72899999999998</v>
      </c>
      <c r="T43" s="45">
        <v>28.2</v>
      </c>
      <c r="U43" s="86">
        <v>-10.7</v>
      </c>
      <c r="V43" s="172" t="s">
        <v>373</v>
      </c>
      <c r="W43" s="153">
        <v>516.678</v>
      </c>
      <c r="X43" s="45">
        <v>2.9</v>
      </c>
      <c r="Y43" s="86">
        <v>-4.8</v>
      </c>
      <c r="Z43" s="172" t="s">
        <v>373</v>
      </c>
      <c r="AA43" s="93">
        <v>394</v>
      </c>
      <c r="AB43" s="53">
        <v>5</v>
      </c>
      <c r="AC43" s="86">
        <v>0.6</v>
      </c>
      <c r="AD43" s="173" t="s">
        <v>376</v>
      </c>
      <c r="AE43" s="93">
        <v>359</v>
      </c>
      <c r="AF43" s="53">
        <v>-5.7</v>
      </c>
      <c r="AG43" s="86">
        <v>-0.4</v>
      </c>
      <c r="AH43" s="175" t="s">
        <v>373</v>
      </c>
      <c r="AI43" s="93">
        <v>1319</v>
      </c>
      <c r="AJ43" s="53">
        <v>-6.3</v>
      </c>
      <c r="AK43" s="86">
        <v>-17.8</v>
      </c>
      <c r="AL43" s="172" t="s">
        <v>373</v>
      </c>
      <c r="AM43" s="204" t="s">
        <v>564</v>
      </c>
      <c r="AN43" s="48"/>
    </row>
    <row r="44" spans="1:40" s="49" customFormat="1" ht="12" customHeight="1">
      <c r="A44" s="69" t="s">
        <v>565</v>
      </c>
      <c r="B44" s="50"/>
      <c r="C44" s="153">
        <v>3084.2170000000001</v>
      </c>
      <c r="D44" s="45">
        <v>-15.5</v>
      </c>
      <c r="E44" s="86">
        <v>-11.8</v>
      </c>
      <c r="F44" s="172" t="s">
        <v>373</v>
      </c>
      <c r="G44" s="153">
        <v>1262.809</v>
      </c>
      <c r="H44" s="45">
        <v>-34.799999999999997</v>
      </c>
      <c r="I44" s="86">
        <v>-27.8</v>
      </c>
      <c r="J44" s="172" t="s">
        <v>373</v>
      </c>
      <c r="K44" s="153">
        <v>127.798</v>
      </c>
      <c r="L44" s="45">
        <v>-33.799999999999997</v>
      </c>
      <c r="M44" s="86">
        <v>-19.899999999999999</v>
      </c>
      <c r="N44" s="172" t="s">
        <v>373</v>
      </c>
      <c r="O44" s="153">
        <v>181.50399999999999</v>
      </c>
      <c r="P44" s="45">
        <v>-26.8</v>
      </c>
      <c r="Q44" s="86">
        <v>-11.8</v>
      </c>
      <c r="R44" s="172" t="s">
        <v>373</v>
      </c>
      <c r="S44" s="153">
        <v>310.40699999999998</v>
      </c>
      <c r="T44" s="45">
        <v>13.4</v>
      </c>
      <c r="U44" s="86">
        <v>-10.9</v>
      </c>
      <c r="V44" s="172" t="s">
        <v>373</v>
      </c>
      <c r="W44" s="153">
        <v>606.44600000000003</v>
      </c>
      <c r="X44" s="45">
        <v>0.5</v>
      </c>
      <c r="Y44" s="86">
        <v>-5.9</v>
      </c>
      <c r="Z44" s="172" t="s">
        <v>373</v>
      </c>
      <c r="AA44" s="93">
        <v>368</v>
      </c>
      <c r="AB44" s="53">
        <v>-8.1</v>
      </c>
      <c r="AC44" s="86">
        <v>-1.3</v>
      </c>
      <c r="AD44" s="172" t="s">
        <v>373</v>
      </c>
      <c r="AE44" s="93">
        <v>394</v>
      </c>
      <c r="AF44" s="53">
        <v>9</v>
      </c>
      <c r="AG44" s="86">
        <v>-0.7</v>
      </c>
      <c r="AH44" s="172" t="s">
        <v>373</v>
      </c>
      <c r="AI44" s="93">
        <v>1205</v>
      </c>
      <c r="AJ44" s="53">
        <v>-28.6</v>
      </c>
      <c r="AK44" s="86">
        <v>-20.100000000000001</v>
      </c>
      <c r="AL44" s="172" t="s">
        <v>373</v>
      </c>
      <c r="AM44" s="204" t="s">
        <v>565</v>
      </c>
      <c r="AN44" s="48"/>
    </row>
    <row r="45" spans="1:40" s="49" customFormat="1" ht="12" customHeight="1">
      <c r="A45" s="69" t="s">
        <v>566</v>
      </c>
      <c r="B45" s="50"/>
      <c r="C45" s="153">
        <v>2027.9580000000001</v>
      </c>
      <c r="D45" s="45">
        <v>-42.2</v>
      </c>
      <c r="E45" s="86">
        <v>-13.3</v>
      </c>
      <c r="F45" s="172" t="s">
        <v>373</v>
      </c>
      <c r="G45" s="153">
        <v>742.55700000000002</v>
      </c>
      <c r="H45" s="45">
        <v>-57.1</v>
      </c>
      <c r="I45" s="86">
        <v>-28</v>
      </c>
      <c r="J45" s="172" t="s">
        <v>375</v>
      </c>
      <c r="K45" s="153">
        <v>70.98</v>
      </c>
      <c r="L45" s="45">
        <v>-56.7</v>
      </c>
      <c r="M45" s="86">
        <v>-20.8</v>
      </c>
      <c r="N45" s="172" t="s">
        <v>373</v>
      </c>
      <c r="O45" s="153">
        <v>31.045000000000002</v>
      </c>
      <c r="P45" s="45">
        <v>-84.2</v>
      </c>
      <c r="Q45" s="86">
        <v>-13.9</v>
      </c>
      <c r="R45" s="172" t="s">
        <v>373</v>
      </c>
      <c r="S45" s="153">
        <v>132.32599999999999</v>
      </c>
      <c r="T45" s="45">
        <v>-54.3</v>
      </c>
      <c r="U45" s="86">
        <v>-12</v>
      </c>
      <c r="V45" s="172" t="s">
        <v>373</v>
      </c>
      <c r="W45" s="153">
        <v>540.23599999999999</v>
      </c>
      <c r="X45" s="45">
        <v>-18.8</v>
      </c>
      <c r="Y45" s="86">
        <v>-6.8</v>
      </c>
      <c r="Z45" s="172" t="s">
        <v>373</v>
      </c>
      <c r="AA45" s="93">
        <v>293</v>
      </c>
      <c r="AB45" s="53">
        <v>-26</v>
      </c>
      <c r="AC45" s="86">
        <v>-3.5</v>
      </c>
      <c r="AD45" s="172" t="s">
        <v>373</v>
      </c>
      <c r="AE45" s="93">
        <v>454</v>
      </c>
      <c r="AF45" s="53">
        <v>3.3</v>
      </c>
      <c r="AG45" s="86">
        <v>-1.1000000000000001</v>
      </c>
      <c r="AH45" s="172" t="s">
        <v>373</v>
      </c>
      <c r="AI45" s="93">
        <v>331</v>
      </c>
      <c r="AJ45" s="53">
        <v>-79.099999999999994</v>
      </c>
      <c r="AK45" s="86">
        <v>-22.1</v>
      </c>
      <c r="AL45" s="172" t="s">
        <v>373</v>
      </c>
      <c r="AM45" s="204" t="s">
        <v>566</v>
      </c>
      <c r="AN45" s="48"/>
    </row>
    <row r="46" spans="1:40" s="49" customFormat="1" ht="12" customHeight="1">
      <c r="A46" s="69" t="s">
        <v>567</v>
      </c>
      <c r="B46" s="50"/>
      <c r="C46" s="153">
        <v>2168.4560000000001</v>
      </c>
      <c r="D46" s="45">
        <v>-36.700000000000003</v>
      </c>
      <c r="E46" s="86">
        <v>-14.4</v>
      </c>
      <c r="F46" s="172" t="s">
        <v>373</v>
      </c>
      <c r="G46" s="153">
        <v>902.846</v>
      </c>
      <c r="H46" s="45">
        <v>-48.2</v>
      </c>
      <c r="I46" s="86">
        <v>-27.8</v>
      </c>
      <c r="J46" s="172" t="s">
        <v>375</v>
      </c>
      <c r="K46" s="153">
        <v>81.251000000000005</v>
      </c>
      <c r="L46" s="45">
        <v>-48.6</v>
      </c>
      <c r="M46" s="86">
        <v>-21</v>
      </c>
      <c r="N46" s="172" t="s">
        <v>373</v>
      </c>
      <c r="O46" s="153">
        <v>78.191000000000003</v>
      </c>
      <c r="P46" s="45">
        <v>-55.8</v>
      </c>
      <c r="Q46" s="86">
        <v>-14.9</v>
      </c>
      <c r="R46" s="172" t="s">
        <v>373</v>
      </c>
      <c r="S46" s="153">
        <v>165.554</v>
      </c>
      <c r="T46" s="45">
        <v>-42.8</v>
      </c>
      <c r="U46" s="86">
        <v>-12.8</v>
      </c>
      <c r="V46" s="172" t="s">
        <v>373</v>
      </c>
      <c r="W46" s="153">
        <v>473.25299999999999</v>
      </c>
      <c r="X46" s="45">
        <v>-16.3</v>
      </c>
      <c r="Y46" s="86">
        <v>-7.3</v>
      </c>
      <c r="Z46" s="172" t="s">
        <v>373</v>
      </c>
      <c r="AA46" s="93">
        <v>320</v>
      </c>
      <c r="AB46" s="53">
        <v>-22.4</v>
      </c>
      <c r="AC46" s="86">
        <v>-5.8</v>
      </c>
      <c r="AD46" s="172" t="s">
        <v>373</v>
      </c>
      <c r="AE46" s="93">
        <v>365</v>
      </c>
      <c r="AF46" s="53">
        <v>-12</v>
      </c>
      <c r="AG46" s="86">
        <v>-1.5</v>
      </c>
      <c r="AH46" s="172" t="s">
        <v>373</v>
      </c>
      <c r="AI46" s="93">
        <v>613</v>
      </c>
      <c r="AJ46" s="53">
        <v>-58.9</v>
      </c>
      <c r="AK46" s="86">
        <v>-23.2</v>
      </c>
      <c r="AL46" s="172" t="s">
        <v>373</v>
      </c>
      <c r="AM46" s="204" t="s">
        <v>567</v>
      </c>
      <c r="AN46" s="48"/>
    </row>
    <row r="47" spans="1:40" s="49" customFormat="1" ht="12" customHeight="1">
      <c r="A47" s="69" t="s">
        <v>568</v>
      </c>
      <c r="B47" s="50"/>
      <c r="C47" s="153">
        <v>3027.971</v>
      </c>
      <c r="D47" s="45">
        <v>-5.6</v>
      </c>
      <c r="E47" s="86">
        <v>-14.8</v>
      </c>
      <c r="F47" s="172" t="s">
        <v>373</v>
      </c>
      <c r="G47" s="153">
        <v>1155.069</v>
      </c>
      <c r="H47" s="45">
        <v>-31.2</v>
      </c>
      <c r="I47" s="86">
        <v>-26.8</v>
      </c>
      <c r="J47" s="172" t="s">
        <v>375</v>
      </c>
      <c r="K47" s="153">
        <v>132.84</v>
      </c>
      <c r="L47" s="45">
        <v>-27.4</v>
      </c>
      <c r="M47" s="86">
        <v>-19.600000000000001</v>
      </c>
      <c r="N47" s="172" t="s">
        <v>375</v>
      </c>
      <c r="O47" s="153">
        <v>151.053</v>
      </c>
      <c r="P47" s="45">
        <v>-12.8</v>
      </c>
      <c r="Q47" s="86">
        <v>-13.5</v>
      </c>
      <c r="R47" s="172" t="s">
        <v>375</v>
      </c>
      <c r="S47" s="153">
        <v>271.166</v>
      </c>
      <c r="T47" s="45">
        <v>-10.8</v>
      </c>
      <c r="U47" s="86">
        <v>-13.2</v>
      </c>
      <c r="V47" s="172" t="s">
        <v>373</v>
      </c>
      <c r="W47" s="153">
        <v>693.87199999999996</v>
      </c>
      <c r="X47" s="45">
        <v>39.700000000000003</v>
      </c>
      <c r="Y47" s="86">
        <v>-7.8</v>
      </c>
      <c r="Z47" s="172" t="s">
        <v>373</v>
      </c>
      <c r="AA47" s="93">
        <v>371</v>
      </c>
      <c r="AB47" s="53">
        <v>-6.2</v>
      </c>
      <c r="AC47" s="86">
        <v>-7.7</v>
      </c>
      <c r="AD47" s="172" t="s">
        <v>373</v>
      </c>
      <c r="AE47" s="93">
        <v>435</v>
      </c>
      <c r="AF47" s="53">
        <v>23.5</v>
      </c>
      <c r="AG47" s="86">
        <v>-2</v>
      </c>
      <c r="AH47" s="172" t="s">
        <v>373</v>
      </c>
      <c r="AI47" s="93">
        <v>1279</v>
      </c>
      <c r="AJ47" s="53">
        <v>-7.9</v>
      </c>
      <c r="AK47" s="86">
        <v>-23.2</v>
      </c>
      <c r="AL47" s="172" t="s">
        <v>373</v>
      </c>
      <c r="AM47" s="204" t="s">
        <v>568</v>
      </c>
      <c r="AN47" s="48"/>
    </row>
    <row r="48" spans="1:40" s="49" customFormat="1" ht="12" customHeight="1">
      <c r="A48" s="69" t="s">
        <v>569</v>
      </c>
      <c r="B48" s="50"/>
      <c r="C48" s="153">
        <v>3198.3780000000002</v>
      </c>
      <c r="D48" s="45">
        <v>-10.1</v>
      </c>
      <c r="E48" s="86">
        <v>-13.6</v>
      </c>
      <c r="F48" s="172" t="s">
        <v>375</v>
      </c>
      <c r="G48" s="153">
        <v>1358.671</v>
      </c>
      <c r="H48" s="45">
        <v>-16.3</v>
      </c>
      <c r="I48" s="86">
        <v>-24.5</v>
      </c>
      <c r="J48" s="172" t="s">
        <v>375</v>
      </c>
      <c r="K48" s="153">
        <v>155.74100000000001</v>
      </c>
      <c r="L48" s="45">
        <v>1.1000000000000001</v>
      </c>
      <c r="M48" s="86">
        <v>-16.7</v>
      </c>
      <c r="N48" s="172" t="s">
        <v>375</v>
      </c>
      <c r="O48" s="153">
        <v>180.988</v>
      </c>
      <c r="P48" s="45">
        <v>5.7</v>
      </c>
      <c r="Q48" s="86">
        <v>-11.1</v>
      </c>
      <c r="R48" s="172" t="s">
        <v>375</v>
      </c>
      <c r="S48" s="153">
        <v>287.77100000000002</v>
      </c>
      <c r="T48" s="45">
        <v>-3.2</v>
      </c>
      <c r="U48" s="86">
        <v>-11</v>
      </c>
      <c r="V48" s="172" t="s">
        <v>375</v>
      </c>
      <c r="W48" s="153">
        <v>624.37300000000005</v>
      </c>
      <c r="X48" s="45">
        <v>-16.8</v>
      </c>
      <c r="Y48" s="86">
        <v>-7.8</v>
      </c>
      <c r="Z48" s="172" t="s">
        <v>373</v>
      </c>
      <c r="AA48" s="93">
        <v>380</v>
      </c>
      <c r="AB48" s="53">
        <v>-3.4</v>
      </c>
      <c r="AC48" s="86">
        <v>-9.1</v>
      </c>
      <c r="AD48" s="172" t="s">
        <v>373</v>
      </c>
      <c r="AE48" s="93">
        <v>411</v>
      </c>
      <c r="AF48" s="53">
        <v>-28.4</v>
      </c>
      <c r="AG48" s="86">
        <v>-2.5</v>
      </c>
      <c r="AH48" s="172" t="s">
        <v>373</v>
      </c>
      <c r="AI48" s="93">
        <v>1241</v>
      </c>
      <c r="AJ48" s="53">
        <v>-10.3</v>
      </c>
      <c r="AK48" s="86">
        <v>-20.8</v>
      </c>
      <c r="AL48" s="172" t="s">
        <v>375</v>
      </c>
      <c r="AM48" s="204" t="s">
        <v>569</v>
      </c>
      <c r="AN48" s="48"/>
    </row>
    <row r="49" spans="1:40" s="49" customFormat="1" ht="12" customHeight="1">
      <c r="A49" s="69" t="s">
        <v>570</v>
      </c>
      <c r="B49" s="50"/>
      <c r="C49" s="153">
        <v>2612.5300000000002</v>
      </c>
      <c r="D49" s="45">
        <v>-20.2</v>
      </c>
      <c r="E49" s="86">
        <v>-11.3</v>
      </c>
      <c r="F49" s="172" t="s">
        <v>375</v>
      </c>
      <c r="G49" s="153">
        <v>1196.6469999999999</v>
      </c>
      <c r="H49" s="45">
        <v>-24.1</v>
      </c>
      <c r="I49" s="86">
        <v>-21.6</v>
      </c>
      <c r="J49" s="172" t="s">
        <v>375</v>
      </c>
      <c r="K49" s="153">
        <v>113.66</v>
      </c>
      <c r="L49" s="45">
        <v>-23.6</v>
      </c>
      <c r="M49" s="86">
        <v>-13.2</v>
      </c>
      <c r="N49" s="172" t="s">
        <v>375</v>
      </c>
      <c r="O49" s="153">
        <v>176.62</v>
      </c>
      <c r="P49" s="45">
        <v>-7.3</v>
      </c>
      <c r="Q49" s="86">
        <v>-8.6</v>
      </c>
      <c r="R49" s="172" t="s">
        <v>375</v>
      </c>
      <c r="S49" s="153">
        <v>226.071</v>
      </c>
      <c r="T49" s="45">
        <v>-37.9</v>
      </c>
      <c r="U49" s="86">
        <v>-7.4</v>
      </c>
      <c r="V49" s="172" t="s">
        <v>375</v>
      </c>
      <c r="W49" s="153">
        <v>352.31</v>
      </c>
      <c r="X49" s="45">
        <v>-33.9</v>
      </c>
      <c r="Y49" s="86">
        <v>-6.9</v>
      </c>
      <c r="Z49" s="172" t="s">
        <v>375</v>
      </c>
      <c r="AA49" s="93">
        <v>349</v>
      </c>
      <c r="AB49" s="53">
        <v>-14.1</v>
      </c>
      <c r="AC49" s="86">
        <v>-10.1</v>
      </c>
      <c r="AD49" s="172" t="s">
        <v>373</v>
      </c>
      <c r="AE49" s="93">
        <v>319</v>
      </c>
      <c r="AF49" s="53">
        <v>-26.7</v>
      </c>
      <c r="AG49" s="86">
        <v>-2.5</v>
      </c>
      <c r="AH49" s="172" t="s">
        <v>375</v>
      </c>
      <c r="AI49" s="93">
        <v>877</v>
      </c>
      <c r="AJ49" s="53">
        <v>-35.6</v>
      </c>
      <c r="AK49" s="86">
        <v>-17.100000000000001</v>
      </c>
      <c r="AL49" s="172" t="s">
        <v>375</v>
      </c>
      <c r="AM49" s="204" t="s">
        <v>570</v>
      </c>
      <c r="AN49" s="48"/>
    </row>
    <row r="50" spans="1:40" s="49" customFormat="1" ht="12" customHeight="1">
      <c r="A50" s="69" t="s">
        <v>571</v>
      </c>
      <c r="B50" s="50"/>
      <c r="C50" s="153">
        <v>3771.5430000000001</v>
      </c>
      <c r="D50" s="45">
        <v>12</v>
      </c>
      <c r="E50" s="86">
        <v>-8</v>
      </c>
      <c r="F50" s="172" t="s">
        <v>375</v>
      </c>
      <c r="G50" s="153">
        <v>1788.0260000000001</v>
      </c>
      <c r="H50" s="45">
        <v>2.9</v>
      </c>
      <c r="I50" s="86">
        <v>-18.2</v>
      </c>
      <c r="J50" s="172" t="s">
        <v>375</v>
      </c>
      <c r="K50" s="153">
        <v>197.30699999999999</v>
      </c>
      <c r="L50" s="45">
        <v>2.1</v>
      </c>
      <c r="M50" s="86">
        <v>-8.6</v>
      </c>
      <c r="N50" s="172" t="s">
        <v>375</v>
      </c>
      <c r="O50" s="153">
        <v>246.96100000000001</v>
      </c>
      <c r="P50" s="45">
        <v>4.4000000000000004</v>
      </c>
      <c r="Q50" s="86">
        <v>-5.6</v>
      </c>
      <c r="R50" s="172" t="s">
        <v>375</v>
      </c>
      <c r="S50" s="153">
        <v>314.49799999999999</v>
      </c>
      <c r="T50" s="45">
        <v>24.8</v>
      </c>
      <c r="U50" s="86">
        <v>-2.7</v>
      </c>
      <c r="V50" s="172" t="s">
        <v>375</v>
      </c>
      <c r="W50" s="153">
        <v>584.20799999999997</v>
      </c>
      <c r="X50" s="45">
        <v>0.5</v>
      </c>
      <c r="Y50" s="86">
        <v>-5.6</v>
      </c>
      <c r="Z50" s="172" t="s">
        <v>375</v>
      </c>
      <c r="AA50" s="93">
        <v>377</v>
      </c>
      <c r="AB50" s="53">
        <v>-10.7</v>
      </c>
      <c r="AC50" s="86">
        <v>-10.5</v>
      </c>
      <c r="AD50" s="172" t="s">
        <v>373</v>
      </c>
      <c r="AE50" s="93">
        <v>386</v>
      </c>
      <c r="AF50" s="53">
        <v>5.3</v>
      </c>
      <c r="AG50" s="86">
        <v>-1.9</v>
      </c>
      <c r="AH50" s="172" t="s">
        <v>375</v>
      </c>
      <c r="AI50" s="93">
        <v>1890</v>
      </c>
      <c r="AJ50" s="53">
        <v>35.6</v>
      </c>
      <c r="AK50" s="86">
        <v>-12.2</v>
      </c>
      <c r="AL50" s="172" t="s">
        <v>375</v>
      </c>
      <c r="AM50" s="204" t="s">
        <v>571</v>
      </c>
      <c r="AN50" s="48"/>
    </row>
    <row r="51" spans="1:40" s="49" customFormat="1" ht="12" customHeight="1">
      <c r="A51" s="69" t="s">
        <v>572</v>
      </c>
      <c r="B51" s="50"/>
      <c r="C51" s="153">
        <v>3766.7860000000001</v>
      </c>
      <c r="D51" s="45">
        <v>2.6</v>
      </c>
      <c r="E51" s="86">
        <v>-4.0999999999999996</v>
      </c>
      <c r="F51" s="172" t="s">
        <v>375</v>
      </c>
      <c r="G51" s="153">
        <v>1678.547</v>
      </c>
      <c r="H51" s="45">
        <v>-12.7</v>
      </c>
      <c r="I51" s="86">
        <v>-14.4</v>
      </c>
      <c r="J51" s="172" t="s">
        <v>375</v>
      </c>
      <c r="K51" s="153">
        <v>208.773</v>
      </c>
      <c r="L51" s="45">
        <v>13.3</v>
      </c>
      <c r="M51" s="86">
        <v>-3.3</v>
      </c>
      <c r="N51" s="172" t="s">
        <v>375</v>
      </c>
      <c r="O51" s="153">
        <v>237.334</v>
      </c>
      <c r="P51" s="45">
        <v>-2.2999999999999998</v>
      </c>
      <c r="Q51" s="86">
        <v>-1.8</v>
      </c>
      <c r="R51" s="172" t="s">
        <v>375</v>
      </c>
      <c r="S51" s="153">
        <v>255.09800000000001</v>
      </c>
      <c r="T51" s="45">
        <v>-2.2999999999999998</v>
      </c>
      <c r="U51" s="86">
        <v>3.1</v>
      </c>
      <c r="V51" s="173" t="s">
        <v>374</v>
      </c>
      <c r="W51" s="153">
        <v>733.39499999999998</v>
      </c>
      <c r="X51" s="45">
        <v>14.8</v>
      </c>
      <c r="Y51" s="86">
        <v>-4.3</v>
      </c>
      <c r="Z51" s="172" t="s">
        <v>375</v>
      </c>
      <c r="AA51" s="93">
        <v>388</v>
      </c>
      <c r="AB51" s="53">
        <v>-10.5</v>
      </c>
      <c r="AC51" s="86">
        <v>-10.4</v>
      </c>
      <c r="AD51" s="172" t="s">
        <v>373</v>
      </c>
      <c r="AE51" s="93">
        <v>450</v>
      </c>
      <c r="AF51" s="53">
        <v>-3.9</v>
      </c>
      <c r="AG51" s="86">
        <v>-0.9</v>
      </c>
      <c r="AH51" s="172" t="s">
        <v>375</v>
      </c>
      <c r="AI51" s="93">
        <v>1738</v>
      </c>
      <c r="AJ51" s="53">
        <v>7.8</v>
      </c>
      <c r="AK51" s="86">
        <v>-6.3</v>
      </c>
      <c r="AL51" s="172" t="s">
        <v>375</v>
      </c>
      <c r="AM51" s="204" t="s">
        <v>572</v>
      </c>
      <c r="AN51" s="48"/>
    </row>
    <row r="52" spans="1:40" s="49" customFormat="1" ht="12" customHeight="1">
      <c r="A52" s="70" t="s">
        <v>573</v>
      </c>
      <c r="B52" s="50"/>
      <c r="C52" s="153">
        <v>3516.645</v>
      </c>
      <c r="D52" s="45">
        <v>7.9</v>
      </c>
      <c r="E52" s="72" t="s">
        <v>357</v>
      </c>
      <c r="F52" s="175" t="s">
        <v>377</v>
      </c>
      <c r="G52" s="153">
        <v>1665.9939999999999</v>
      </c>
      <c r="H52" s="45">
        <v>2</v>
      </c>
      <c r="I52" s="86">
        <v>-10.4</v>
      </c>
      <c r="J52" s="172" t="s">
        <v>375</v>
      </c>
      <c r="K52" s="153">
        <v>211.922</v>
      </c>
      <c r="L52" s="45">
        <v>15.9</v>
      </c>
      <c r="M52" s="86">
        <v>2.7</v>
      </c>
      <c r="N52" s="173" t="s">
        <v>374</v>
      </c>
      <c r="O52" s="153">
        <v>249.571</v>
      </c>
      <c r="P52" s="45">
        <v>40</v>
      </c>
      <c r="Q52" s="86">
        <v>3.4</v>
      </c>
      <c r="R52" s="173" t="s">
        <v>374</v>
      </c>
      <c r="S52" s="153">
        <v>284.185</v>
      </c>
      <c r="T52" s="45">
        <v>27.2</v>
      </c>
      <c r="U52" s="86">
        <v>9.1</v>
      </c>
      <c r="V52" s="173" t="s">
        <v>374</v>
      </c>
      <c r="W52" s="153">
        <v>558.36599999999999</v>
      </c>
      <c r="X52" s="45">
        <v>-15.3</v>
      </c>
      <c r="Y52" s="86">
        <v>-3</v>
      </c>
      <c r="Z52" s="172" t="s">
        <v>375</v>
      </c>
      <c r="AA52" s="93">
        <v>413</v>
      </c>
      <c r="AB52" s="53">
        <v>-4.2</v>
      </c>
      <c r="AC52" s="86">
        <v>-9.9</v>
      </c>
      <c r="AD52" s="172" t="s">
        <v>373</v>
      </c>
      <c r="AE52" s="93">
        <v>422</v>
      </c>
      <c r="AF52" s="53">
        <v>7.3</v>
      </c>
      <c r="AG52" s="86">
        <v>-0.3</v>
      </c>
      <c r="AH52" s="175" t="s">
        <v>375</v>
      </c>
      <c r="AI52" s="93">
        <v>1547</v>
      </c>
      <c r="AJ52" s="53">
        <v>14.7</v>
      </c>
      <c r="AK52" s="86">
        <v>0.4</v>
      </c>
      <c r="AL52" s="175" t="s">
        <v>374</v>
      </c>
      <c r="AM52" s="206" t="s">
        <v>573</v>
      </c>
      <c r="AN52" s="48"/>
    </row>
    <row r="53" spans="1:40" s="49" customFormat="1" ht="12" customHeight="1">
      <c r="A53" s="70" t="s">
        <v>574</v>
      </c>
      <c r="B53" s="50"/>
      <c r="C53" s="153">
        <v>3284.0160000000001</v>
      </c>
      <c r="D53" s="45">
        <v>11.4</v>
      </c>
      <c r="E53" s="86">
        <v>4.5999999999999996</v>
      </c>
      <c r="F53" s="173" t="s">
        <v>374</v>
      </c>
      <c r="G53" s="153">
        <v>1365.567</v>
      </c>
      <c r="H53" s="45">
        <v>-5.8</v>
      </c>
      <c r="I53" s="86">
        <v>-6.4</v>
      </c>
      <c r="J53" s="172" t="s">
        <v>375</v>
      </c>
      <c r="K53" s="153">
        <v>149.78899999999999</v>
      </c>
      <c r="L53" s="45">
        <v>4</v>
      </c>
      <c r="M53" s="86">
        <v>9.3000000000000007</v>
      </c>
      <c r="N53" s="173" t="s">
        <v>374</v>
      </c>
      <c r="O53" s="153">
        <v>165.44200000000001</v>
      </c>
      <c r="P53" s="45">
        <v>-14</v>
      </c>
      <c r="Q53" s="86">
        <v>8.4</v>
      </c>
      <c r="R53" s="173" t="s">
        <v>374</v>
      </c>
      <c r="S53" s="153">
        <v>334.23899999999998</v>
      </c>
      <c r="T53" s="45">
        <v>49</v>
      </c>
      <c r="U53" s="86">
        <v>16.399999999999999</v>
      </c>
      <c r="V53" s="173" t="s">
        <v>374</v>
      </c>
      <c r="W53" s="153">
        <v>714.82799999999997</v>
      </c>
      <c r="X53" s="45">
        <v>12.9</v>
      </c>
      <c r="Y53" s="86">
        <v>-1.4</v>
      </c>
      <c r="Z53" s="172" t="s">
        <v>375</v>
      </c>
      <c r="AA53" s="93">
        <v>364</v>
      </c>
      <c r="AB53" s="53">
        <v>-9.1999999999999993</v>
      </c>
      <c r="AC53" s="86">
        <v>-9.4</v>
      </c>
      <c r="AD53" s="172" t="s">
        <v>373</v>
      </c>
      <c r="AE53" s="93">
        <v>397</v>
      </c>
      <c r="AF53" s="53">
        <v>21</v>
      </c>
      <c r="AG53" s="86">
        <v>0.8</v>
      </c>
      <c r="AH53" s="173" t="s">
        <v>374</v>
      </c>
      <c r="AI53" s="93">
        <v>1467</v>
      </c>
      <c r="AJ53" s="53">
        <v>16.7</v>
      </c>
      <c r="AK53" s="86">
        <v>8.1999999999999993</v>
      </c>
      <c r="AL53" s="173" t="s">
        <v>374</v>
      </c>
      <c r="AM53" s="206" t="s">
        <v>574</v>
      </c>
      <c r="AN53" s="48"/>
    </row>
    <row r="54" spans="1:40" s="49" customFormat="1" ht="12" customHeight="1">
      <c r="A54" s="69"/>
      <c r="B54" s="50"/>
      <c r="C54" s="93"/>
      <c r="D54" s="53"/>
      <c r="E54" s="72"/>
      <c r="F54" s="174"/>
      <c r="G54" s="93"/>
      <c r="H54" s="53"/>
      <c r="I54" s="72"/>
      <c r="J54" s="174"/>
      <c r="K54" s="93"/>
      <c r="L54" s="53"/>
      <c r="M54" s="72"/>
      <c r="N54" s="174"/>
      <c r="O54" s="93"/>
      <c r="P54" s="53"/>
      <c r="Q54" s="72"/>
      <c r="R54" s="174"/>
      <c r="S54" s="93"/>
      <c r="T54" s="53"/>
      <c r="U54" s="72"/>
      <c r="V54" s="174"/>
      <c r="W54" s="93"/>
      <c r="X54" s="53"/>
      <c r="Y54" s="72"/>
      <c r="Z54" s="174"/>
      <c r="AA54" s="93"/>
      <c r="AB54" s="53"/>
      <c r="AC54" s="72"/>
      <c r="AD54" s="174"/>
      <c r="AE54" s="93"/>
      <c r="AF54" s="53"/>
      <c r="AG54" s="72"/>
      <c r="AH54" s="174"/>
      <c r="AI54" s="93"/>
      <c r="AJ54" s="53"/>
      <c r="AK54" s="72"/>
      <c r="AL54" s="174"/>
      <c r="AM54" s="204"/>
      <c r="AN54" s="48"/>
    </row>
    <row r="55" spans="1:40" s="76" customFormat="1" ht="12" customHeight="1">
      <c r="A55" s="69" t="s">
        <v>575</v>
      </c>
      <c r="B55" s="70"/>
      <c r="C55" s="153">
        <v>36800.065000000002</v>
      </c>
      <c r="D55" s="45">
        <v>-8.6</v>
      </c>
      <c r="E55" s="86">
        <v>-8.9</v>
      </c>
      <c r="F55" s="172" t="s">
        <v>375</v>
      </c>
      <c r="G55" s="153">
        <v>15963.058000000001</v>
      </c>
      <c r="H55" s="45">
        <v>-21.7</v>
      </c>
      <c r="I55" s="86">
        <v>-21.7</v>
      </c>
      <c r="J55" s="172" t="s">
        <v>375</v>
      </c>
      <c r="K55" s="153">
        <v>1743.7059999999999</v>
      </c>
      <c r="L55" s="45">
        <v>-14.4</v>
      </c>
      <c r="M55" s="86">
        <v>-12.8</v>
      </c>
      <c r="N55" s="172" t="s">
        <v>375</v>
      </c>
      <c r="O55" s="153">
        <v>2065.6469999999999</v>
      </c>
      <c r="P55" s="45">
        <v>-14.2</v>
      </c>
      <c r="Q55" s="86">
        <v>-7.4</v>
      </c>
      <c r="R55" s="172" t="s">
        <v>375</v>
      </c>
      <c r="S55" s="153">
        <v>3045.8429999999998</v>
      </c>
      <c r="T55" s="45">
        <v>-6.9</v>
      </c>
      <c r="U55" s="86">
        <v>-5.4</v>
      </c>
      <c r="V55" s="172" t="s">
        <v>375</v>
      </c>
      <c r="W55" s="153">
        <v>6959.1989999999996</v>
      </c>
      <c r="X55" s="45">
        <v>-2.7</v>
      </c>
      <c r="Y55" s="86">
        <v>-5.5</v>
      </c>
      <c r="Z55" s="172" t="s">
        <v>373</v>
      </c>
      <c r="AA55" s="93">
        <v>4404</v>
      </c>
      <c r="AB55" s="53">
        <v>-8.6999999999999993</v>
      </c>
      <c r="AC55" s="86">
        <v>-6.3</v>
      </c>
      <c r="AD55" s="172" t="s">
        <v>373</v>
      </c>
      <c r="AE55" s="93">
        <v>4913</v>
      </c>
      <c r="AF55" s="53">
        <v>-0.9</v>
      </c>
      <c r="AG55" s="86">
        <v>-1.1000000000000001</v>
      </c>
      <c r="AH55" s="172" t="s">
        <v>373</v>
      </c>
      <c r="AI55" s="93">
        <v>14613</v>
      </c>
      <c r="AJ55" s="53">
        <v>-14.5</v>
      </c>
      <c r="AK55" s="86">
        <v>-14.5</v>
      </c>
      <c r="AL55" s="172" t="s">
        <v>375</v>
      </c>
      <c r="AM55" s="204" t="s">
        <v>575</v>
      </c>
      <c r="AN55" s="75"/>
    </row>
    <row r="56" spans="1:40" s="22" customFormat="1" ht="12" customHeight="1">
      <c r="A56" s="65" t="s">
        <v>72</v>
      </c>
      <c r="B56" s="65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  <c r="Z56" s="66"/>
      <c r="AA56" s="67"/>
      <c r="AB56" s="67"/>
      <c r="AC56" s="66"/>
      <c r="AD56" s="66"/>
      <c r="AE56" s="67"/>
      <c r="AF56" s="67"/>
      <c r="AG56" s="66"/>
      <c r="AH56" s="66"/>
      <c r="AI56" s="67"/>
      <c r="AJ56" s="67"/>
      <c r="AK56" s="66"/>
      <c r="AL56" s="66"/>
      <c r="AM56" s="27"/>
      <c r="AN56" s="27"/>
    </row>
    <row r="57" spans="1:40" s="22" customFormat="1" ht="12" customHeight="1">
      <c r="A57" s="68" t="s">
        <v>406</v>
      </c>
      <c r="B57" s="68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</row>
    <row r="58" spans="1:40" s="22" customFormat="1" ht="12" customHeight="1">
      <c r="A58" s="68" t="s">
        <v>238</v>
      </c>
      <c r="B58" s="68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</row>
    <row r="59" spans="1:40" s="22" customFormat="1" ht="12" customHeight="1">
      <c r="A59" s="68" t="s">
        <v>239</v>
      </c>
      <c r="B59" s="68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</row>
    <row r="60" spans="1:40" ht="12" customHeight="1">
      <c r="A60" s="68" t="s">
        <v>661</v>
      </c>
    </row>
    <row r="61" spans="1:40" ht="12" customHeight="1">
      <c r="A61" s="68" t="s">
        <v>612</v>
      </c>
    </row>
    <row r="62" spans="1:40" s="22" customFormat="1" ht="12" customHeight="1">
      <c r="A62" s="68" t="s">
        <v>576</v>
      </c>
      <c r="B62" s="25"/>
      <c r="C62" s="26"/>
      <c r="D62" s="26"/>
      <c r="E62" s="26"/>
      <c r="F62" s="26"/>
      <c r="G62" s="135"/>
      <c r="H62" s="26"/>
      <c r="I62" s="26"/>
      <c r="J62" s="26"/>
      <c r="K62" s="26"/>
      <c r="L62" s="135"/>
      <c r="M62" s="26"/>
      <c r="N62" s="26"/>
      <c r="O62" s="26"/>
      <c r="P62" s="26"/>
      <c r="Q62" s="26"/>
      <c r="R62" s="26"/>
      <c r="S62" s="135"/>
      <c r="T62" s="26"/>
      <c r="U62" s="26"/>
      <c r="V62" s="26"/>
      <c r="W62" s="26"/>
      <c r="X62" s="135"/>
      <c r="Y62" s="26"/>
      <c r="Z62" s="26"/>
      <c r="AA62" s="26"/>
      <c r="AB62" s="26"/>
    </row>
  </sheetData>
  <customSheetViews>
    <customSheetView guid="{5DD711B4-4D49-40C2-8936-109F89833E80}" showGridLines="0">
      <selection activeCell="E24" sqref="E24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41">
    <mergeCell ref="Y10:Z10"/>
    <mergeCell ref="AC10:AD10"/>
    <mergeCell ref="AG10:AH10"/>
    <mergeCell ref="AK10:AL10"/>
    <mergeCell ref="E10:F10"/>
    <mergeCell ref="I10:J10"/>
    <mergeCell ref="M10:N10"/>
    <mergeCell ref="Q10:R10"/>
    <mergeCell ref="U10:V10"/>
    <mergeCell ref="K6:N6"/>
    <mergeCell ref="K7:N7"/>
    <mergeCell ref="G5:Z5"/>
    <mergeCell ref="AM5:AN10"/>
    <mergeCell ref="C6:C10"/>
    <mergeCell ref="D6:F9"/>
    <mergeCell ref="G6:J7"/>
    <mergeCell ref="G8:G10"/>
    <mergeCell ref="H8:J9"/>
    <mergeCell ref="AA6:AD7"/>
    <mergeCell ref="K8:K10"/>
    <mergeCell ref="L8:N9"/>
    <mergeCell ref="O6:R7"/>
    <mergeCell ref="O8:O10"/>
    <mergeCell ref="P8:R9"/>
    <mergeCell ref="X8:Z9"/>
    <mergeCell ref="A5:B10"/>
    <mergeCell ref="C5:F5"/>
    <mergeCell ref="AA5:AL5"/>
    <mergeCell ref="AI6:AL7"/>
    <mergeCell ref="AI8:AI10"/>
    <mergeCell ref="AJ8:AL9"/>
    <mergeCell ref="AA8:AA10"/>
    <mergeCell ref="AB8:AD9"/>
    <mergeCell ref="AE6:AH7"/>
    <mergeCell ref="AE8:AE10"/>
    <mergeCell ref="AF8:AH9"/>
    <mergeCell ref="S6:V7"/>
    <mergeCell ref="S8:S10"/>
    <mergeCell ref="T8:V9"/>
    <mergeCell ref="W6:Z7"/>
    <mergeCell ref="W8:W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  <colBreaks count="1" manualBreakCount="1">
    <brk id="26" max="61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AN62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4" width="9.140625" style="26" customWidth="1"/>
    <col min="5" max="5" width="6" style="26" customWidth="1"/>
    <col min="6" max="6" width="2.7109375" style="26" customWidth="1"/>
    <col min="7" max="8" width="9.140625" style="26" customWidth="1"/>
    <col min="9" max="9" width="6" style="26" customWidth="1"/>
    <col min="10" max="10" width="2.7109375" style="26" customWidth="1"/>
    <col min="11" max="12" width="9.140625" style="26" customWidth="1"/>
    <col min="13" max="13" width="6" style="26" customWidth="1"/>
    <col min="14" max="14" width="2.7109375" style="26" customWidth="1"/>
    <col min="15" max="16" width="9.140625" style="26" customWidth="1"/>
    <col min="17" max="17" width="6" style="26" customWidth="1"/>
    <col min="18" max="18" width="2.7109375" style="26" customWidth="1"/>
    <col min="19" max="20" width="9.140625" style="26" customWidth="1"/>
    <col min="21" max="21" width="6" style="26" customWidth="1"/>
    <col min="22" max="22" width="2.7109375" style="26" customWidth="1"/>
    <col min="23" max="24" width="9.140625" style="26" customWidth="1"/>
    <col min="25" max="25" width="6" style="26" customWidth="1"/>
    <col min="26" max="26" width="2.7109375" style="26" customWidth="1"/>
    <col min="27" max="28" width="9.140625" style="26" customWidth="1"/>
    <col min="29" max="29" width="6" style="26" customWidth="1"/>
    <col min="30" max="30" width="2.7109375" style="26" customWidth="1"/>
    <col min="31" max="32" width="9.140625" style="26" customWidth="1"/>
    <col min="33" max="33" width="6" style="26" customWidth="1"/>
    <col min="34" max="34" width="2.7109375" style="26" customWidth="1"/>
    <col min="35" max="36" width="9.140625" style="26" customWidth="1"/>
    <col min="37" max="37" width="6" style="26" customWidth="1"/>
    <col min="38" max="38" width="2.7109375" style="26" customWidth="1"/>
    <col min="39" max="39" width="5.140625" style="26" customWidth="1"/>
    <col min="40" max="40" width="9.140625" style="26" customWidth="1"/>
    <col min="41" max="16384" width="11.42578125" style="26"/>
  </cols>
  <sheetData>
    <row r="1" spans="1:40" s="22" customFormat="1" ht="12" customHeight="1">
      <c r="A1" s="20" t="s">
        <v>2</v>
      </c>
      <c r="B1" s="21"/>
      <c r="AM1" s="23"/>
      <c r="AN1" s="19"/>
    </row>
    <row r="2" spans="1:40" s="22" customFormat="1" ht="12" customHeight="1">
      <c r="A2" s="20"/>
      <c r="B2" s="21"/>
      <c r="AM2" s="23"/>
      <c r="AN2" s="19"/>
    </row>
    <row r="3" spans="1:40" s="22" customFormat="1" ht="12" customHeight="1">
      <c r="A3" s="21" t="s">
        <v>242</v>
      </c>
      <c r="B3" s="21"/>
      <c r="AB3" s="77"/>
      <c r="AM3" s="23"/>
      <c r="AN3" s="19"/>
    </row>
    <row r="4" spans="1:40" ht="12" customHeight="1">
      <c r="A4" s="24" t="s">
        <v>85</v>
      </c>
      <c r="AM4" s="27"/>
      <c r="AN4" s="27"/>
    </row>
    <row r="5" spans="1:40" s="28" customFormat="1" ht="12" customHeight="1">
      <c r="A5" s="309" t="s">
        <v>46</v>
      </c>
      <c r="B5" s="329"/>
      <c r="C5" s="332" t="s">
        <v>146</v>
      </c>
      <c r="D5" s="333"/>
      <c r="E5" s="333"/>
      <c r="F5" s="333"/>
      <c r="G5" s="332" t="s">
        <v>228</v>
      </c>
      <c r="H5" s="333"/>
      <c r="I5" s="333"/>
      <c r="J5" s="333"/>
      <c r="K5" s="333"/>
      <c r="L5" s="333"/>
      <c r="M5" s="333"/>
      <c r="N5" s="333"/>
      <c r="O5" s="333"/>
      <c r="P5" s="333"/>
      <c r="Q5" s="333"/>
      <c r="R5" s="333"/>
      <c r="S5" s="333"/>
      <c r="T5" s="333"/>
      <c r="U5" s="333"/>
      <c r="V5" s="333"/>
      <c r="W5" s="333"/>
      <c r="X5" s="333"/>
      <c r="Y5" s="333"/>
      <c r="Z5" s="333"/>
      <c r="AA5" s="332" t="s">
        <v>234</v>
      </c>
      <c r="AB5" s="333"/>
      <c r="AC5" s="333"/>
      <c r="AD5" s="333"/>
      <c r="AE5" s="333"/>
      <c r="AF5" s="333"/>
      <c r="AG5" s="333"/>
      <c r="AH5" s="333"/>
      <c r="AI5" s="333"/>
      <c r="AJ5" s="333"/>
      <c r="AK5" s="333"/>
      <c r="AL5" s="333"/>
      <c r="AM5" s="308" t="s">
        <v>46</v>
      </c>
      <c r="AN5" s="309"/>
    </row>
    <row r="6" spans="1:40" s="28" customFormat="1" ht="12" customHeight="1">
      <c r="A6" s="311"/>
      <c r="B6" s="330"/>
      <c r="C6" s="314" t="s">
        <v>104</v>
      </c>
      <c r="D6" s="317" t="s">
        <v>75</v>
      </c>
      <c r="E6" s="318"/>
      <c r="F6" s="318"/>
      <c r="G6" s="317" t="s">
        <v>240</v>
      </c>
      <c r="H6" s="405"/>
      <c r="I6" s="405"/>
      <c r="J6" s="405"/>
      <c r="K6" s="368" t="s">
        <v>229</v>
      </c>
      <c r="L6" s="405"/>
      <c r="M6" s="405"/>
      <c r="N6" s="405"/>
      <c r="O6" s="368" t="s">
        <v>145</v>
      </c>
      <c r="P6" s="405"/>
      <c r="Q6" s="405"/>
      <c r="R6" s="405"/>
      <c r="S6" s="368" t="s">
        <v>144</v>
      </c>
      <c r="T6" s="405"/>
      <c r="U6" s="405"/>
      <c r="V6" s="405"/>
      <c r="W6" s="368" t="s">
        <v>143</v>
      </c>
      <c r="X6" s="405"/>
      <c r="Y6" s="405"/>
      <c r="Z6" s="405"/>
      <c r="AA6" s="317" t="s">
        <v>231</v>
      </c>
      <c r="AB6" s="318"/>
      <c r="AC6" s="318"/>
      <c r="AD6" s="318"/>
      <c r="AE6" s="317" t="s">
        <v>232</v>
      </c>
      <c r="AF6" s="318"/>
      <c r="AG6" s="318"/>
      <c r="AH6" s="318"/>
      <c r="AI6" s="317" t="s">
        <v>233</v>
      </c>
      <c r="AJ6" s="318"/>
      <c r="AK6" s="318"/>
      <c r="AL6" s="318"/>
      <c r="AM6" s="310"/>
      <c r="AN6" s="311"/>
    </row>
    <row r="7" spans="1:40" s="28" customFormat="1" ht="12" customHeight="1">
      <c r="A7" s="311"/>
      <c r="B7" s="330"/>
      <c r="C7" s="315"/>
      <c r="D7" s="319"/>
      <c r="E7" s="320"/>
      <c r="F7" s="320"/>
      <c r="G7" s="321"/>
      <c r="H7" s="322"/>
      <c r="I7" s="322"/>
      <c r="J7" s="322"/>
      <c r="K7" s="334" t="s">
        <v>230</v>
      </c>
      <c r="L7" s="335"/>
      <c r="M7" s="335"/>
      <c r="N7" s="335"/>
      <c r="O7" s="321"/>
      <c r="P7" s="322"/>
      <c r="Q7" s="322"/>
      <c r="R7" s="322"/>
      <c r="S7" s="321"/>
      <c r="T7" s="322"/>
      <c r="U7" s="322"/>
      <c r="V7" s="322"/>
      <c r="W7" s="321"/>
      <c r="X7" s="322"/>
      <c r="Y7" s="322"/>
      <c r="Z7" s="322"/>
      <c r="AA7" s="327"/>
      <c r="AB7" s="328"/>
      <c r="AC7" s="328"/>
      <c r="AD7" s="328"/>
      <c r="AE7" s="327"/>
      <c r="AF7" s="328"/>
      <c r="AG7" s="328"/>
      <c r="AH7" s="328"/>
      <c r="AI7" s="327"/>
      <c r="AJ7" s="328"/>
      <c r="AK7" s="328"/>
      <c r="AL7" s="328"/>
      <c r="AM7" s="310"/>
      <c r="AN7" s="311"/>
    </row>
    <row r="8" spans="1:40" s="28" customFormat="1" ht="12" customHeight="1">
      <c r="A8" s="311"/>
      <c r="B8" s="330"/>
      <c r="C8" s="315"/>
      <c r="D8" s="319"/>
      <c r="E8" s="320"/>
      <c r="F8" s="320"/>
      <c r="G8" s="314" t="s">
        <v>104</v>
      </c>
      <c r="H8" s="317" t="s">
        <v>122</v>
      </c>
      <c r="I8" s="318"/>
      <c r="J8" s="318"/>
      <c r="K8" s="314" t="s">
        <v>104</v>
      </c>
      <c r="L8" s="317" t="s">
        <v>122</v>
      </c>
      <c r="M8" s="318"/>
      <c r="N8" s="318"/>
      <c r="O8" s="314" t="s">
        <v>104</v>
      </c>
      <c r="P8" s="317" t="s">
        <v>122</v>
      </c>
      <c r="Q8" s="318"/>
      <c r="R8" s="318"/>
      <c r="S8" s="314" t="s">
        <v>104</v>
      </c>
      <c r="T8" s="317" t="s">
        <v>122</v>
      </c>
      <c r="U8" s="318"/>
      <c r="V8" s="318"/>
      <c r="W8" s="314" t="s">
        <v>104</v>
      </c>
      <c r="X8" s="317" t="s">
        <v>122</v>
      </c>
      <c r="Y8" s="318"/>
      <c r="Z8" s="318"/>
      <c r="AA8" s="314" t="s">
        <v>104</v>
      </c>
      <c r="AB8" s="317" t="s">
        <v>122</v>
      </c>
      <c r="AC8" s="318"/>
      <c r="AD8" s="318"/>
      <c r="AE8" s="314" t="s">
        <v>104</v>
      </c>
      <c r="AF8" s="317" t="s">
        <v>122</v>
      </c>
      <c r="AG8" s="318"/>
      <c r="AH8" s="318"/>
      <c r="AI8" s="314" t="s">
        <v>104</v>
      </c>
      <c r="AJ8" s="317" t="s">
        <v>122</v>
      </c>
      <c r="AK8" s="318"/>
      <c r="AL8" s="318"/>
      <c r="AM8" s="310"/>
      <c r="AN8" s="311"/>
    </row>
    <row r="9" spans="1:40" s="28" customFormat="1" ht="12" customHeight="1">
      <c r="A9" s="311"/>
      <c r="B9" s="330"/>
      <c r="C9" s="315"/>
      <c r="D9" s="321"/>
      <c r="E9" s="322"/>
      <c r="F9" s="322"/>
      <c r="G9" s="315"/>
      <c r="H9" s="327"/>
      <c r="I9" s="328"/>
      <c r="J9" s="328"/>
      <c r="K9" s="315"/>
      <c r="L9" s="327"/>
      <c r="M9" s="328"/>
      <c r="N9" s="328"/>
      <c r="O9" s="315"/>
      <c r="P9" s="327"/>
      <c r="Q9" s="328"/>
      <c r="R9" s="328"/>
      <c r="S9" s="315"/>
      <c r="T9" s="327"/>
      <c r="U9" s="328"/>
      <c r="V9" s="328"/>
      <c r="W9" s="315"/>
      <c r="X9" s="327"/>
      <c r="Y9" s="328"/>
      <c r="Z9" s="328"/>
      <c r="AA9" s="315"/>
      <c r="AB9" s="327"/>
      <c r="AC9" s="328"/>
      <c r="AD9" s="328"/>
      <c r="AE9" s="315"/>
      <c r="AF9" s="327"/>
      <c r="AG9" s="328"/>
      <c r="AH9" s="328"/>
      <c r="AI9" s="315"/>
      <c r="AJ9" s="327"/>
      <c r="AK9" s="328"/>
      <c r="AL9" s="328"/>
      <c r="AM9" s="310"/>
      <c r="AN9" s="311"/>
    </row>
    <row r="10" spans="1:40" s="28" customFormat="1" ht="12" customHeight="1">
      <c r="A10" s="313"/>
      <c r="B10" s="331"/>
      <c r="C10" s="316"/>
      <c r="D10" s="29" t="s">
        <v>83</v>
      </c>
      <c r="E10" s="336" t="s">
        <v>241</v>
      </c>
      <c r="F10" s="338"/>
      <c r="G10" s="316"/>
      <c r="H10" s="29" t="s">
        <v>83</v>
      </c>
      <c r="I10" s="336" t="s">
        <v>241</v>
      </c>
      <c r="J10" s="338"/>
      <c r="K10" s="316"/>
      <c r="L10" s="29" t="s">
        <v>83</v>
      </c>
      <c r="M10" s="336" t="s">
        <v>241</v>
      </c>
      <c r="N10" s="337"/>
      <c r="O10" s="316"/>
      <c r="P10" s="29" t="s">
        <v>83</v>
      </c>
      <c r="Q10" s="336" t="s">
        <v>241</v>
      </c>
      <c r="R10" s="338"/>
      <c r="S10" s="316"/>
      <c r="T10" s="29" t="s">
        <v>83</v>
      </c>
      <c r="U10" s="336" t="s">
        <v>241</v>
      </c>
      <c r="V10" s="338"/>
      <c r="W10" s="316"/>
      <c r="X10" s="29" t="s">
        <v>83</v>
      </c>
      <c r="Y10" s="336" t="s">
        <v>241</v>
      </c>
      <c r="Z10" s="337"/>
      <c r="AA10" s="316"/>
      <c r="AB10" s="29" t="s">
        <v>83</v>
      </c>
      <c r="AC10" s="336" t="s">
        <v>241</v>
      </c>
      <c r="AD10" s="338"/>
      <c r="AE10" s="316"/>
      <c r="AF10" s="29" t="s">
        <v>83</v>
      </c>
      <c r="AG10" s="336" t="s">
        <v>241</v>
      </c>
      <c r="AH10" s="338"/>
      <c r="AI10" s="316"/>
      <c r="AJ10" s="29" t="s">
        <v>83</v>
      </c>
      <c r="AK10" s="336" t="s">
        <v>241</v>
      </c>
      <c r="AL10" s="337"/>
      <c r="AM10" s="312"/>
      <c r="AN10" s="313"/>
    </row>
    <row r="11" spans="1:40" ht="12" customHeight="1">
      <c r="A11" s="30"/>
      <c r="B11" s="31"/>
      <c r="C11" s="32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4"/>
      <c r="AB11" s="34"/>
      <c r="AC11" s="33"/>
      <c r="AD11" s="33"/>
      <c r="AE11" s="34"/>
      <c r="AF11" s="34"/>
      <c r="AG11" s="33"/>
      <c r="AH11" s="33"/>
      <c r="AI11" s="34"/>
      <c r="AJ11" s="34"/>
      <c r="AK11" s="33"/>
      <c r="AL11" s="33"/>
      <c r="AM11" s="35"/>
      <c r="AN11" s="30"/>
    </row>
    <row r="12" spans="1:40" s="42" customFormat="1" ht="12" customHeight="1">
      <c r="A12" s="36">
        <v>2015</v>
      </c>
      <c r="B12" s="37"/>
      <c r="C12" s="152">
        <v>22115.062000000002</v>
      </c>
      <c r="D12" s="39">
        <v>7.3</v>
      </c>
      <c r="E12" s="171">
        <v>6</v>
      </c>
      <c r="F12" s="173" t="s">
        <v>374</v>
      </c>
      <c r="G12" s="152">
        <v>14440.402</v>
      </c>
      <c r="H12" s="39">
        <v>5.7</v>
      </c>
      <c r="I12" s="171">
        <v>4.5999999999999996</v>
      </c>
      <c r="J12" s="173" t="s">
        <v>374</v>
      </c>
      <c r="K12" s="152">
        <v>4055.2080000000001</v>
      </c>
      <c r="L12" s="39">
        <v>7.1</v>
      </c>
      <c r="M12" s="171">
        <v>7.1</v>
      </c>
      <c r="N12" s="173" t="s">
        <v>374</v>
      </c>
      <c r="O12" s="152">
        <v>696.86599999999999</v>
      </c>
      <c r="P12" s="39">
        <v>17.899999999999999</v>
      </c>
      <c r="Q12" s="171">
        <v>12.5</v>
      </c>
      <c r="R12" s="173" t="s">
        <v>374</v>
      </c>
      <c r="S12" s="152">
        <v>975.42399999999998</v>
      </c>
      <c r="T12" s="39">
        <v>26.5</v>
      </c>
      <c r="U12" s="171">
        <v>17.399999999999999</v>
      </c>
      <c r="V12" s="173" t="s">
        <v>374</v>
      </c>
      <c r="W12" s="152">
        <v>1248.4760000000001</v>
      </c>
      <c r="X12" s="39">
        <v>32.9</v>
      </c>
      <c r="Y12" s="171">
        <v>29.4</v>
      </c>
      <c r="Z12" s="173" t="s">
        <v>374</v>
      </c>
      <c r="AA12" s="92">
        <v>1804</v>
      </c>
      <c r="AB12" s="56">
        <v>-3.2</v>
      </c>
      <c r="AC12" s="171">
        <v>-4.8</v>
      </c>
      <c r="AD12" s="172" t="s">
        <v>373</v>
      </c>
      <c r="AE12" s="92">
        <v>3136</v>
      </c>
      <c r="AF12" s="56">
        <v>17.2</v>
      </c>
      <c r="AG12" s="171">
        <v>14</v>
      </c>
      <c r="AH12" s="173" t="s">
        <v>374</v>
      </c>
      <c r="AI12" s="92">
        <v>5089</v>
      </c>
      <c r="AJ12" s="56">
        <v>19.2</v>
      </c>
      <c r="AK12" s="171">
        <v>14.6</v>
      </c>
      <c r="AL12" s="173" t="s">
        <v>374</v>
      </c>
      <c r="AM12" s="40">
        <v>2015</v>
      </c>
      <c r="AN12" s="41"/>
    </row>
    <row r="13" spans="1:40" s="42" customFormat="1" ht="12" customHeight="1">
      <c r="A13" s="36">
        <v>2016</v>
      </c>
      <c r="B13" s="37"/>
      <c r="C13" s="152">
        <v>21938.616999999998</v>
      </c>
      <c r="D13" s="39">
        <v>-0.8</v>
      </c>
      <c r="E13" s="171">
        <v>0.3</v>
      </c>
      <c r="F13" s="175" t="s">
        <v>374</v>
      </c>
      <c r="G13" s="152">
        <v>14962.623</v>
      </c>
      <c r="H13" s="39">
        <v>3.6</v>
      </c>
      <c r="I13" s="171">
        <v>3.3</v>
      </c>
      <c r="J13" s="173" t="s">
        <v>374</v>
      </c>
      <c r="K13" s="152">
        <v>4341.2610000000004</v>
      </c>
      <c r="L13" s="39">
        <v>7.1</v>
      </c>
      <c r="M13" s="171">
        <v>8.1</v>
      </c>
      <c r="N13" s="173" t="s">
        <v>374</v>
      </c>
      <c r="O13" s="152">
        <v>616.39</v>
      </c>
      <c r="P13" s="39">
        <v>-11.5</v>
      </c>
      <c r="Q13" s="171">
        <v>-7.5</v>
      </c>
      <c r="R13" s="172" t="s">
        <v>373</v>
      </c>
      <c r="S13" s="152">
        <v>1058.8050000000001</v>
      </c>
      <c r="T13" s="39">
        <v>8.5</v>
      </c>
      <c r="U13" s="171">
        <v>13.2</v>
      </c>
      <c r="V13" s="173" t="s">
        <v>374</v>
      </c>
      <c r="W13" s="152">
        <v>1448.0630000000001</v>
      </c>
      <c r="X13" s="39">
        <v>16</v>
      </c>
      <c r="Y13" s="171">
        <v>17.399999999999999</v>
      </c>
      <c r="Z13" s="173" t="s">
        <v>374</v>
      </c>
      <c r="AA13" s="92">
        <v>1899</v>
      </c>
      <c r="AB13" s="56">
        <v>5.2</v>
      </c>
      <c r="AC13" s="171">
        <v>6.3</v>
      </c>
      <c r="AD13" s="173" t="s">
        <v>374</v>
      </c>
      <c r="AE13" s="92">
        <v>3375</v>
      </c>
      <c r="AF13" s="56">
        <v>7.6</v>
      </c>
      <c r="AG13" s="171">
        <v>9.8000000000000007</v>
      </c>
      <c r="AH13" s="173" t="s">
        <v>374</v>
      </c>
      <c r="AI13" s="92">
        <v>5435</v>
      </c>
      <c r="AJ13" s="56">
        <v>6.8</v>
      </c>
      <c r="AK13" s="171">
        <v>8.5</v>
      </c>
      <c r="AL13" s="173" t="s">
        <v>374</v>
      </c>
      <c r="AM13" s="40">
        <v>2016</v>
      </c>
      <c r="AN13" s="41"/>
    </row>
    <row r="14" spans="1:40" s="42" customFormat="1" ht="12" customHeight="1">
      <c r="A14" s="36">
        <v>2017</v>
      </c>
      <c r="B14" s="37"/>
      <c r="C14" s="152">
        <v>24037.977999999999</v>
      </c>
      <c r="D14" s="39">
        <v>9.6</v>
      </c>
      <c r="E14" s="171">
        <v>8.1</v>
      </c>
      <c r="F14" s="173" t="s">
        <v>374</v>
      </c>
      <c r="G14" s="152">
        <v>16026.742</v>
      </c>
      <c r="H14" s="39">
        <v>7.1</v>
      </c>
      <c r="I14" s="171">
        <v>7.2</v>
      </c>
      <c r="J14" s="173" t="s">
        <v>374</v>
      </c>
      <c r="K14" s="152">
        <v>4592.1120000000001</v>
      </c>
      <c r="L14" s="39">
        <v>5.8</v>
      </c>
      <c r="M14" s="171">
        <v>5</v>
      </c>
      <c r="N14" s="173" t="s">
        <v>376</v>
      </c>
      <c r="O14" s="152">
        <v>622.24099999999999</v>
      </c>
      <c r="P14" s="39">
        <v>0.9</v>
      </c>
      <c r="Q14" s="171">
        <v>0.2</v>
      </c>
      <c r="R14" s="175" t="s">
        <v>374</v>
      </c>
      <c r="S14" s="152">
        <v>1535.732</v>
      </c>
      <c r="T14" s="39">
        <v>45</v>
      </c>
      <c r="U14" s="171">
        <v>34.799999999999997</v>
      </c>
      <c r="V14" s="173" t="s">
        <v>374</v>
      </c>
      <c r="W14" s="152">
        <v>1524.777</v>
      </c>
      <c r="X14" s="39">
        <v>5.3</v>
      </c>
      <c r="Y14" s="171">
        <v>2.5</v>
      </c>
      <c r="Z14" s="173" t="s">
        <v>376</v>
      </c>
      <c r="AA14" s="92">
        <v>2251</v>
      </c>
      <c r="AB14" s="56">
        <v>18.7</v>
      </c>
      <c r="AC14" s="171">
        <v>15.5</v>
      </c>
      <c r="AD14" s="173" t="s">
        <v>376</v>
      </c>
      <c r="AE14" s="92">
        <v>4027</v>
      </c>
      <c r="AF14" s="56">
        <v>19.3</v>
      </c>
      <c r="AG14" s="171">
        <v>17.8</v>
      </c>
      <c r="AH14" s="173" t="s">
        <v>374</v>
      </c>
      <c r="AI14" s="92">
        <v>5608</v>
      </c>
      <c r="AJ14" s="56">
        <v>3.2</v>
      </c>
      <c r="AK14" s="171">
        <v>1.4</v>
      </c>
      <c r="AL14" s="173" t="s">
        <v>376</v>
      </c>
      <c r="AM14" s="40">
        <v>2017</v>
      </c>
      <c r="AN14" s="41"/>
    </row>
    <row r="15" spans="1:40" s="42" customFormat="1" ht="12" customHeight="1">
      <c r="A15" s="36">
        <v>2018</v>
      </c>
      <c r="B15" s="37"/>
      <c r="C15" s="152">
        <v>24741.628000000001</v>
      </c>
      <c r="D15" s="39">
        <v>2.9</v>
      </c>
      <c r="E15" s="171">
        <v>4</v>
      </c>
      <c r="F15" s="173" t="s">
        <v>374</v>
      </c>
      <c r="G15" s="152">
        <v>16710.514999999999</v>
      </c>
      <c r="H15" s="39">
        <v>4.3</v>
      </c>
      <c r="I15" s="171">
        <v>4.2</v>
      </c>
      <c r="J15" s="173" t="s">
        <v>374</v>
      </c>
      <c r="K15" s="152">
        <v>4631.2430000000004</v>
      </c>
      <c r="L15" s="39">
        <v>0.9</v>
      </c>
      <c r="M15" s="171">
        <v>0.4</v>
      </c>
      <c r="N15" s="175" t="s">
        <v>374</v>
      </c>
      <c r="O15" s="152">
        <v>929.36500000000001</v>
      </c>
      <c r="P15" s="39">
        <v>49.4</v>
      </c>
      <c r="Q15" s="171">
        <v>42.2</v>
      </c>
      <c r="R15" s="173" t="s">
        <v>374</v>
      </c>
      <c r="S15" s="152">
        <v>1592.2249999999999</v>
      </c>
      <c r="T15" s="39">
        <v>3.7</v>
      </c>
      <c r="U15" s="171">
        <v>14.1</v>
      </c>
      <c r="V15" s="173" t="s">
        <v>374</v>
      </c>
      <c r="W15" s="152">
        <v>1408.2460000000001</v>
      </c>
      <c r="X15" s="39">
        <v>-7.6</v>
      </c>
      <c r="Y15" s="171">
        <v>-5.6</v>
      </c>
      <c r="Z15" s="172" t="s">
        <v>375</v>
      </c>
      <c r="AA15" s="92">
        <v>2149</v>
      </c>
      <c r="AB15" s="56">
        <v>-4.5999999999999996</v>
      </c>
      <c r="AC15" s="171">
        <v>-2.2000000000000002</v>
      </c>
      <c r="AD15" s="172" t="s">
        <v>375</v>
      </c>
      <c r="AE15" s="92">
        <v>4175</v>
      </c>
      <c r="AF15" s="56">
        <v>3.7</v>
      </c>
      <c r="AG15" s="171">
        <v>2.9</v>
      </c>
      <c r="AH15" s="173" t="s">
        <v>374</v>
      </c>
      <c r="AI15" s="92">
        <v>5397</v>
      </c>
      <c r="AJ15" s="56">
        <v>-3.8</v>
      </c>
      <c r="AK15" s="171">
        <v>-3.5</v>
      </c>
      <c r="AL15" s="172" t="s">
        <v>375</v>
      </c>
      <c r="AM15" s="40">
        <v>2018</v>
      </c>
      <c r="AN15" s="41"/>
    </row>
    <row r="16" spans="1:40" s="42" customFormat="1" ht="12" customHeight="1">
      <c r="A16" s="36"/>
      <c r="B16" s="37"/>
      <c r="C16" s="92"/>
      <c r="D16" s="56"/>
      <c r="E16" s="171"/>
      <c r="F16" s="174"/>
      <c r="G16" s="92"/>
      <c r="H16" s="56"/>
      <c r="I16" s="171"/>
      <c r="J16" s="174"/>
      <c r="K16" s="92"/>
      <c r="L16" s="56"/>
      <c r="M16" s="171"/>
      <c r="N16" s="174"/>
      <c r="O16" s="92"/>
      <c r="P16" s="56"/>
      <c r="Q16" s="171"/>
      <c r="R16" s="174"/>
      <c r="S16" s="92"/>
      <c r="T16" s="56"/>
      <c r="U16" s="171"/>
      <c r="V16" s="174"/>
      <c r="W16" s="92"/>
      <c r="X16" s="56"/>
      <c r="Y16" s="171"/>
      <c r="Z16" s="174"/>
      <c r="AA16" s="92"/>
      <c r="AB16" s="56"/>
      <c r="AC16" s="171"/>
      <c r="AD16" s="174"/>
      <c r="AE16" s="92"/>
      <c r="AF16" s="56"/>
      <c r="AG16" s="171"/>
      <c r="AH16" s="174"/>
      <c r="AI16" s="92"/>
      <c r="AJ16" s="56"/>
      <c r="AK16" s="171"/>
      <c r="AL16" s="174"/>
      <c r="AM16" s="40"/>
      <c r="AN16" s="41"/>
    </row>
    <row r="17" spans="1:40" s="42" customFormat="1" ht="12" customHeight="1">
      <c r="A17" s="36">
        <v>2019</v>
      </c>
      <c r="B17" s="37"/>
      <c r="C17" s="152">
        <v>26783.196</v>
      </c>
      <c r="D17" s="39">
        <v>8.3000000000000007</v>
      </c>
      <c r="E17" s="171">
        <v>7.3</v>
      </c>
      <c r="F17" s="173" t="s">
        <v>374</v>
      </c>
      <c r="G17" s="152">
        <v>17134.812000000002</v>
      </c>
      <c r="H17" s="39">
        <v>2.5</v>
      </c>
      <c r="I17" s="171">
        <v>1.8</v>
      </c>
      <c r="J17" s="173" t="s">
        <v>376</v>
      </c>
      <c r="K17" s="152">
        <v>4934.1750000000002</v>
      </c>
      <c r="L17" s="39">
        <v>6.5</v>
      </c>
      <c r="M17" s="171">
        <v>4.0999999999999996</v>
      </c>
      <c r="N17" s="173" t="s">
        <v>374</v>
      </c>
      <c r="O17" s="152">
        <v>705.25599999999997</v>
      </c>
      <c r="P17" s="39">
        <v>-24.1</v>
      </c>
      <c r="Q17" s="171">
        <v>-20.399999999999999</v>
      </c>
      <c r="R17" s="172" t="s">
        <v>373</v>
      </c>
      <c r="S17" s="152">
        <v>3081.5590000000002</v>
      </c>
      <c r="T17" s="39">
        <v>93.5</v>
      </c>
      <c r="U17" s="171">
        <v>12.7</v>
      </c>
      <c r="V17" s="173" t="s">
        <v>374</v>
      </c>
      <c r="W17" s="152">
        <v>1532.1089999999999</v>
      </c>
      <c r="X17" s="39">
        <v>8.8000000000000007</v>
      </c>
      <c r="Y17" s="171">
        <v>7.9</v>
      </c>
      <c r="Z17" s="173" t="s">
        <v>374</v>
      </c>
      <c r="AA17" s="92">
        <v>2264</v>
      </c>
      <c r="AB17" s="56">
        <v>5.3</v>
      </c>
      <c r="AC17" s="171">
        <v>5.6</v>
      </c>
      <c r="AD17" s="173" t="s">
        <v>374</v>
      </c>
      <c r="AE17" s="92">
        <v>4423</v>
      </c>
      <c r="AF17" s="56">
        <v>5.9</v>
      </c>
      <c r="AG17" s="171">
        <v>6.7</v>
      </c>
      <c r="AH17" s="173" t="s">
        <v>374</v>
      </c>
      <c r="AI17" s="92">
        <v>5639</v>
      </c>
      <c r="AJ17" s="56">
        <v>4.5</v>
      </c>
      <c r="AK17" s="171">
        <v>5</v>
      </c>
      <c r="AL17" s="173" t="s">
        <v>376</v>
      </c>
      <c r="AM17" s="40">
        <v>2019</v>
      </c>
      <c r="AN17" s="41"/>
    </row>
    <row r="18" spans="1:40" s="49" customFormat="1" ht="12" customHeight="1">
      <c r="A18" s="43" t="s">
        <v>90</v>
      </c>
      <c r="B18" s="44"/>
      <c r="C18" s="153">
        <v>6667.1880000000001</v>
      </c>
      <c r="D18" s="45">
        <v>12.1</v>
      </c>
      <c r="E18" s="86">
        <v>8.6</v>
      </c>
      <c r="F18" s="173" t="s">
        <v>374</v>
      </c>
      <c r="G18" s="153">
        <v>4211.5389999999998</v>
      </c>
      <c r="H18" s="45">
        <v>3.7</v>
      </c>
      <c r="I18" s="86">
        <v>5.9</v>
      </c>
      <c r="J18" s="173" t="s">
        <v>374</v>
      </c>
      <c r="K18" s="153">
        <v>1209.241</v>
      </c>
      <c r="L18" s="45">
        <v>6.2</v>
      </c>
      <c r="M18" s="86">
        <v>6.3</v>
      </c>
      <c r="N18" s="173" t="s">
        <v>374</v>
      </c>
      <c r="O18" s="153">
        <v>228.19800000000001</v>
      </c>
      <c r="P18" s="45">
        <v>41.5</v>
      </c>
      <c r="Q18" s="86">
        <v>11.9</v>
      </c>
      <c r="R18" s="173" t="s">
        <v>376</v>
      </c>
      <c r="S18" s="153">
        <v>784.82500000000005</v>
      </c>
      <c r="T18" s="45">
        <v>149.19999999999999</v>
      </c>
      <c r="U18" s="86">
        <v>14</v>
      </c>
      <c r="V18" s="173" t="s">
        <v>374</v>
      </c>
      <c r="W18" s="153">
        <v>361.83800000000002</v>
      </c>
      <c r="X18" s="45">
        <v>2.5</v>
      </c>
      <c r="Y18" s="86">
        <v>5.3</v>
      </c>
      <c r="Z18" s="173" t="s">
        <v>374</v>
      </c>
      <c r="AA18" s="93">
        <v>570</v>
      </c>
      <c r="AB18" s="53">
        <v>12.2</v>
      </c>
      <c r="AC18" s="86">
        <v>8.6999999999999993</v>
      </c>
      <c r="AD18" s="173" t="s">
        <v>374</v>
      </c>
      <c r="AE18" s="93">
        <v>1050</v>
      </c>
      <c r="AF18" s="53">
        <v>0.8</v>
      </c>
      <c r="AG18" s="86">
        <v>7.1</v>
      </c>
      <c r="AH18" s="173" t="s">
        <v>374</v>
      </c>
      <c r="AI18" s="93">
        <v>1408</v>
      </c>
      <c r="AJ18" s="53">
        <v>4.5</v>
      </c>
      <c r="AK18" s="86">
        <v>7.7</v>
      </c>
      <c r="AL18" s="173" t="s">
        <v>374</v>
      </c>
      <c r="AM18" s="47" t="s">
        <v>90</v>
      </c>
      <c r="AN18" s="48"/>
    </row>
    <row r="19" spans="1:40" s="49" customFormat="1" ht="12" customHeight="1">
      <c r="A19" s="43" t="s">
        <v>91</v>
      </c>
      <c r="B19" s="44"/>
      <c r="C19" s="153">
        <v>6541.8490000000002</v>
      </c>
      <c r="D19" s="45">
        <v>5.9</v>
      </c>
      <c r="E19" s="86">
        <v>9.1</v>
      </c>
      <c r="F19" s="173" t="s">
        <v>374</v>
      </c>
      <c r="G19" s="153">
        <v>4422.2420000000002</v>
      </c>
      <c r="H19" s="45">
        <v>4.3</v>
      </c>
      <c r="I19" s="86">
        <v>3.4</v>
      </c>
      <c r="J19" s="173" t="s">
        <v>374</v>
      </c>
      <c r="K19" s="153">
        <v>1258.809</v>
      </c>
      <c r="L19" s="45">
        <v>0.7</v>
      </c>
      <c r="M19" s="86">
        <v>5.0999999999999996</v>
      </c>
      <c r="N19" s="173" t="s">
        <v>374</v>
      </c>
      <c r="O19" s="153">
        <v>179.559</v>
      </c>
      <c r="P19" s="45">
        <v>-23.5</v>
      </c>
      <c r="Q19" s="86">
        <v>-17</v>
      </c>
      <c r="R19" s="172" t="s">
        <v>373</v>
      </c>
      <c r="S19" s="153">
        <v>433.589</v>
      </c>
      <c r="T19" s="45">
        <v>7.2</v>
      </c>
      <c r="U19" s="86">
        <v>13.2</v>
      </c>
      <c r="V19" s="173" t="s">
        <v>374</v>
      </c>
      <c r="W19" s="153">
        <v>376.01100000000002</v>
      </c>
      <c r="X19" s="45">
        <v>11</v>
      </c>
      <c r="Y19" s="86">
        <v>9</v>
      </c>
      <c r="Z19" s="173" t="s">
        <v>374</v>
      </c>
      <c r="AA19" s="93">
        <v>560</v>
      </c>
      <c r="AB19" s="53">
        <v>8.5</v>
      </c>
      <c r="AC19" s="86">
        <v>8.5</v>
      </c>
      <c r="AD19" s="173" t="s">
        <v>374</v>
      </c>
      <c r="AE19" s="93">
        <v>1126</v>
      </c>
      <c r="AF19" s="53">
        <v>11.2</v>
      </c>
      <c r="AG19" s="86">
        <v>8.4</v>
      </c>
      <c r="AH19" s="173" t="s">
        <v>374</v>
      </c>
      <c r="AI19" s="93">
        <v>1481</v>
      </c>
      <c r="AJ19" s="53">
        <v>4.0999999999999996</v>
      </c>
      <c r="AK19" s="86">
        <v>7.9</v>
      </c>
      <c r="AL19" s="173" t="s">
        <v>374</v>
      </c>
      <c r="AM19" s="47" t="s">
        <v>91</v>
      </c>
      <c r="AN19" s="48"/>
    </row>
    <row r="20" spans="1:40" s="49" customFormat="1" ht="12" customHeight="1">
      <c r="A20" s="43" t="s">
        <v>92</v>
      </c>
      <c r="B20" s="44"/>
      <c r="C20" s="153">
        <v>6766.848</v>
      </c>
      <c r="D20" s="45">
        <v>8.4</v>
      </c>
      <c r="E20" s="86">
        <v>7.6</v>
      </c>
      <c r="F20" s="173" t="s">
        <v>374</v>
      </c>
      <c r="G20" s="153">
        <v>4342.9650000000001</v>
      </c>
      <c r="H20" s="45">
        <v>6</v>
      </c>
      <c r="I20" s="86">
        <v>0.6</v>
      </c>
      <c r="J20" s="173" t="s">
        <v>376</v>
      </c>
      <c r="K20" s="153">
        <v>1279.31</v>
      </c>
      <c r="L20" s="45">
        <v>31</v>
      </c>
      <c r="M20" s="86">
        <v>4</v>
      </c>
      <c r="N20" s="173" t="s">
        <v>374</v>
      </c>
      <c r="O20" s="153">
        <v>150.66</v>
      </c>
      <c r="P20" s="45">
        <v>-47.4</v>
      </c>
      <c r="Q20" s="86">
        <v>-33</v>
      </c>
      <c r="R20" s="172" t="s">
        <v>373</v>
      </c>
      <c r="S20" s="153">
        <v>778.81200000000001</v>
      </c>
      <c r="T20" s="45">
        <v>78.3</v>
      </c>
      <c r="U20" s="86">
        <v>13.7</v>
      </c>
      <c r="V20" s="173" t="s">
        <v>374</v>
      </c>
      <c r="W20" s="153">
        <v>413.28199999999998</v>
      </c>
      <c r="X20" s="45">
        <v>18.600000000000001</v>
      </c>
      <c r="Y20" s="86">
        <v>9.3000000000000007</v>
      </c>
      <c r="Z20" s="173" t="s">
        <v>374</v>
      </c>
      <c r="AA20" s="93">
        <v>557</v>
      </c>
      <c r="AB20" s="53">
        <v>4.7</v>
      </c>
      <c r="AC20" s="86">
        <v>5.3</v>
      </c>
      <c r="AD20" s="173" t="s">
        <v>374</v>
      </c>
      <c r="AE20" s="93">
        <v>1152</v>
      </c>
      <c r="AF20" s="53">
        <v>5.2</v>
      </c>
      <c r="AG20" s="86">
        <v>6.9</v>
      </c>
      <c r="AH20" s="173" t="s">
        <v>374</v>
      </c>
      <c r="AI20" s="93">
        <v>1409</v>
      </c>
      <c r="AJ20" s="53">
        <v>17.100000000000001</v>
      </c>
      <c r="AK20" s="86">
        <v>5.4</v>
      </c>
      <c r="AL20" s="173" t="s">
        <v>376</v>
      </c>
      <c r="AM20" s="47" t="s">
        <v>92</v>
      </c>
      <c r="AN20" s="48"/>
    </row>
    <row r="21" spans="1:40" s="49" customFormat="1" ht="12" customHeight="1">
      <c r="A21" s="43" t="s">
        <v>93</v>
      </c>
      <c r="B21" s="44"/>
      <c r="C21" s="153">
        <v>6807.3109999999997</v>
      </c>
      <c r="D21" s="45">
        <v>6.9</v>
      </c>
      <c r="E21" s="86">
        <v>3.9</v>
      </c>
      <c r="F21" s="173" t="s">
        <v>376</v>
      </c>
      <c r="G21" s="153">
        <v>4158.0659999999998</v>
      </c>
      <c r="H21" s="45">
        <v>-3.6</v>
      </c>
      <c r="I21" s="86">
        <v>-2.2000000000000002</v>
      </c>
      <c r="J21" s="172" t="s">
        <v>373</v>
      </c>
      <c r="K21" s="153">
        <v>1186.8150000000001</v>
      </c>
      <c r="L21" s="45">
        <v>-6.2</v>
      </c>
      <c r="M21" s="86">
        <v>1.1000000000000001</v>
      </c>
      <c r="N21" s="173" t="s">
        <v>376</v>
      </c>
      <c r="O21" s="153">
        <v>146.839</v>
      </c>
      <c r="P21" s="45">
        <v>-40.5</v>
      </c>
      <c r="Q21" s="86">
        <v>-36.799999999999997</v>
      </c>
      <c r="R21" s="172" t="s">
        <v>373</v>
      </c>
      <c r="S21" s="153">
        <v>1084.3330000000001</v>
      </c>
      <c r="T21" s="45">
        <v>148.6</v>
      </c>
      <c r="U21" s="86">
        <v>10.199999999999999</v>
      </c>
      <c r="V21" s="173" t="s">
        <v>374</v>
      </c>
      <c r="W21" s="153">
        <v>380.97800000000001</v>
      </c>
      <c r="X21" s="45">
        <v>3.5</v>
      </c>
      <c r="Y21" s="86">
        <v>8.1</v>
      </c>
      <c r="Z21" s="173" t="s">
        <v>374</v>
      </c>
      <c r="AA21" s="93">
        <v>577</v>
      </c>
      <c r="AB21" s="53">
        <v>-2.7</v>
      </c>
      <c r="AC21" s="86">
        <v>0.3</v>
      </c>
      <c r="AD21" s="175" t="s">
        <v>376</v>
      </c>
      <c r="AE21" s="93">
        <v>1095</v>
      </c>
      <c r="AF21" s="53">
        <v>6.8</v>
      </c>
      <c r="AG21" s="86">
        <v>4.5</v>
      </c>
      <c r="AH21" s="173" t="s">
        <v>376</v>
      </c>
      <c r="AI21" s="93">
        <v>1341</v>
      </c>
      <c r="AJ21" s="53">
        <v>-5.8</v>
      </c>
      <c r="AK21" s="86">
        <v>-0.7</v>
      </c>
      <c r="AL21" s="172" t="s">
        <v>373</v>
      </c>
      <c r="AM21" s="47" t="s">
        <v>93</v>
      </c>
      <c r="AN21" s="48"/>
    </row>
    <row r="22" spans="1:40" s="49" customFormat="1" ht="12" customHeight="1">
      <c r="A22" s="43"/>
      <c r="B22" s="50"/>
      <c r="C22" s="93"/>
      <c r="D22" s="53"/>
      <c r="E22" s="86"/>
      <c r="F22" s="174"/>
      <c r="G22" s="93"/>
      <c r="H22" s="53"/>
      <c r="I22" s="86"/>
      <c r="J22" s="174"/>
      <c r="K22" s="93"/>
      <c r="L22" s="53"/>
      <c r="M22" s="86"/>
      <c r="N22" s="174"/>
      <c r="O22" s="93"/>
      <c r="P22" s="53"/>
      <c r="Q22" s="86"/>
      <c r="R22" s="174"/>
      <c r="S22" s="93"/>
      <c r="T22" s="53"/>
      <c r="U22" s="86"/>
      <c r="V22" s="174"/>
      <c r="W22" s="93"/>
      <c r="X22" s="53"/>
      <c r="Y22" s="86"/>
      <c r="Z22" s="174"/>
      <c r="AA22" s="93"/>
      <c r="AB22" s="53"/>
      <c r="AC22" s="86"/>
      <c r="AD22" s="174"/>
      <c r="AE22" s="93"/>
      <c r="AF22" s="53"/>
      <c r="AG22" s="86"/>
      <c r="AH22" s="174"/>
      <c r="AI22" s="93"/>
      <c r="AJ22" s="53"/>
      <c r="AK22" s="86"/>
      <c r="AL22" s="174"/>
      <c r="AM22" s="51"/>
      <c r="AN22" s="48"/>
    </row>
    <row r="23" spans="1:40" s="49" customFormat="1" ht="12" customHeight="1">
      <c r="A23" s="43" t="s">
        <v>47</v>
      </c>
      <c r="B23" s="50"/>
      <c r="C23" s="153">
        <v>2359.4290000000001</v>
      </c>
      <c r="D23" s="45">
        <v>19.3</v>
      </c>
      <c r="E23" s="86">
        <v>8.1999999999999993</v>
      </c>
      <c r="F23" s="173" t="s">
        <v>374</v>
      </c>
      <c r="G23" s="153">
        <v>1267.6020000000001</v>
      </c>
      <c r="H23" s="45">
        <v>-3</v>
      </c>
      <c r="I23" s="86">
        <v>6.4</v>
      </c>
      <c r="J23" s="173" t="s">
        <v>374</v>
      </c>
      <c r="K23" s="153">
        <v>383.78800000000001</v>
      </c>
      <c r="L23" s="45">
        <v>1.9</v>
      </c>
      <c r="M23" s="86">
        <v>6</v>
      </c>
      <c r="N23" s="173" t="s">
        <v>374</v>
      </c>
      <c r="O23" s="153">
        <v>57.73</v>
      </c>
      <c r="P23" s="45">
        <v>42.5</v>
      </c>
      <c r="Q23" s="86">
        <v>24</v>
      </c>
      <c r="R23" s="173" t="s">
        <v>376</v>
      </c>
      <c r="S23" s="153">
        <v>501.12599999999998</v>
      </c>
      <c r="T23" s="45">
        <v>339.3</v>
      </c>
      <c r="U23" s="86">
        <v>14.5</v>
      </c>
      <c r="V23" s="173" t="s">
        <v>374</v>
      </c>
      <c r="W23" s="153">
        <v>140.21600000000001</v>
      </c>
      <c r="X23" s="45">
        <v>3.9</v>
      </c>
      <c r="Y23" s="86">
        <v>3.4</v>
      </c>
      <c r="Z23" s="173" t="s">
        <v>374</v>
      </c>
      <c r="AA23" s="93">
        <v>187</v>
      </c>
      <c r="AB23" s="53">
        <v>4.4000000000000004</v>
      </c>
      <c r="AC23" s="86">
        <v>8.1999999999999993</v>
      </c>
      <c r="AD23" s="173" t="s">
        <v>374</v>
      </c>
      <c r="AE23" s="93">
        <v>372</v>
      </c>
      <c r="AF23" s="53">
        <v>8.1</v>
      </c>
      <c r="AG23" s="86">
        <v>6.3</v>
      </c>
      <c r="AH23" s="173" t="s">
        <v>374</v>
      </c>
      <c r="AI23" s="93">
        <v>435</v>
      </c>
      <c r="AJ23" s="53">
        <v>-5.0999999999999996</v>
      </c>
      <c r="AK23" s="86">
        <v>6.5</v>
      </c>
      <c r="AL23" s="173" t="s">
        <v>374</v>
      </c>
      <c r="AM23" s="51" t="s">
        <v>48</v>
      </c>
      <c r="AN23" s="48"/>
    </row>
    <row r="24" spans="1:40" s="49" customFormat="1" ht="12" customHeight="1">
      <c r="A24" s="43" t="s">
        <v>49</v>
      </c>
      <c r="B24" s="50"/>
      <c r="C24" s="153">
        <v>2023.9359999999999</v>
      </c>
      <c r="D24" s="45">
        <v>9.1</v>
      </c>
      <c r="E24" s="86">
        <v>8.6999999999999993</v>
      </c>
      <c r="F24" s="173" t="s">
        <v>374</v>
      </c>
      <c r="G24" s="153">
        <v>1375.7860000000001</v>
      </c>
      <c r="H24" s="45">
        <v>7.2</v>
      </c>
      <c r="I24" s="86">
        <v>6</v>
      </c>
      <c r="J24" s="173" t="s">
        <v>374</v>
      </c>
      <c r="K24" s="153">
        <v>389.35199999999998</v>
      </c>
      <c r="L24" s="45">
        <v>8.4</v>
      </c>
      <c r="M24" s="86">
        <v>6.4</v>
      </c>
      <c r="N24" s="173" t="s">
        <v>374</v>
      </c>
      <c r="O24" s="153">
        <v>74.171999999999997</v>
      </c>
      <c r="P24" s="45">
        <v>29.7</v>
      </c>
      <c r="Q24" s="86">
        <v>12.1</v>
      </c>
      <c r="R24" s="173" t="s">
        <v>376</v>
      </c>
      <c r="S24" s="153">
        <v>136.143</v>
      </c>
      <c r="T24" s="45">
        <v>41.6</v>
      </c>
      <c r="U24" s="86">
        <v>13.9</v>
      </c>
      <c r="V24" s="173" t="s">
        <v>374</v>
      </c>
      <c r="W24" s="153">
        <v>109.33199999999999</v>
      </c>
      <c r="X24" s="45">
        <v>3.5</v>
      </c>
      <c r="Y24" s="86">
        <v>5.4</v>
      </c>
      <c r="Z24" s="173" t="s">
        <v>374</v>
      </c>
      <c r="AA24" s="93">
        <v>172</v>
      </c>
      <c r="AB24" s="53">
        <v>17.8</v>
      </c>
      <c r="AC24" s="86">
        <v>8.8000000000000007</v>
      </c>
      <c r="AD24" s="173" t="s">
        <v>374</v>
      </c>
      <c r="AE24" s="93">
        <v>326</v>
      </c>
      <c r="AF24" s="53">
        <v>10.1</v>
      </c>
      <c r="AG24" s="86">
        <v>7</v>
      </c>
      <c r="AH24" s="173" t="s">
        <v>374</v>
      </c>
      <c r="AI24" s="93">
        <v>479</v>
      </c>
      <c r="AJ24" s="53">
        <v>12</v>
      </c>
      <c r="AK24" s="86">
        <v>7.9</v>
      </c>
      <c r="AL24" s="173" t="s">
        <v>374</v>
      </c>
      <c r="AM24" s="51" t="s">
        <v>50</v>
      </c>
      <c r="AN24" s="48"/>
    </row>
    <row r="25" spans="1:40" s="49" customFormat="1" ht="12" customHeight="1">
      <c r="A25" s="43" t="s">
        <v>51</v>
      </c>
      <c r="B25" s="50"/>
      <c r="C25" s="153">
        <v>2283.8229999999999</v>
      </c>
      <c r="D25" s="45">
        <v>7.9</v>
      </c>
      <c r="E25" s="86">
        <v>9</v>
      </c>
      <c r="F25" s="173" t="s">
        <v>374</v>
      </c>
      <c r="G25" s="153">
        <v>1568.1510000000001</v>
      </c>
      <c r="H25" s="45">
        <v>6.7</v>
      </c>
      <c r="I25" s="86">
        <v>5.4</v>
      </c>
      <c r="J25" s="173" t="s">
        <v>374</v>
      </c>
      <c r="K25" s="153">
        <v>436.101</v>
      </c>
      <c r="L25" s="45">
        <v>8.1999999999999993</v>
      </c>
      <c r="M25" s="86">
        <v>6.4</v>
      </c>
      <c r="N25" s="173" t="s">
        <v>374</v>
      </c>
      <c r="O25" s="153">
        <v>96.296000000000006</v>
      </c>
      <c r="P25" s="45">
        <v>51.4</v>
      </c>
      <c r="Q25" s="86">
        <v>0.8</v>
      </c>
      <c r="R25" s="173" t="s">
        <v>376</v>
      </c>
      <c r="S25" s="153">
        <v>147.55600000000001</v>
      </c>
      <c r="T25" s="45">
        <v>40.9</v>
      </c>
      <c r="U25" s="86">
        <v>13.6</v>
      </c>
      <c r="V25" s="173" t="s">
        <v>374</v>
      </c>
      <c r="W25" s="153">
        <v>112.29</v>
      </c>
      <c r="X25" s="45">
        <v>-0.2</v>
      </c>
      <c r="Y25" s="86">
        <v>7.1</v>
      </c>
      <c r="Z25" s="173" t="s">
        <v>374</v>
      </c>
      <c r="AA25" s="93">
        <v>211</v>
      </c>
      <c r="AB25" s="53">
        <v>14.9</v>
      </c>
      <c r="AC25" s="86">
        <v>9.1</v>
      </c>
      <c r="AD25" s="173" t="s">
        <v>374</v>
      </c>
      <c r="AE25" s="93">
        <v>352</v>
      </c>
      <c r="AF25" s="53">
        <v>-12.3</v>
      </c>
      <c r="AG25" s="86">
        <v>7.9</v>
      </c>
      <c r="AH25" s="173" t="s">
        <v>374</v>
      </c>
      <c r="AI25" s="93">
        <v>494</v>
      </c>
      <c r="AJ25" s="53">
        <v>7.2</v>
      </c>
      <c r="AK25" s="86">
        <v>8.6</v>
      </c>
      <c r="AL25" s="173" t="s">
        <v>374</v>
      </c>
      <c r="AM25" s="51" t="s">
        <v>52</v>
      </c>
      <c r="AN25" s="48"/>
    </row>
    <row r="26" spans="1:40" s="49" customFormat="1" ht="12" customHeight="1">
      <c r="A26" s="43" t="s">
        <v>53</v>
      </c>
      <c r="B26" s="50"/>
      <c r="C26" s="153">
        <v>2183.527</v>
      </c>
      <c r="D26" s="45">
        <v>10.5</v>
      </c>
      <c r="E26" s="86">
        <v>9.1999999999999993</v>
      </c>
      <c r="F26" s="173" t="s">
        <v>374</v>
      </c>
      <c r="G26" s="153">
        <v>1463.682</v>
      </c>
      <c r="H26" s="45">
        <v>10.8</v>
      </c>
      <c r="I26" s="86">
        <v>4.4000000000000004</v>
      </c>
      <c r="J26" s="173" t="s">
        <v>374</v>
      </c>
      <c r="K26" s="153">
        <v>425.06200000000001</v>
      </c>
      <c r="L26" s="45">
        <v>12.7</v>
      </c>
      <c r="M26" s="86">
        <v>5.6</v>
      </c>
      <c r="N26" s="173" t="s">
        <v>374</v>
      </c>
      <c r="O26" s="153">
        <v>63.948</v>
      </c>
      <c r="P26" s="45">
        <v>13.4</v>
      </c>
      <c r="Q26" s="86">
        <v>-8.9</v>
      </c>
      <c r="R26" s="172" t="s">
        <v>373</v>
      </c>
      <c r="S26" s="153">
        <v>166.82300000000001</v>
      </c>
      <c r="T26" s="45">
        <v>10.9</v>
      </c>
      <c r="U26" s="86">
        <v>13.4</v>
      </c>
      <c r="V26" s="173" t="s">
        <v>374</v>
      </c>
      <c r="W26" s="153">
        <v>116.371</v>
      </c>
      <c r="X26" s="45">
        <v>12.8</v>
      </c>
      <c r="Y26" s="86">
        <v>8.4</v>
      </c>
      <c r="Z26" s="173" t="s">
        <v>374</v>
      </c>
      <c r="AA26" s="93">
        <v>198</v>
      </c>
      <c r="AB26" s="53">
        <v>14.1</v>
      </c>
      <c r="AC26" s="86">
        <v>9</v>
      </c>
      <c r="AD26" s="173" t="s">
        <v>374</v>
      </c>
      <c r="AE26" s="93">
        <v>387</v>
      </c>
      <c r="AF26" s="53">
        <v>26.2</v>
      </c>
      <c r="AG26" s="86">
        <v>8.4</v>
      </c>
      <c r="AH26" s="173" t="s">
        <v>374</v>
      </c>
      <c r="AI26" s="93">
        <v>489</v>
      </c>
      <c r="AJ26" s="53">
        <v>22.4</v>
      </c>
      <c r="AK26" s="86">
        <v>8.3000000000000007</v>
      </c>
      <c r="AL26" s="173" t="s">
        <v>374</v>
      </c>
      <c r="AM26" s="51" t="s">
        <v>54</v>
      </c>
      <c r="AN26" s="48"/>
    </row>
    <row r="27" spans="1:40" s="49" customFormat="1" ht="12" customHeight="1">
      <c r="A27" s="43" t="s">
        <v>55</v>
      </c>
      <c r="B27" s="50"/>
      <c r="C27" s="153">
        <v>2068.9430000000002</v>
      </c>
      <c r="D27" s="45">
        <v>1.8</v>
      </c>
      <c r="E27" s="86">
        <v>9.1999999999999993</v>
      </c>
      <c r="F27" s="173" t="s">
        <v>374</v>
      </c>
      <c r="G27" s="153">
        <v>1296.961</v>
      </c>
      <c r="H27" s="45">
        <v>-6.9</v>
      </c>
      <c r="I27" s="86">
        <v>3.4</v>
      </c>
      <c r="J27" s="173" t="s">
        <v>374</v>
      </c>
      <c r="K27" s="153">
        <v>304.61</v>
      </c>
      <c r="L27" s="45">
        <v>-23</v>
      </c>
      <c r="M27" s="86">
        <v>5</v>
      </c>
      <c r="N27" s="173" t="s">
        <v>374</v>
      </c>
      <c r="O27" s="153">
        <v>56.877000000000002</v>
      </c>
      <c r="P27" s="45">
        <v>-30.5</v>
      </c>
      <c r="Q27" s="86">
        <v>-17.2</v>
      </c>
      <c r="R27" s="172" t="s">
        <v>373</v>
      </c>
      <c r="S27" s="153">
        <v>152.92599999999999</v>
      </c>
      <c r="T27" s="45">
        <v>26.6</v>
      </c>
      <c r="U27" s="86">
        <v>13.1</v>
      </c>
      <c r="V27" s="173" t="s">
        <v>374</v>
      </c>
      <c r="W27" s="153">
        <v>128.42599999999999</v>
      </c>
      <c r="X27" s="45">
        <v>7.6</v>
      </c>
      <c r="Y27" s="86">
        <v>9.1</v>
      </c>
      <c r="Z27" s="173" t="s">
        <v>374</v>
      </c>
      <c r="AA27" s="93">
        <v>185</v>
      </c>
      <c r="AB27" s="53">
        <v>7.7</v>
      </c>
      <c r="AC27" s="86">
        <v>8.6</v>
      </c>
      <c r="AD27" s="173" t="s">
        <v>374</v>
      </c>
      <c r="AE27" s="93">
        <v>356</v>
      </c>
      <c r="AF27" s="53">
        <v>-1.8</v>
      </c>
      <c r="AG27" s="86">
        <v>8.5</v>
      </c>
      <c r="AH27" s="173" t="s">
        <v>374</v>
      </c>
      <c r="AI27" s="93">
        <v>386</v>
      </c>
      <c r="AJ27" s="53">
        <v>-21.4</v>
      </c>
      <c r="AK27" s="86">
        <v>8.1</v>
      </c>
      <c r="AL27" s="173" t="s">
        <v>374</v>
      </c>
      <c r="AM27" s="51" t="s">
        <v>56</v>
      </c>
      <c r="AN27" s="48"/>
    </row>
    <row r="28" spans="1:40" s="49" customFormat="1" ht="12" customHeight="1">
      <c r="A28" s="43" t="s">
        <v>57</v>
      </c>
      <c r="B28" s="50"/>
      <c r="C28" s="153">
        <v>2289.3789999999999</v>
      </c>
      <c r="D28" s="45">
        <v>5.5</v>
      </c>
      <c r="E28" s="86">
        <v>8.9</v>
      </c>
      <c r="F28" s="173" t="s">
        <v>374</v>
      </c>
      <c r="G28" s="153">
        <v>1661.5989999999999</v>
      </c>
      <c r="H28" s="45">
        <v>9</v>
      </c>
      <c r="I28" s="86">
        <v>2.4</v>
      </c>
      <c r="J28" s="173" t="s">
        <v>376</v>
      </c>
      <c r="K28" s="153">
        <v>529.13699999999994</v>
      </c>
      <c r="L28" s="45">
        <v>10.8</v>
      </c>
      <c r="M28" s="86">
        <v>4.5999999999999996</v>
      </c>
      <c r="N28" s="173" t="s">
        <v>374</v>
      </c>
      <c r="O28" s="153">
        <v>58.734000000000002</v>
      </c>
      <c r="P28" s="45">
        <v>-39.1</v>
      </c>
      <c r="Q28" s="86">
        <v>-24</v>
      </c>
      <c r="R28" s="172" t="s">
        <v>373</v>
      </c>
      <c r="S28" s="153">
        <v>113.84</v>
      </c>
      <c r="T28" s="45">
        <v>-14.5</v>
      </c>
      <c r="U28" s="86">
        <v>13.2</v>
      </c>
      <c r="V28" s="173" t="s">
        <v>374</v>
      </c>
      <c r="W28" s="153">
        <v>131.214</v>
      </c>
      <c r="X28" s="45">
        <v>12.9</v>
      </c>
      <c r="Y28" s="86">
        <v>9.4</v>
      </c>
      <c r="Z28" s="173" t="s">
        <v>374</v>
      </c>
      <c r="AA28" s="93">
        <v>177</v>
      </c>
      <c r="AB28" s="53">
        <v>3.3</v>
      </c>
      <c r="AC28" s="86">
        <v>8</v>
      </c>
      <c r="AD28" s="173" t="s">
        <v>374</v>
      </c>
      <c r="AE28" s="93">
        <v>383</v>
      </c>
      <c r="AF28" s="53">
        <v>11.4</v>
      </c>
      <c r="AG28" s="86">
        <v>8.1999999999999993</v>
      </c>
      <c r="AH28" s="173" t="s">
        <v>374</v>
      </c>
      <c r="AI28" s="93">
        <v>606</v>
      </c>
      <c r="AJ28" s="53">
        <v>13.9</v>
      </c>
      <c r="AK28" s="86">
        <v>7.4</v>
      </c>
      <c r="AL28" s="173" t="s">
        <v>376</v>
      </c>
      <c r="AM28" s="51" t="s">
        <v>58</v>
      </c>
      <c r="AN28" s="48"/>
    </row>
    <row r="29" spans="1:40" s="49" customFormat="1" ht="12" customHeight="1">
      <c r="A29" s="43" t="s">
        <v>59</v>
      </c>
      <c r="B29" s="50"/>
      <c r="C29" s="153">
        <v>2112.0889999999999</v>
      </c>
      <c r="D29" s="45">
        <v>8.3000000000000007</v>
      </c>
      <c r="E29" s="86">
        <v>8.3000000000000007</v>
      </c>
      <c r="F29" s="173" t="s">
        <v>374</v>
      </c>
      <c r="G29" s="153">
        <v>1385.63</v>
      </c>
      <c r="H29" s="45">
        <v>11.7</v>
      </c>
      <c r="I29" s="86">
        <v>1.5</v>
      </c>
      <c r="J29" s="173" t="s">
        <v>376</v>
      </c>
      <c r="K29" s="153">
        <v>364.10599999999999</v>
      </c>
      <c r="L29" s="45">
        <v>44.4</v>
      </c>
      <c r="M29" s="86">
        <v>4.5</v>
      </c>
      <c r="N29" s="173" t="s">
        <v>374</v>
      </c>
      <c r="O29" s="153">
        <v>46.44</v>
      </c>
      <c r="P29" s="45">
        <v>-47.1</v>
      </c>
      <c r="Q29" s="86">
        <v>-29.5</v>
      </c>
      <c r="R29" s="172" t="s">
        <v>373</v>
      </c>
      <c r="S29" s="153">
        <v>153.14599999999999</v>
      </c>
      <c r="T29" s="45">
        <v>10</v>
      </c>
      <c r="U29" s="86">
        <v>13.8</v>
      </c>
      <c r="V29" s="173" t="s">
        <v>374</v>
      </c>
      <c r="W29" s="153">
        <v>135.36699999999999</v>
      </c>
      <c r="X29" s="45">
        <v>13.7</v>
      </c>
      <c r="Y29" s="86">
        <v>9.4</v>
      </c>
      <c r="Z29" s="173" t="s">
        <v>374</v>
      </c>
      <c r="AA29" s="93">
        <v>204</v>
      </c>
      <c r="AB29" s="53">
        <v>9.9</v>
      </c>
      <c r="AC29" s="86">
        <v>6.7</v>
      </c>
      <c r="AD29" s="173" t="s">
        <v>374</v>
      </c>
      <c r="AE29" s="93">
        <v>380</v>
      </c>
      <c r="AF29" s="53">
        <v>12.7</v>
      </c>
      <c r="AG29" s="86">
        <v>7.7</v>
      </c>
      <c r="AH29" s="173" t="s">
        <v>374</v>
      </c>
      <c r="AI29" s="93">
        <v>392</v>
      </c>
      <c r="AJ29" s="53">
        <v>24.2</v>
      </c>
      <c r="AK29" s="86">
        <v>6.8</v>
      </c>
      <c r="AL29" s="173" t="s">
        <v>376</v>
      </c>
      <c r="AM29" s="51" t="s">
        <v>60</v>
      </c>
      <c r="AN29" s="48"/>
    </row>
    <row r="30" spans="1:40" s="49" customFormat="1" ht="12" customHeight="1">
      <c r="A30" s="43" t="s">
        <v>61</v>
      </c>
      <c r="B30" s="50"/>
      <c r="C30" s="153">
        <v>2088.8180000000002</v>
      </c>
      <c r="D30" s="45">
        <v>-2.9</v>
      </c>
      <c r="E30" s="86">
        <v>7.6</v>
      </c>
      <c r="F30" s="173" t="s">
        <v>374</v>
      </c>
      <c r="G30" s="153">
        <v>1392.075</v>
      </c>
      <c r="H30" s="45">
        <v>-4.2</v>
      </c>
      <c r="I30" s="86">
        <v>0.6</v>
      </c>
      <c r="J30" s="173" t="s">
        <v>376</v>
      </c>
      <c r="K30" s="153">
        <v>430.80599999999998</v>
      </c>
      <c r="L30" s="45">
        <v>22.8</v>
      </c>
      <c r="M30" s="86">
        <v>4.2</v>
      </c>
      <c r="N30" s="173" t="s">
        <v>376</v>
      </c>
      <c r="O30" s="153">
        <v>47.307000000000002</v>
      </c>
      <c r="P30" s="45">
        <v>-55.5</v>
      </c>
      <c r="Q30" s="86">
        <v>-33.5</v>
      </c>
      <c r="R30" s="172" t="s">
        <v>373</v>
      </c>
      <c r="S30" s="153">
        <v>170.23500000000001</v>
      </c>
      <c r="T30" s="45">
        <v>26.1</v>
      </c>
      <c r="U30" s="86">
        <v>14</v>
      </c>
      <c r="V30" s="173" t="s">
        <v>374</v>
      </c>
      <c r="W30" s="153">
        <v>132.37700000000001</v>
      </c>
      <c r="X30" s="45">
        <v>6.9</v>
      </c>
      <c r="Y30" s="86">
        <v>9.4</v>
      </c>
      <c r="Z30" s="173" t="s">
        <v>374</v>
      </c>
      <c r="AA30" s="93">
        <v>169</v>
      </c>
      <c r="AB30" s="53">
        <v>4.4000000000000004</v>
      </c>
      <c r="AC30" s="86">
        <v>5.3</v>
      </c>
      <c r="AD30" s="173" t="s">
        <v>376</v>
      </c>
      <c r="AE30" s="93">
        <v>357</v>
      </c>
      <c r="AF30" s="53">
        <v>-8.8000000000000007</v>
      </c>
      <c r="AG30" s="86">
        <v>7</v>
      </c>
      <c r="AH30" s="173" t="s">
        <v>376</v>
      </c>
      <c r="AI30" s="93">
        <v>493</v>
      </c>
      <c r="AJ30" s="53">
        <v>15.4</v>
      </c>
      <c r="AK30" s="86">
        <v>5.6</v>
      </c>
      <c r="AL30" s="173" t="s">
        <v>376</v>
      </c>
      <c r="AM30" s="51" t="s">
        <v>62</v>
      </c>
      <c r="AN30" s="48"/>
    </row>
    <row r="31" spans="1:40" s="49" customFormat="1" ht="12" customHeight="1">
      <c r="A31" s="43" t="s">
        <v>63</v>
      </c>
      <c r="B31" s="50"/>
      <c r="C31" s="153">
        <v>2565.9409999999998</v>
      </c>
      <c r="D31" s="45">
        <v>19.899999999999999</v>
      </c>
      <c r="E31" s="86">
        <v>6.9</v>
      </c>
      <c r="F31" s="173" t="s">
        <v>376</v>
      </c>
      <c r="G31" s="153">
        <v>1565.26</v>
      </c>
      <c r="H31" s="45">
        <v>11.5</v>
      </c>
      <c r="I31" s="86">
        <v>-0.4</v>
      </c>
      <c r="J31" s="175" t="s">
        <v>373</v>
      </c>
      <c r="K31" s="153">
        <v>484.39800000000002</v>
      </c>
      <c r="L31" s="45">
        <v>29.5</v>
      </c>
      <c r="M31" s="86">
        <v>3.3</v>
      </c>
      <c r="N31" s="173" t="s">
        <v>376</v>
      </c>
      <c r="O31" s="153">
        <v>56.912999999999997</v>
      </c>
      <c r="P31" s="45">
        <v>-38.5</v>
      </c>
      <c r="Q31" s="86">
        <v>-35.9</v>
      </c>
      <c r="R31" s="172" t="s">
        <v>373</v>
      </c>
      <c r="S31" s="153">
        <v>455.43099999999998</v>
      </c>
      <c r="T31" s="45">
        <v>180.4</v>
      </c>
      <c r="U31" s="86">
        <v>13.4</v>
      </c>
      <c r="V31" s="173" t="s">
        <v>374</v>
      </c>
      <c r="W31" s="153">
        <v>145.53800000000001</v>
      </c>
      <c r="X31" s="45">
        <v>37.799999999999997</v>
      </c>
      <c r="Y31" s="86">
        <v>8.9</v>
      </c>
      <c r="Z31" s="173" t="s">
        <v>374</v>
      </c>
      <c r="AA31" s="93">
        <v>184</v>
      </c>
      <c r="AB31" s="53">
        <v>0.1</v>
      </c>
      <c r="AC31" s="86">
        <v>3.8</v>
      </c>
      <c r="AD31" s="173" t="s">
        <v>376</v>
      </c>
      <c r="AE31" s="93">
        <v>415</v>
      </c>
      <c r="AF31" s="53">
        <v>13</v>
      </c>
      <c r="AG31" s="86">
        <v>6.1</v>
      </c>
      <c r="AH31" s="173" t="s">
        <v>376</v>
      </c>
      <c r="AI31" s="93">
        <v>524</v>
      </c>
      <c r="AJ31" s="53">
        <v>14.1</v>
      </c>
      <c r="AK31" s="86">
        <v>3.7</v>
      </c>
      <c r="AL31" s="173" t="s">
        <v>376</v>
      </c>
      <c r="AM31" s="51" t="s">
        <v>64</v>
      </c>
      <c r="AN31" s="48"/>
    </row>
    <row r="32" spans="1:40" s="49" customFormat="1" ht="12" customHeight="1">
      <c r="A32" s="43" t="s">
        <v>65</v>
      </c>
      <c r="B32" s="50"/>
      <c r="C32" s="153">
        <v>2783.8690000000001</v>
      </c>
      <c r="D32" s="45">
        <v>15.2</v>
      </c>
      <c r="E32" s="86">
        <v>5.7</v>
      </c>
      <c r="F32" s="173" t="s">
        <v>376</v>
      </c>
      <c r="G32" s="153">
        <v>1464.5889999999999</v>
      </c>
      <c r="H32" s="45">
        <v>-8.1</v>
      </c>
      <c r="I32" s="86">
        <v>-1.4</v>
      </c>
      <c r="J32" s="172" t="s">
        <v>373</v>
      </c>
      <c r="K32" s="153">
        <v>410.31099999999998</v>
      </c>
      <c r="L32" s="45">
        <v>-12</v>
      </c>
      <c r="M32" s="86">
        <v>2.1</v>
      </c>
      <c r="N32" s="173" t="s">
        <v>376</v>
      </c>
      <c r="O32" s="153">
        <v>56.600999999999999</v>
      </c>
      <c r="P32" s="45">
        <v>-42.5</v>
      </c>
      <c r="Q32" s="86">
        <v>-37.1</v>
      </c>
      <c r="R32" s="172" t="s">
        <v>373</v>
      </c>
      <c r="S32" s="153">
        <v>779.67700000000002</v>
      </c>
      <c r="T32" s="45">
        <v>353.6</v>
      </c>
      <c r="U32" s="86">
        <v>11.8</v>
      </c>
      <c r="V32" s="173" t="s">
        <v>374</v>
      </c>
      <c r="W32" s="153">
        <v>129.97</v>
      </c>
      <c r="X32" s="45">
        <v>-3.1</v>
      </c>
      <c r="Y32" s="86">
        <v>8.3000000000000007</v>
      </c>
      <c r="Z32" s="173" t="s">
        <v>374</v>
      </c>
      <c r="AA32" s="93">
        <v>202</v>
      </c>
      <c r="AB32" s="53">
        <v>-12.7</v>
      </c>
      <c r="AC32" s="86">
        <v>2</v>
      </c>
      <c r="AD32" s="173" t="s">
        <v>376</v>
      </c>
      <c r="AE32" s="93">
        <v>375</v>
      </c>
      <c r="AF32" s="53">
        <v>-7.6</v>
      </c>
      <c r="AG32" s="86">
        <v>5.3</v>
      </c>
      <c r="AH32" s="173" t="s">
        <v>376</v>
      </c>
      <c r="AI32" s="93">
        <v>495</v>
      </c>
      <c r="AJ32" s="53">
        <v>-11.2</v>
      </c>
      <c r="AK32" s="86">
        <v>1.3</v>
      </c>
      <c r="AL32" s="173" t="s">
        <v>376</v>
      </c>
      <c r="AM32" s="51" t="s">
        <v>66</v>
      </c>
      <c r="AN32" s="48"/>
    </row>
    <row r="33" spans="1:40" s="49" customFormat="1" ht="12" customHeight="1">
      <c r="A33" s="43" t="s">
        <v>67</v>
      </c>
      <c r="B33" s="50"/>
      <c r="C33" s="153">
        <v>2159.6190000000001</v>
      </c>
      <c r="D33" s="45">
        <v>0.7</v>
      </c>
      <c r="E33" s="86">
        <v>4</v>
      </c>
      <c r="F33" s="173" t="s">
        <v>376</v>
      </c>
      <c r="G33" s="153">
        <v>1479.8789999999999</v>
      </c>
      <c r="H33" s="45">
        <v>-1.2</v>
      </c>
      <c r="I33" s="86">
        <v>-2.2999999999999998</v>
      </c>
      <c r="J33" s="172" t="s">
        <v>373</v>
      </c>
      <c r="K33" s="153">
        <v>433.09199999999998</v>
      </c>
      <c r="L33" s="45">
        <v>-4.7</v>
      </c>
      <c r="M33" s="86">
        <v>1.1000000000000001</v>
      </c>
      <c r="N33" s="173" t="s">
        <v>376</v>
      </c>
      <c r="O33" s="153">
        <v>54.459000000000003</v>
      </c>
      <c r="P33" s="45">
        <v>-39.4</v>
      </c>
      <c r="Q33" s="86">
        <v>-37.200000000000003</v>
      </c>
      <c r="R33" s="172" t="s">
        <v>373</v>
      </c>
      <c r="S33" s="153">
        <v>149.221</v>
      </c>
      <c r="T33" s="45">
        <v>7.7</v>
      </c>
      <c r="U33" s="86">
        <v>10.8</v>
      </c>
      <c r="V33" s="173" t="s">
        <v>374</v>
      </c>
      <c r="W33" s="153">
        <v>131.08699999999999</v>
      </c>
      <c r="X33" s="45">
        <v>12.6</v>
      </c>
      <c r="Y33" s="86">
        <v>7.8</v>
      </c>
      <c r="Z33" s="173" t="s">
        <v>374</v>
      </c>
      <c r="AA33" s="93">
        <v>192</v>
      </c>
      <c r="AB33" s="53">
        <v>2.5</v>
      </c>
      <c r="AC33" s="86">
        <v>0.5</v>
      </c>
      <c r="AD33" s="173" t="s">
        <v>376</v>
      </c>
      <c r="AE33" s="93">
        <v>377</v>
      </c>
      <c r="AF33" s="53">
        <v>14.2</v>
      </c>
      <c r="AG33" s="86">
        <v>4.5999999999999996</v>
      </c>
      <c r="AH33" s="173" t="s">
        <v>376</v>
      </c>
      <c r="AI33" s="93">
        <v>470</v>
      </c>
      <c r="AJ33" s="53">
        <v>-8.9</v>
      </c>
      <c r="AK33" s="86">
        <v>-0.7</v>
      </c>
      <c r="AL33" s="172" t="s">
        <v>373</v>
      </c>
      <c r="AM33" s="51" t="s">
        <v>68</v>
      </c>
      <c r="AN33" s="48"/>
    </row>
    <row r="34" spans="1:40" s="49" customFormat="1" ht="12" customHeight="1">
      <c r="A34" s="43" t="s">
        <v>69</v>
      </c>
      <c r="B34" s="50"/>
      <c r="C34" s="153">
        <v>1863.8230000000001</v>
      </c>
      <c r="D34" s="45">
        <v>3</v>
      </c>
      <c r="E34" s="86">
        <v>1.9</v>
      </c>
      <c r="F34" s="173" t="s">
        <v>376</v>
      </c>
      <c r="G34" s="153">
        <v>1213.598</v>
      </c>
      <c r="H34" s="45">
        <v>-0.7</v>
      </c>
      <c r="I34" s="86">
        <v>-3.1</v>
      </c>
      <c r="J34" s="172" t="s">
        <v>373</v>
      </c>
      <c r="K34" s="153">
        <v>343.41199999999998</v>
      </c>
      <c r="L34" s="45">
        <v>-0.3</v>
      </c>
      <c r="M34" s="86">
        <v>0.1</v>
      </c>
      <c r="N34" s="175" t="s">
        <v>376</v>
      </c>
      <c r="O34" s="153">
        <v>35.779000000000003</v>
      </c>
      <c r="P34" s="45">
        <v>-38.700000000000003</v>
      </c>
      <c r="Q34" s="86">
        <v>-36</v>
      </c>
      <c r="R34" s="172" t="s">
        <v>373</v>
      </c>
      <c r="S34" s="153">
        <v>155.435</v>
      </c>
      <c r="T34" s="45">
        <v>23.6</v>
      </c>
      <c r="U34" s="86">
        <v>8.1</v>
      </c>
      <c r="V34" s="173" t="s">
        <v>376</v>
      </c>
      <c r="W34" s="153">
        <v>119.92100000000001</v>
      </c>
      <c r="X34" s="45">
        <v>2.2000000000000002</v>
      </c>
      <c r="Y34" s="86">
        <v>8</v>
      </c>
      <c r="Z34" s="173" t="s">
        <v>374</v>
      </c>
      <c r="AA34" s="93">
        <v>183</v>
      </c>
      <c r="AB34" s="53">
        <v>4.2</v>
      </c>
      <c r="AC34" s="86">
        <v>-1.5</v>
      </c>
      <c r="AD34" s="172" t="s">
        <v>373</v>
      </c>
      <c r="AE34" s="93">
        <v>343</v>
      </c>
      <c r="AF34" s="53">
        <v>18.399999999999999</v>
      </c>
      <c r="AG34" s="86">
        <v>3.7</v>
      </c>
      <c r="AH34" s="173" t="s">
        <v>376</v>
      </c>
      <c r="AI34" s="93">
        <v>376</v>
      </c>
      <c r="AJ34" s="53">
        <v>7.5</v>
      </c>
      <c r="AK34" s="86">
        <v>-2.7</v>
      </c>
      <c r="AL34" s="172" t="s">
        <v>373</v>
      </c>
      <c r="AM34" s="51" t="s">
        <v>70</v>
      </c>
      <c r="AN34" s="48"/>
    </row>
    <row r="35" spans="1:40" s="49" customFormat="1" ht="12" customHeight="1">
      <c r="A35" s="43"/>
      <c r="B35" s="50"/>
      <c r="C35" s="93"/>
      <c r="D35" s="53"/>
      <c r="E35" s="86"/>
      <c r="F35" s="174"/>
      <c r="G35" s="93"/>
      <c r="H35" s="53"/>
      <c r="I35" s="86"/>
      <c r="J35" s="174"/>
      <c r="K35" s="93"/>
      <c r="L35" s="53"/>
      <c r="M35" s="86"/>
      <c r="N35" s="174"/>
      <c r="O35" s="93"/>
      <c r="P35" s="53"/>
      <c r="Q35" s="86"/>
      <c r="R35" s="174"/>
      <c r="S35" s="93"/>
      <c r="T35" s="53"/>
      <c r="U35" s="86"/>
      <c r="V35" s="174"/>
      <c r="W35" s="93"/>
      <c r="X35" s="53"/>
      <c r="Y35" s="86"/>
      <c r="Z35" s="174"/>
      <c r="AA35" s="93"/>
      <c r="AB35" s="53"/>
      <c r="AC35" s="86"/>
      <c r="AD35" s="174"/>
      <c r="AE35" s="93"/>
      <c r="AF35" s="53"/>
      <c r="AG35" s="86"/>
      <c r="AH35" s="174"/>
      <c r="AI35" s="93"/>
      <c r="AJ35" s="53"/>
      <c r="AK35" s="86"/>
      <c r="AL35" s="174"/>
      <c r="AM35" s="51"/>
      <c r="AN35" s="48"/>
    </row>
    <row r="36" spans="1:40" s="42" customFormat="1" ht="12" customHeight="1">
      <c r="A36" s="198" t="s">
        <v>258</v>
      </c>
      <c r="B36" s="37"/>
      <c r="C36" s="152">
        <v>26677.256000000001</v>
      </c>
      <c r="D36" s="39">
        <v>-0.4</v>
      </c>
      <c r="E36" s="171">
        <v>-3</v>
      </c>
      <c r="F36" s="172" t="s">
        <v>375</v>
      </c>
      <c r="G36" s="152">
        <v>16588.781999999999</v>
      </c>
      <c r="H36" s="39">
        <v>-3.2</v>
      </c>
      <c r="I36" s="171">
        <v>-0.3</v>
      </c>
      <c r="J36" s="175" t="s">
        <v>375</v>
      </c>
      <c r="K36" s="152">
        <v>4750.4040000000005</v>
      </c>
      <c r="L36" s="39">
        <v>-3.7</v>
      </c>
      <c r="M36" s="171">
        <v>1.6</v>
      </c>
      <c r="N36" s="173" t="s">
        <v>374</v>
      </c>
      <c r="O36" s="152">
        <v>654.94500000000005</v>
      </c>
      <c r="P36" s="39">
        <v>-7.1</v>
      </c>
      <c r="Q36" s="171">
        <v>-8.6</v>
      </c>
      <c r="R36" s="172" t="s">
        <v>375</v>
      </c>
      <c r="S36" s="152">
        <v>2554.5149999999999</v>
      </c>
      <c r="T36" s="39">
        <v>-17.100000000000001</v>
      </c>
      <c r="U36" s="171">
        <v>5.6</v>
      </c>
      <c r="V36" s="173" t="s">
        <v>374</v>
      </c>
      <c r="W36" s="152">
        <v>1851.405</v>
      </c>
      <c r="X36" s="39">
        <v>20.8</v>
      </c>
      <c r="Y36" s="171">
        <v>16.600000000000001</v>
      </c>
      <c r="Z36" s="173" t="s">
        <v>374</v>
      </c>
      <c r="AA36" s="92">
        <v>2284</v>
      </c>
      <c r="AB36" s="56">
        <v>0.9</v>
      </c>
      <c r="AC36" s="171">
        <v>-2</v>
      </c>
      <c r="AD36" s="172" t="s">
        <v>375</v>
      </c>
      <c r="AE36" s="92">
        <v>5080</v>
      </c>
      <c r="AF36" s="56">
        <v>14.9</v>
      </c>
      <c r="AG36" s="171">
        <v>13.4</v>
      </c>
      <c r="AH36" s="173" t="s">
        <v>374</v>
      </c>
      <c r="AI36" s="92">
        <v>5518</v>
      </c>
      <c r="AJ36" s="56">
        <v>-2.2000000000000002</v>
      </c>
      <c r="AK36" s="171">
        <v>1.8</v>
      </c>
      <c r="AL36" s="173" t="s">
        <v>374</v>
      </c>
      <c r="AM36" s="205" t="s">
        <v>258</v>
      </c>
      <c r="AN36" s="41"/>
    </row>
    <row r="37" spans="1:40" s="49" customFormat="1" ht="12" customHeight="1">
      <c r="A37" s="69" t="s">
        <v>561</v>
      </c>
      <c r="B37" s="44"/>
      <c r="C37" s="153">
        <v>6526.2960000000003</v>
      </c>
      <c r="D37" s="45">
        <v>-2.1</v>
      </c>
      <c r="E37" s="86">
        <v>-2</v>
      </c>
      <c r="F37" s="172" t="s">
        <v>373</v>
      </c>
      <c r="G37" s="153">
        <v>4034.422</v>
      </c>
      <c r="H37" s="45">
        <v>-4.2</v>
      </c>
      <c r="I37" s="86">
        <v>-6.6</v>
      </c>
      <c r="J37" s="172" t="s">
        <v>373</v>
      </c>
      <c r="K37" s="153">
        <v>1225.4010000000001</v>
      </c>
      <c r="L37" s="45">
        <v>1.3</v>
      </c>
      <c r="M37" s="86">
        <v>-1.4</v>
      </c>
      <c r="N37" s="172" t="s">
        <v>373</v>
      </c>
      <c r="O37" s="153">
        <v>171.90199999999999</v>
      </c>
      <c r="P37" s="45">
        <v>-24.7</v>
      </c>
      <c r="Q37" s="86">
        <v>-30.8</v>
      </c>
      <c r="R37" s="172" t="s">
        <v>373</v>
      </c>
      <c r="S37" s="153">
        <v>578.92100000000005</v>
      </c>
      <c r="T37" s="45">
        <v>-26.2</v>
      </c>
      <c r="U37" s="86">
        <v>7.7</v>
      </c>
      <c r="V37" s="173" t="s">
        <v>376</v>
      </c>
      <c r="W37" s="153">
        <v>363.78199999999998</v>
      </c>
      <c r="X37" s="45">
        <v>0.5</v>
      </c>
      <c r="Y37" s="86">
        <v>8.3000000000000007</v>
      </c>
      <c r="Z37" s="173" t="s">
        <v>374</v>
      </c>
      <c r="AA37" s="93">
        <v>679</v>
      </c>
      <c r="AB37" s="53">
        <v>19.100000000000001</v>
      </c>
      <c r="AC37" s="86">
        <v>-3.9</v>
      </c>
      <c r="AD37" s="172" t="s">
        <v>373</v>
      </c>
      <c r="AE37" s="93">
        <v>1130</v>
      </c>
      <c r="AF37" s="53">
        <v>7.6</v>
      </c>
      <c r="AG37" s="86">
        <v>3.2</v>
      </c>
      <c r="AH37" s="173" t="s">
        <v>374</v>
      </c>
      <c r="AI37" s="93">
        <v>1334</v>
      </c>
      <c r="AJ37" s="53">
        <v>-5.3</v>
      </c>
      <c r="AK37" s="86">
        <v>-6</v>
      </c>
      <c r="AL37" s="172" t="s">
        <v>373</v>
      </c>
      <c r="AM37" s="204" t="s">
        <v>561</v>
      </c>
      <c r="AN37" s="48"/>
    </row>
    <row r="38" spans="1:40" s="49" customFormat="1" ht="12" customHeight="1">
      <c r="A38" s="69" t="s">
        <v>562</v>
      </c>
      <c r="B38" s="44"/>
      <c r="C38" s="153">
        <v>5789.4790000000003</v>
      </c>
      <c r="D38" s="45">
        <v>-11.5</v>
      </c>
      <c r="E38" s="86">
        <v>-6.7</v>
      </c>
      <c r="F38" s="172" t="s">
        <v>373</v>
      </c>
      <c r="G38" s="153">
        <v>3357.3519999999999</v>
      </c>
      <c r="H38" s="45">
        <v>-24.1</v>
      </c>
      <c r="I38" s="86">
        <v>-5.9</v>
      </c>
      <c r="J38" s="172" t="s">
        <v>375</v>
      </c>
      <c r="K38" s="153">
        <v>895.78300000000002</v>
      </c>
      <c r="L38" s="45">
        <v>-28.8</v>
      </c>
      <c r="M38" s="86">
        <v>-2.5</v>
      </c>
      <c r="N38" s="172" t="s">
        <v>375</v>
      </c>
      <c r="O38" s="153">
        <v>120.41800000000001</v>
      </c>
      <c r="P38" s="45">
        <v>-32.9</v>
      </c>
      <c r="Q38" s="86">
        <v>-17.2</v>
      </c>
      <c r="R38" s="172" t="s">
        <v>375</v>
      </c>
      <c r="S38" s="153">
        <v>698.78899999999999</v>
      </c>
      <c r="T38" s="45">
        <v>61.2</v>
      </c>
      <c r="U38" s="86">
        <v>4.8</v>
      </c>
      <c r="V38" s="173" t="s">
        <v>376</v>
      </c>
      <c r="W38" s="153">
        <v>514.58000000000004</v>
      </c>
      <c r="X38" s="45">
        <v>36.9</v>
      </c>
      <c r="Y38" s="86">
        <v>12.1</v>
      </c>
      <c r="Z38" s="173" t="s">
        <v>374</v>
      </c>
      <c r="AA38" s="93">
        <v>457</v>
      </c>
      <c r="AB38" s="53">
        <v>-18.399999999999999</v>
      </c>
      <c r="AC38" s="86">
        <v>-6.7</v>
      </c>
      <c r="AD38" s="172" t="s">
        <v>373</v>
      </c>
      <c r="AE38" s="93">
        <v>1097</v>
      </c>
      <c r="AF38" s="53">
        <v>-2.6</v>
      </c>
      <c r="AG38" s="86">
        <v>5.7</v>
      </c>
      <c r="AH38" s="173" t="s">
        <v>374</v>
      </c>
      <c r="AI38" s="93">
        <v>932</v>
      </c>
      <c r="AJ38" s="53">
        <v>-37.1</v>
      </c>
      <c r="AK38" s="86">
        <v>-6.5</v>
      </c>
      <c r="AL38" s="172" t="s">
        <v>375</v>
      </c>
      <c r="AM38" s="204" t="s">
        <v>562</v>
      </c>
      <c r="AN38" s="48"/>
    </row>
    <row r="39" spans="1:40" s="49" customFormat="1" ht="12" customHeight="1">
      <c r="A39" s="69" t="s">
        <v>255</v>
      </c>
      <c r="B39" s="44"/>
      <c r="C39" s="153">
        <v>6877.741</v>
      </c>
      <c r="D39" s="45">
        <v>1.6</v>
      </c>
      <c r="E39" s="86">
        <v>-5.4</v>
      </c>
      <c r="F39" s="172" t="s">
        <v>375</v>
      </c>
      <c r="G39" s="153">
        <v>4323.2269999999999</v>
      </c>
      <c r="H39" s="45">
        <v>-0.5</v>
      </c>
      <c r="I39" s="86">
        <v>0.5</v>
      </c>
      <c r="J39" s="173" t="s">
        <v>374</v>
      </c>
      <c r="K39" s="153">
        <v>1243.2940000000001</v>
      </c>
      <c r="L39" s="45">
        <v>-2.8</v>
      </c>
      <c r="M39" s="86">
        <v>0.7</v>
      </c>
      <c r="N39" s="173" t="s">
        <v>374</v>
      </c>
      <c r="O39" s="153">
        <v>180.452</v>
      </c>
      <c r="P39" s="45">
        <v>19.8</v>
      </c>
      <c r="Q39" s="86">
        <v>3.2</v>
      </c>
      <c r="R39" s="173" t="s">
        <v>374</v>
      </c>
      <c r="S39" s="153">
        <v>730.61</v>
      </c>
      <c r="T39" s="45">
        <v>-6.2</v>
      </c>
      <c r="U39" s="86">
        <v>2.2000000000000002</v>
      </c>
      <c r="V39" s="173" t="s">
        <v>374</v>
      </c>
      <c r="W39" s="153">
        <v>473.11399999999998</v>
      </c>
      <c r="X39" s="45">
        <v>14.5</v>
      </c>
      <c r="Y39" s="86">
        <v>19.8</v>
      </c>
      <c r="Z39" s="173" t="s">
        <v>374</v>
      </c>
      <c r="AA39" s="93">
        <v>521</v>
      </c>
      <c r="AB39" s="53">
        <v>-6.5</v>
      </c>
      <c r="AC39" s="86">
        <v>-3.9</v>
      </c>
      <c r="AD39" s="172" t="s">
        <v>375</v>
      </c>
      <c r="AE39" s="93">
        <v>1350</v>
      </c>
      <c r="AF39" s="53">
        <v>17.2</v>
      </c>
      <c r="AG39" s="86">
        <v>15.8</v>
      </c>
      <c r="AH39" s="173" t="s">
        <v>374</v>
      </c>
      <c r="AI39" s="93">
        <v>1489</v>
      </c>
      <c r="AJ39" s="53">
        <v>5.7</v>
      </c>
      <c r="AK39" s="86">
        <v>2.2999999999999998</v>
      </c>
      <c r="AL39" s="173" t="s">
        <v>374</v>
      </c>
      <c r="AM39" s="204" t="s">
        <v>255</v>
      </c>
      <c r="AN39" s="48"/>
    </row>
    <row r="40" spans="1:40" s="49" customFormat="1" ht="12" customHeight="1">
      <c r="A40" s="69" t="s">
        <v>256</v>
      </c>
      <c r="B40" s="44"/>
      <c r="C40" s="153">
        <v>7483.74</v>
      </c>
      <c r="D40" s="45">
        <v>9.9</v>
      </c>
      <c r="E40" s="86">
        <v>2.2999999999999998</v>
      </c>
      <c r="F40" s="173" t="s">
        <v>374</v>
      </c>
      <c r="G40" s="153">
        <v>4873.7809999999999</v>
      </c>
      <c r="H40" s="45">
        <v>17.2</v>
      </c>
      <c r="I40" s="86">
        <v>11.1</v>
      </c>
      <c r="J40" s="173" t="s">
        <v>374</v>
      </c>
      <c r="K40" s="153">
        <v>1385.9259999999999</v>
      </c>
      <c r="L40" s="45">
        <v>16.8</v>
      </c>
      <c r="M40" s="86">
        <v>9.8000000000000007</v>
      </c>
      <c r="N40" s="173" t="s">
        <v>374</v>
      </c>
      <c r="O40" s="153">
        <v>182.173</v>
      </c>
      <c r="P40" s="45">
        <v>24.1</v>
      </c>
      <c r="Q40" s="86">
        <v>21</v>
      </c>
      <c r="R40" s="173" t="s">
        <v>374</v>
      </c>
      <c r="S40" s="153">
        <v>546.19500000000005</v>
      </c>
      <c r="T40" s="45">
        <v>-49.6</v>
      </c>
      <c r="U40" s="86">
        <v>7.9</v>
      </c>
      <c r="V40" s="173" t="s">
        <v>374</v>
      </c>
      <c r="W40" s="153">
        <v>499.92899999999997</v>
      </c>
      <c r="X40" s="45">
        <v>31.2</v>
      </c>
      <c r="Y40" s="86">
        <v>25.9</v>
      </c>
      <c r="Z40" s="173" t="s">
        <v>374</v>
      </c>
      <c r="AA40" s="93">
        <v>627</v>
      </c>
      <c r="AB40" s="53">
        <v>8.6999999999999993</v>
      </c>
      <c r="AC40" s="86">
        <v>6.7</v>
      </c>
      <c r="AD40" s="173" t="s">
        <v>374</v>
      </c>
      <c r="AE40" s="93">
        <v>1503</v>
      </c>
      <c r="AF40" s="53">
        <v>37.299999999999997</v>
      </c>
      <c r="AG40" s="86">
        <v>28.7</v>
      </c>
      <c r="AH40" s="173" t="s">
        <v>374</v>
      </c>
      <c r="AI40" s="93">
        <v>1763</v>
      </c>
      <c r="AJ40" s="53">
        <v>31.5</v>
      </c>
      <c r="AK40" s="86">
        <v>18.3</v>
      </c>
      <c r="AL40" s="173" t="s">
        <v>374</v>
      </c>
      <c r="AM40" s="204" t="s">
        <v>256</v>
      </c>
      <c r="AN40" s="48"/>
    </row>
    <row r="41" spans="1:40" s="49" customFormat="1" ht="12" customHeight="1">
      <c r="A41" s="69"/>
      <c r="B41" s="50"/>
      <c r="C41" s="93"/>
      <c r="D41" s="53"/>
      <c r="E41" s="86"/>
      <c r="F41" s="174"/>
      <c r="G41" s="93"/>
      <c r="H41" s="53"/>
      <c r="I41" s="86"/>
      <c r="J41" s="174"/>
      <c r="K41" s="93"/>
      <c r="L41" s="53"/>
      <c r="M41" s="86"/>
      <c r="N41" s="174"/>
      <c r="O41" s="93"/>
      <c r="P41" s="53"/>
      <c r="Q41" s="86"/>
      <c r="R41" s="174"/>
      <c r="S41" s="93"/>
      <c r="T41" s="53"/>
      <c r="U41" s="86"/>
      <c r="V41" s="174"/>
      <c r="W41" s="93"/>
      <c r="X41" s="53"/>
      <c r="Y41" s="86"/>
      <c r="Z41" s="174"/>
      <c r="AA41" s="93"/>
      <c r="AB41" s="53"/>
      <c r="AC41" s="86"/>
      <c r="AD41" s="174"/>
      <c r="AE41" s="93"/>
      <c r="AF41" s="53"/>
      <c r="AG41" s="86"/>
      <c r="AH41" s="174"/>
      <c r="AI41" s="93"/>
      <c r="AJ41" s="53"/>
      <c r="AK41" s="86"/>
      <c r="AL41" s="174"/>
      <c r="AM41" s="204"/>
      <c r="AN41" s="48"/>
    </row>
    <row r="42" spans="1:40" s="49" customFormat="1" ht="12" customHeight="1">
      <c r="A42" s="69" t="s">
        <v>563</v>
      </c>
      <c r="B42" s="50"/>
      <c r="C42" s="153">
        <v>2207.9450000000002</v>
      </c>
      <c r="D42" s="45">
        <v>-6.4</v>
      </c>
      <c r="E42" s="86">
        <v>-0.2</v>
      </c>
      <c r="F42" s="175" t="s">
        <v>373</v>
      </c>
      <c r="G42" s="153">
        <v>1308.1659999999999</v>
      </c>
      <c r="H42" s="45">
        <v>3.2</v>
      </c>
      <c r="I42" s="86">
        <v>-6.2</v>
      </c>
      <c r="J42" s="172" t="s">
        <v>373</v>
      </c>
      <c r="K42" s="153">
        <v>394.56400000000002</v>
      </c>
      <c r="L42" s="45">
        <v>2.8</v>
      </c>
      <c r="M42" s="86">
        <v>-0.7</v>
      </c>
      <c r="N42" s="172" t="s">
        <v>373</v>
      </c>
      <c r="O42" s="153">
        <v>58.764000000000003</v>
      </c>
      <c r="P42" s="45">
        <v>1.8</v>
      </c>
      <c r="Q42" s="86">
        <v>-33.799999999999997</v>
      </c>
      <c r="R42" s="172" t="s">
        <v>373</v>
      </c>
      <c r="S42" s="153">
        <v>167.33500000000001</v>
      </c>
      <c r="T42" s="45">
        <v>-66.599999999999994</v>
      </c>
      <c r="U42" s="86">
        <v>7.6</v>
      </c>
      <c r="V42" s="173" t="s">
        <v>376</v>
      </c>
      <c r="W42" s="153">
        <v>144.43600000000001</v>
      </c>
      <c r="X42" s="45">
        <v>3</v>
      </c>
      <c r="Y42" s="86">
        <v>8</v>
      </c>
      <c r="Z42" s="173" t="s">
        <v>374</v>
      </c>
      <c r="AA42" s="93">
        <v>238</v>
      </c>
      <c r="AB42" s="53">
        <v>26.9</v>
      </c>
      <c r="AC42" s="86">
        <v>-2.9</v>
      </c>
      <c r="AD42" s="172" t="s">
        <v>373</v>
      </c>
      <c r="AE42" s="93">
        <v>396</v>
      </c>
      <c r="AF42" s="53">
        <v>6.3</v>
      </c>
      <c r="AG42" s="86">
        <v>3.2</v>
      </c>
      <c r="AH42" s="173" t="s">
        <v>374</v>
      </c>
      <c r="AI42" s="93">
        <v>432</v>
      </c>
      <c r="AJ42" s="53">
        <v>-0.8</v>
      </c>
      <c r="AK42" s="86">
        <v>-4.5999999999999996</v>
      </c>
      <c r="AL42" s="172" t="s">
        <v>373</v>
      </c>
      <c r="AM42" s="204" t="s">
        <v>563</v>
      </c>
      <c r="AN42" s="48"/>
    </row>
    <row r="43" spans="1:40" s="49" customFormat="1" ht="12" customHeight="1">
      <c r="A43" s="69" t="s">
        <v>564</v>
      </c>
      <c r="B43" s="50"/>
      <c r="C43" s="153">
        <v>2204.4</v>
      </c>
      <c r="D43" s="45">
        <v>8.9</v>
      </c>
      <c r="E43" s="86">
        <v>-2</v>
      </c>
      <c r="F43" s="172" t="s">
        <v>373</v>
      </c>
      <c r="G43" s="153">
        <v>1434.27</v>
      </c>
      <c r="H43" s="45">
        <v>4.3</v>
      </c>
      <c r="I43" s="86">
        <v>-6.7</v>
      </c>
      <c r="J43" s="172" t="s">
        <v>373</v>
      </c>
      <c r="K43" s="153">
        <v>467.68700000000001</v>
      </c>
      <c r="L43" s="45">
        <v>20.100000000000001</v>
      </c>
      <c r="M43" s="86">
        <v>-1.4</v>
      </c>
      <c r="N43" s="172" t="s">
        <v>373</v>
      </c>
      <c r="O43" s="153">
        <v>57.773000000000003</v>
      </c>
      <c r="P43" s="45">
        <v>-22.1</v>
      </c>
      <c r="Q43" s="86">
        <v>-30.9</v>
      </c>
      <c r="R43" s="172" t="s">
        <v>373</v>
      </c>
      <c r="S43" s="153">
        <v>201.96700000000001</v>
      </c>
      <c r="T43" s="45">
        <v>48.3</v>
      </c>
      <c r="U43" s="86">
        <v>7.8</v>
      </c>
      <c r="V43" s="173" t="s">
        <v>374</v>
      </c>
      <c r="W43" s="153">
        <v>102.321</v>
      </c>
      <c r="X43" s="45">
        <v>-6.4</v>
      </c>
      <c r="Y43" s="86">
        <v>8.1999999999999993</v>
      </c>
      <c r="Z43" s="173" t="s">
        <v>374</v>
      </c>
      <c r="AA43" s="93">
        <v>244</v>
      </c>
      <c r="AB43" s="53">
        <v>42.2</v>
      </c>
      <c r="AC43" s="86">
        <v>-3.9</v>
      </c>
      <c r="AD43" s="172" t="s">
        <v>373</v>
      </c>
      <c r="AE43" s="93">
        <v>356</v>
      </c>
      <c r="AF43" s="53">
        <v>9.1</v>
      </c>
      <c r="AG43" s="86">
        <v>3.1</v>
      </c>
      <c r="AH43" s="173" t="s">
        <v>374</v>
      </c>
      <c r="AI43" s="93">
        <v>501</v>
      </c>
      <c r="AJ43" s="53">
        <v>4.5999999999999996</v>
      </c>
      <c r="AK43" s="86">
        <v>-6.1</v>
      </c>
      <c r="AL43" s="172" t="s">
        <v>373</v>
      </c>
      <c r="AM43" s="204" t="s">
        <v>564</v>
      </c>
      <c r="AN43" s="48"/>
    </row>
    <row r="44" spans="1:40" s="49" customFormat="1" ht="12" customHeight="1">
      <c r="A44" s="69" t="s">
        <v>565</v>
      </c>
      <c r="B44" s="50"/>
      <c r="C44" s="153">
        <v>2113.951</v>
      </c>
      <c r="D44" s="45">
        <v>-7.4</v>
      </c>
      <c r="E44" s="86">
        <v>-3.7</v>
      </c>
      <c r="F44" s="172" t="s">
        <v>373</v>
      </c>
      <c r="G44" s="153">
        <v>1291.9860000000001</v>
      </c>
      <c r="H44" s="45">
        <v>-17.600000000000001</v>
      </c>
      <c r="I44" s="86">
        <v>-6.9</v>
      </c>
      <c r="J44" s="172" t="s">
        <v>375</v>
      </c>
      <c r="K44" s="153">
        <v>363.15</v>
      </c>
      <c r="L44" s="45">
        <v>-16.7</v>
      </c>
      <c r="M44" s="86">
        <v>-2.1</v>
      </c>
      <c r="N44" s="172" t="s">
        <v>373</v>
      </c>
      <c r="O44" s="153">
        <v>55.365000000000002</v>
      </c>
      <c r="P44" s="45">
        <v>-42.5</v>
      </c>
      <c r="Q44" s="86">
        <v>-27.3</v>
      </c>
      <c r="R44" s="172" t="s">
        <v>375</v>
      </c>
      <c r="S44" s="153">
        <v>209.619</v>
      </c>
      <c r="T44" s="45">
        <v>42.1</v>
      </c>
      <c r="U44" s="86">
        <v>7.7</v>
      </c>
      <c r="V44" s="173" t="s">
        <v>374</v>
      </c>
      <c r="W44" s="153">
        <v>117.02500000000001</v>
      </c>
      <c r="X44" s="45">
        <v>4.2</v>
      </c>
      <c r="Y44" s="86">
        <v>8.8000000000000007</v>
      </c>
      <c r="Z44" s="173" t="s">
        <v>374</v>
      </c>
      <c r="AA44" s="93">
        <v>197</v>
      </c>
      <c r="AB44" s="53">
        <v>-6.3</v>
      </c>
      <c r="AC44" s="86">
        <v>-4.8</v>
      </c>
      <c r="AD44" s="172" t="s">
        <v>373</v>
      </c>
      <c r="AE44" s="93">
        <v>378</v>
      </c>
      <c r="AF44" s="53">
        <v>7.4</v>
      </c>
      <c r="AG44" s="86">
        <v>3.4</v>
      </c>
      <c r="AH44" s="173" t="s">
        <v>374</v>
      </c>
      <c r="AI44" s="93">
        <v>401</v>
      </c>
      <c r="AJ44" s="53">
        <v>-18.8</v>
      </c>
      <c r="AK44" s="86">
        <v>-7.1</v>
      </c>
      <c r="AL44" s="172" t="s">
        <v>373</v>
      </c>
      <c r="AM44" s="204" t="s">
        <v>565</v>
      </c>
      <c r="AN44" s="48"/>
    </row>
    <row r="45" spans="1:40" s="49" customFormat="1" ht="12" customHeight="1">
      <c r="A45" s="69" t="s">
        <v>566</v>
      </c>
      <c r="B45" s="50"/>
      <c r="C45" s="153">
        <v>1914.954</v>
      </c>
      <c r="D45" s="45">
        <v>-12.3</v>
      </c>
      <c r="E45" s="86">
        <v>-5.5</v>
      </c>
      <c r="F45" s="172" t="s">
        <v>373</v>
      </c>
      <c r="G45" s="153">
        <v>879.74199999999996</v>
      </c>
      <c r="H45" s="45">
        <v>-39.9</v>
      </c>
      <c r="I45" s="86">
        <v>-6.7</v>
      </c>
      <c r="J45" s="172" t="s">
        <v>375</v>
      </c>
      <c r="K45" s="153">
        <v>152.84299999999999</v>
      </c>
      <c r="L45" s="45">
        <v>-64</v>
      </c>
      <c r="M45" s="86">
        <v>-2.5</v>
      </c>
      <c r="N45" s="172" t="s">
        <v>373</v>
      </c>
      <c r="O45" s="153">
        <v>33.792000000000002</v>
      </c>
      <c r="P45" s="45">
        <v>-47.2</v>
      </c>
      <c r="Q45" s="86">
        <v>-22.8</v>
      </c>
      <c r="R45" s="172" t="s">
        <v>375</v>
      </c>
      <c r="S45" s="153">
        <v>446.15100000000001</v>
      </c>
      <c r="T45" s="45">
        <v>167.4</v>
      </c>
      <c r="U45" s="86">
        <v>6.8</v>
      </c>
      <c r="V45" s="173" t="s">
        <v>376</v>
      </c>
      <c r="W45" s="153">
        <v>174.42699999999999</v>
      </c>
      <c r="X45" s="45">
        <v>49.9</v>
      </c>
      <c r="Y45" s="86">
        <v>9.9</v>
      </c>
      <c r="Z45" s="173" t="s">
        <v>374</v>
      </c>
      <c r="AA45" s="93">
        <v>163</v>
      </c>
      <c r="AB45" s="53">
        <v>-17.399999999999999</v>
      </c>
      <c r="AC45" s="86">
        <v>-5.7</v>
      </c>
      <c r="AD45" s="172" t="s">
        <v>373</v>
      </c>
      <c r="AE45" s="93">
        <v>318</v>
      </c>
      <c r="AF45" s="53">
        <v>-17.8</v>
      </c>
      <c r="AG45" s="86">
        <v>3.9</v>
      </c>
      <c r="AH45" s="173" t="s">
        <v>374</v>
      </c>
      <c r="AI45" s="93">
        <v>109</v>
      </c>
      <c r="AJ45" s="53">
        <v>-77.7</v>
      </c>
      <c r="AK45" s="86">
        <v>-7.4</v>
      </c>
      <c r="AL45" s="172" t="s">
        <v>375</v>
      </c>
      <c r="AM45" s="204" t="s">
        <v>566</v>
      </c>
      <c r="AN45" s="48"/>
    </row>
    <row r="46" spans="1:40" s="49" customFormat="1" ht="12" customHeight="1">
      <c r="A46" s="69" t="s">
        <v>567</v>
      </c>
      <c r="B46" s="50"/>
      <c r="C46" s="153">
        <v>1693.155</v>
      </c>
      <c r="D46" s="45">
        <v>-18.2</v>
      </c>
      <c r="E46" s="86">
        <v>-6.9</v>
      </c>
      <c r="F46" s="172" t="s">
        <v>373</v>
      </c>
      <c r="G46" s="153">
        <v>1061.0640000000001</v>
      </c>
      <c r="H46" s="45">
        <v>-18.2</v>
      </c>
      <c r="I46" s="86">
        <v>-6.1</v>
      </c>
      <c r="J46" s="172" t="s">
        <v>375</v>
      </c>
      <c r="K46" s="153">
        <v>293.06099999999998</v>
      </c>
      <c r="L46" s="45">
        <v>-3.8</v>
      </c>
      <c r="M46" s="86">
        <v>-2.6</v>
      </c>
      <c r="N46" s="172" t="s">
        <v>375</v>
      </c>
      <c r="O46" s="153">
        <v>26.797000000000001</v>
      </c>
      <c r="P46" s="45">
        <v>-52.9</v>
      </c>
      <c r="Q46" s="86">
        <v>-17.3</v>
      </c>
      <c r="R46" s="172" t="s">
        <v>375</v>
      </c>
      <c r="S46" s="153">
        <v>117.005</v>
      </c>
      <c r="T46" s="45">
        <v>-23.5</v>
      </c>
      <c r="U46" s="86">
        <v>5.4</v>
      </c>
      <c r="V46" s="173" t="s">
        <v>376</v>
      </c>
      <c r="W46" s="153">
        <v>168.55799999999999</v>
      </c>
      <c r="X46" s="45">
        <v>31.2</v>
      </c>
      <c r="Y46" s="86">
        <v>11.8</v>
      </c>
      <c r="Z46" s="173" t="s">
        <v>374</v>
      </c>
      <c r="AA46" s="93">
        <v>139</v>
      </c>
      <c r="AB46" s="53">
        <v>-24.9</v>
      </c>
      <c r="AC46" s="86">
        <v>-6.6</v>
      </c>
      <c r="AD46" s="172" t="s">
        <v>373</v>
      </c>
      <c r="AE46" s="93">
        <v>320</v>
      </c>
      <c r="AF46" s="53">
        <v>-10.1</v>
      </c>
      <c r="AG46" s="86">
        <v>5.3</v>
      </c>
      <c r="AH46" s="173" t="s">
        <v>374</v>
      </c>
      <c r="AI46" s="93">
        <v>291</v>
      </c>
      <c r="AJ46" s="53">
        <v>-24.6</v>
      </c>
      <c r="AK46" s="86">
        <v>-7</v>
      </c>
      <c r="AL46" s="172" t="s">
        <v>375</v>
      </c>
      <c r="AM46" s="204" t="s">
        <v>567</v>
      </c>
      <c r="AN46" s="48"/>
    </row>
    <row r="47" spans="1:40" s="49" customFormat="1" ht="12" customHeight="1">
      <c r="A47" s="69" t="s">
        <v>568</v>
      </c>
      <c r="B47" s="50"/>
      <c r="C47" s="153">
        <v>2181.37</v>
      </c>
      <c r="D47" s="45">
        <v>-4.7</v>
      </c>
      <c r="E47" s="86">
        <v>-7.7</v>
      </c>
      <c r="F47" s="172" t="s">
        <v>373</v>
      </c>
      <c r="G47" s="153">
        <v>1416.546</v>
      </c>
      <c r="H47" s="45">
        <v>-14.7</v>
      </c>
      <c r="I47" s="86">
        <v>-4.8</v>
      </c>
      <c r="J47" s="172" t="s">
        <v>375</v>
      </c>
      <c r="K47" s="153">
        <v>449.87900000000002</v>
      </c>
      <c r="L47" s="45">
        <v>-15</v>
      </c>
      <c r="M47" s="86">
        <v>-2.5</v>
      </c>
      <c r="N47" s="172" t="s">
        <v>375</v>
      </c>
      <c r="O47" s="153">
        <v>59.829000000000001</v>
      </c>
      <c r="P47" s="45">
        <v>1.9</v>
      </c>
      <c r="Q47" s="86">
        <v>-11</v>
      </c>
      <c r="R47" s="172" t="s">
        <v>375</v>
      </c>
      <c r="S47" s="153">
        <v>135.63300000000001</v>
      </c>
      <c r="T47" s="45">
        <v>19.100000000000001</v>
      </c>
      <c r="U47" s="86">
        <v>2.2999999999999998</v>
      </c>
      <c r="V47" s="173" t="s">
        <v>376</v>
      </c>
      <c r="W47" s="153">
        <v>171.595</v>
      </c>
      <c r="X47" s="45">
        <v>30.8</v>
      </c>
      <c r="Y47" s="86">
        <v>14.7</v>
      </c>
      <c r="Z47" s="173" t="s">
        <v>374</v>
      </c>
      <c r="AA47" s="93">
        <v>155</v>
      </c>
      <c r="AB47" s="53">
        <v>-12.2</v>
      </c>
      <c r="AC47" s="86">
        <v>-7.8</v>
      </c>
      <c r="AD47" s="172" t="s">
        <v>373</v>
      </c>
      <c r="AE47" s="93">
        <v>459</v>
      </c>
      <c r="AF47" s="53">
        <v>19.8</v>
      </c>
      <c r="AG47" s="86">
        <v>7.9</v>
      </c>
      <c r="AH47" s="173" t="s">
        <v>374</v>
      </c>
      <c r="AI47" s="93">
        <v>532</v>
      </c>
      <c r="AJ47" s="53">
        <v>-12.2</v>
      </c>
      <c r="AK47" s="86">
        <v>-5.3</v>
      </c>
      <c r="AL47" s="172" t="s">
        <v>375</v>
      </c>
      <c r="AM47" s="204" t="s">
        <v>568</v>
      </c>
      <c r="AN47" s="48"/>
    </row>
    <row r="48" spans="1:40" s="49" customFormat="1" ht="12" customHeight="1">
      <c r="A48" s="69" t="s">
        <v>569</v>
      </c>
      <c r="B48" s="50"/>
      <c r="C48" s="153">
        <v>2489.279</v>
      </c>
      <c r="D48" s="45">
        <v>17.899999999999999</v>
      </c>
      <c r="E48" s="86">
        <v>-7</v>
      </c>
      <c r="F48" s="172" t="s">
        <v>375</v>
      </c>
      <c r="G48" s="153">
        <v>1402.643</v>
      </c>
      <c r="H48" s="45">
        <v>1.2</v>
      </c>
      <c r="I48" s="86">
        <v>-2.5</v>
      </c>
      <c r="J48" s="172" t="s">
        <v>375</v>
      </c>
      <c r="K48" s="153">
        <v>363.74200000000002</v>
      </c>
      <c r="L48" s="45">
        <v>-0.1</v>
      </c>
      <c r="M48" s="86">
        <v>-1.6</v>
      </c>
      <c r="N48" s="172" t="s">
        <v>375</v>
      </c>
      <c r="O48" s="153">
        <v>57.761000000000003</v>
      </c>
      <c r="P48" s="45">
        <v>24.4</v>
      </c>
      <c r="Q48" s="86">
        <v>-3.6</v>
      </c>
      <c r="R48" s="172" t="s">
        <v>375</v>
      </c>
      <c r="S48" s="153">
        <v>456.97300000000001</v>
      </c>
      <c r="T48" s="45">
        <v>198.4</v>
      </c>
      <c r="U48" s="86">
        <v>1.4</v>
      </c>
      <c r="V48" s="173" t="s">
        <v>374</v>
      </c>
      <c r="W48" s="153">
        <v>159.18799999999999</v>
      </c>
      <c r="X48" s="45">
        <v>17.600000000000001</v>
      </c>
      <c r="Y48" s="86">
        <v>17.5</v>
      </c>
      <c r="Z48" s="173" t="s">
        <v>374</v>
      </c>
      <c r="AA48" s="93">
        <v>182</v>
      </c>
      <c r="AB48" s="53">
        <v>-10.9</v>
      </c>
      <c r="AC48" s="86">
        <v>-6.7</v>
      </c>
      <c r="AD48" s="172" t="s">
        <v>375</v>
      </c>
      <c r="AE48" s="93">
        <v>450</v>
      </c>
      <c r="AF48" s="53">
        <v>18.5</v>
      </c>
      <c r="AG48" s="86">
        <v>11.8</v>
      </c>
      <c r="AH48" s="173" t="s">
        <v>374</v>
      </c>
      <c r="AI48" s="93">
        <v>482</v>
      </c>
      <c r="AJ48" s="53">
        <v>23</v>
      </c>
      <c r="AK48" s="86">
        <v>-2.2000000000000002</v>
      </c>
      <c r="AL48" s="172" t="s">
        <v>375</v>
      </c>
      <c r="AM48" s="204" t="s">
        <v>569</v>
      </c>
      <c r="AN48" s="48"/>
    </row>
    <row r="49" spans="1:40" s="49" customFormat="1" ht="12" customHeight="1">
      <c r="A49" s="69" t="s">
        <v>570</v>
      </c>
      <c r="B49" s="50"/>
      <c r="C49" s="153">
        <v>1974.799</v>
      </c>
      <c r="D49" s="45">
        <v>-5.5</v>
      </c>
      <c r="E49" s="86">
        <v>-5.6</v>
      </c>
      <c r="F49" s="172" t="s">
        <v>375</v>
      </c>
      <c r="G49" s="153">
        <v>1297.5229999999999</v>
      </c>
      <c r="H49" s="45">
        <v>-6.8</v>
      </c>
      <c r="I49" s="86">
        <v>0.3</v>
      </c>
      <c r="J49" s="175" t="s">
        <v>374</v>
      </c>
      <c r="K49" s="153">
        <v>369.36599999999999</v>
      </c>
      <c r="L49" s="45">
        <v>-14.3</v>
      </c>
      <c r="M49" s="86">
        <v>0.5</v>
      </c>
      <c r="N49" s="173" t="s">
        <v>374</v>
      </c>
      <c r="O49" s="153">
        <v>58.38</v>
      </c>
      <c r="P49" s="45">
        <v>23.4</v>
      </c>
      <c r="Q49" s="86">
        <v>3.6</v>
      </c>
      <c r="R49" s="173" t="s">
        <v>374</v>
      </c>
      <c r="S49" s="153">
        <v>123.693</v>
      </c>
      <c r="T49" s="45">
        <v>-27.3</v>
      </c>
      <c r="U49" s="86">
        <v>1.8</v>
      </c>
      <c r="V49" s="173" t="s">
        <v>374</v>
      </c>
      <c r="W49" s="153">
        <v>150.917</v>
      </c>
      <c r="X49" s="45">
        <v>14</v>
      </c>
      <c r="Y49" s="86">
        <v>19.8</v>
      </c>
      <c r="Z49" s="173" t="s">
        <v>374</v>
      </c>
      <c r="AA49" s="93">
        <v>150</v>
      </c>
      <c r="AB49" s="53">
        <v>-11.3</v>
      </c>
      <c r="AC49" s="86">
        <v>-4.0999999999999996</v>
      </c>
      <c r="AD49" s="172" t="s">
        <v>375</v>
      </c>
      <c r="AE49" s="93">
        <v>406</v>
      </c>
      <c r="AF49" s="53">
        <v>13.9</v>
      </c>
      <c r="AG49" s="86">
        <v>15.7</v>
      </c>
      <c r="AH49" s="173" t="s">
        <v>374</v>
      </c>
      <c r="AI49" s="93">
        <v>399</v>
      </c>
      <c r="AJ49" s="53">
        <v>-19.2</v>
      </c>
      <c r="AK49" s="86">
        <v>2</v>
      </c>
      <c r="AL49" s="173" t="s">
        <v>374</v>
      </c>
      <c r="AM49" s="204" t="s">
        <v>570</v>
      </c>
      <c r="AN49" s="48"/>
    </row>
    <row r="50" spans="1:40" s="49" customFormat="1" ht="12" customHeight="1">
      <c r="A50" s="69" t="s">
        <v>571</v>
      </c>
      <c r="B50" s="50"/>
      <c r="C50" s="153">
        <v>2413.663</v>
      </c>
      <c r="D50" s="45">
        <v>-5.9</v>
      </c>
      <c r="E50" s="86">
        <v>-3.7</v>
      </c>
      <c r="F50" s="172" t="s">
        <v>375</v>
      </c>
      <c r="G50" s="153">
        <v>1623.0609999999999</v>
      </c>
      <c r="H50" s="45">
        <v>3.7</v>
      </c>
      <c r="I50" s="86">
        <v>3.7</v>
      </c>
      <c r="J50" s="173" t="s">
        <v>374</v>
      </c>
      <c r="K50" s="153">
        <v>510.18599999999998</v>
      </c>
      <c r="L50" s="45">
        <v>5.3</v>
      </c>
      <c r="M50" s="86">
        <v>3.3</v>
      </c>
      <c r="N50" s="173" t="s">
        <v>374</v>
      </c>
      <c r="O50" s="153">
        <v>64.311000000000007</v>
      </c>
      <c r="P50" s="45">
        <v>13</v>
      </c>
      <c r="Q50" s="86">
        <v>10</v>
      </c>
      <c r="R50" s="173" t="s">
        <v>374</v>
      </c>
      <c r="S50" s="153">
        <v>149.94399999999999</v>
      </c>
      <c r="T50" s="45">
        <v>-67.099999999999994</v>
      </c>
      <c r="U50" s="86">
        <v>3.2</v>
      </c>
      <c r="V50" s="173" t="s">
        <v>374</v>
      </c>
      <c r="W50" s="153">
        <v>163.00899999999999</v>
      </c>
      <c r="X50" s="45">
        <v>12</v>
      </c>
      <c r="Y50" s="86">
        <v>22</v>
      </c>
      <c r="Z50" s="173" t="s">
        <v>374</v>
      </c>
      <c r="AA50" s="93">
        <v>189</v>
      </c>
      <c r="AB50" s="53">
        <v>2.8</v>
      </c>
      <c r="AC50" s="86">
        <v>-0.9</v>
      </c>
      <c r="AD50" s="172" t="s">
        <v>375</v>
      </c>
      <c r="AE50" s="93">
        <v>494</v>
      </c>
      <c r="AF50" s="53">
        <v>19.100000000000001</v>
      </c>
      <c r="AG50" s="86">
        <v>19.8</v>
      </c>
      <c r="AH50" s="173" t="s">
        <v>374</v>
      </c>
      <c r="AI50" s="93">
        <v>608</v>
      </c>
      <c r="AJ50" s="53">
        <v>15.9</v>
      </c>
      <c r="AK50" s="86">
        <v>7.1</v>
      </c>
      <c r="AL50" s="173" t="s">
        <v>374</v>
      </c>
      <c r="AM50" s="204" t="s">
        <v>571</v>
      </c>
      <c r="AN50" s="48"/>
    </row>
    <row r="51" spans="1:40" s="49" customFormat="1" ht="12" customHeight="1">
      <c r="A51" s="69" t="s">
        <v>572</v>
      </c>
      <c r="B51" s="50"/>
      <c r="C51" s="153">
        <v>2549.6729999999998</v>
      </c>
      <c r="D51" s="45">
        <v>-8.4</v>
      </c>
      <c r="E51" s="86">
        <v>-1</v>
      </c>
      <c r="F51" s="172" t="s">
        <v>375</v>
      </c>
      <c r="G51" s="153">
        <v>1703.4380000000001</v>
      </c>
      <c r="H51" s="45">
        <v>16.3</v>
      </c>
      <c r="I51" s="86">
        <v>7.4</v>
      </c>
      <c r="J51" s="173" t="s">
        <v>374</v>
      </c>
      <c r="K51" s="153">
        <v>487.06799999999998</v>
      </c>
      <c r="L51" s="45">
        <v>18.7</v>
      </c>
      <c r="M51" s="86">
        <v>6.7</v>
      </c>
      <c r="N51" s="173" t="s">
        <v>374</v>
      </c>
      <c r="O51" s="153">
        <v>68.265000000000001</v>
      </c>
      <c r="P51" s="45">
        <v>20.6</v>
      </c>
      <c r="Q51" s="86">
        <v>16</v>
      </c>
      <c r="R51" s="173" t="s">
        <v>374</v>
      </c>
      <c r="S51" s="153">
        <v>136.19999999999999</v>
      </c>
      <c r="T51" s="45">
        <v>-82.5</v>
      </c>
      <c r="U51" s="86">
        <v>6.1</v>
      </c>
      <c r="V51" s="173" t="s">
        <v>374</v>
      </c>
      <c r="W51" s="153">
        <v>180.14500000000001</v>
      </c>
      <c r="X51" s="45">
        <v>38.6</v>
      </c>
      <c r="Y51" s="86">
        <v>24.1</v>
      </c>
      <c r="Z51" s="173" t="s">
        <v>374</v>
      </c>
      <c r="AA51" s="93">
        <v>201</v>
      </c>
      <c r="AB51" s="53">
        <v>-0.5</v>
      </c>
      <c r="AC51" s="86">
        <v>3</v>
      </c>
      <c r="AD51" s="173" t="s">
        <v>374</v>
      </c>
      <c r="AE51" s="93">
        <v>509</v>
      </c>
      <c r="AF51" s="53">
        <v>35.700000000000003</v>
      </c>
      <c r="AG51" s="86">
        <v>24</v>
      </c>
      <c r="AH51" s="173" t="s">
        <v>374</v>
      </c>
      <c r="AI51" s="93">
        <v>656</v>
      </c>
      <c r="AJ51" s="53">
        <v>32.4</v>
      </c>
      <c r="AK51" s="86">
        <v>12.6</v>
      </c>
      <c r="AL51" s="173" t="s">
        <v>374</v>
      </c>
      <c r="AM51" s="204" t="s">
        <v>572</v>
      </c>
      <c r="AN51" s="48"/>
    </row>
    <row r="52" spans="1:40" s="49" customFormat="1" ht="12" customHeight="1">
      <c r="A52" s="70" t="s">
        <v>573</v>
      </c>
      <c r="B52" s="50"/>
      <c r="C52" s="153">
        <v>2738.8249999999998</v>
      </c>
      <c r="D52" s="45">
        <v>26.8</v>
      </c>
      <c r="E52" s="86">
        <v>2.2999999999999998</v>
      </c>
      <c r="F52" s="173" t="s">
        <v>374</v>
      </c>
      <c r="G52" s="153">
        <v>1749.2270000000001</v>
      </c>
      <c r="H52" s="45">
        <v>18.2</v>
      </c>
      <c r="I52" s="86">
        <v>11.2</v>
      </c>
      <c r="J52" s="173" t="s">
        <v>374</v>
      </c>
      <c r="K52" s="153">
        <v>507.40199999999999</v>
      </c>
      <c r="L52" s="45">
        <v>17.2</v>
      </c>
      <c r="M52" s="86">
        <v>9.8000000000000007</v>
      </c>
      <c r="N52" s="173" t="s">
        <v>374</v>
      </c>
      <c r="O52" s="153">
        <v>65.162000000000006</v>
      </c>
      <c r="P52" s="45">
        <v>19.7</v>
      </c>
      <c r="Q52" s="86">
        <v>21.2</v>
      </c>
      <c r="R52" s="173" t="s">
        <v>374</v>
      </c>
      <c r="S52" s="153">
        <v>286.83100000000002</v>
      </c>
      <c r="T52" s="45">
        <v>92.2</v>
      </c>
      <c r="U52" s="86">
        <v>8</v>
      </c>
      <c r="V52" s="173" t="s">
        <v>374</v>
      </c>
      <c r="W52" s="153">
        <v>169.77500000000001</v>
      </c>
      <c r="X52" s="45">
        <v>29.5</v>
      </c>
      <c r="Y52" s="86">
        <v>26.2</v>
      </c>
      <c r="Z52" s="173" t="s">
        <v>374</v>
      </c>
      <c r="AA52" s="93">
        <v>227</v>
      </c>
      <c r="AB52" s="53">
        <v>18.3</v>
      </c>
      <c r="AC52" s="86">
        <v>6.7</v>
      </c>
      <c r="AD52" s="173" t="s">
        <v>374</v>
      </c>
      <c r="AE52" s="93">
        <v>546</v>
      </c>
      <c r="AF52" s="53">
        <v>44.9</v>
      </c>
      <c r="AG52" s="86">
        <v>28.7</v>
      </c>
      <c r="AH52" s="173" t="s">
        <v>374</v>
      </c>
      <c r="AI52" s="93">
        <v>620</v>
      </c>
      <c r="AJ52" s="53">
        <v>31.8</v>
      </c>
      <c r="AK52" s="86">
        <v>18.399999999999999</v>
      </c>
      <c r="AL52" s="173" t="s">
        <v>374</v>
      </c>
      <c r="AM52" s="206" t="s">
        <v>573</v>
      </c>
      <c r="AN52" s="48"/>
    </row>
    <row r="53" spans="1:40" s="49" customFormat="1" ht="12" customHeight="1">
      <c r="A53" s="70" t="s">
        <v>574</v>
      </c>
      <c r="B53" s="50"/>
      <c r="C53" s="153">
        <v>2195.2420000000002</v>
      </c>
      <c r="D53" s="45">
        <v>17.8</v>
      </c>
      <c r="E53" s="86">
        <v>5.7</v>
      </c>
      <c r="F53" s="173" t="s">
        <v>374</v>
      </c>
      <c r="G53" s="153">
        <v>1421.116</v>
      </c>
      <c r="H53" s="45">
        <v>17.100000000000001</v>
      </c>
      <c r="I53" s="86">
        <v>14.7</v>
      </c>
      <c r="J53" s="173" t="s">
        <v>374</v>
      </c>
      <c r="K53" s="153">
        <v>391.45600000000002</v>
      </c>
      <c r="L53" s="45">
        <v>14</v>
      </c>
      <c r="M53" s="86">
        <v>12.9</v>
      </c>
      <c r="N53" s="173" t="s">
        <v>374</v>
      </c>
      <c r="O53" s="153">
        <v>48.746000000000002</v>
      </c>
      <c r="P53" s="45">
        <v>36.200000000000003</v>
      </c>
      <c r="Q53" s="86">
        <v>25.8</v>
      </c>
      <c r="R53" s="173" t="s">
        <v>374</v>
      </c>
      <c r="S53" s="153">
        <v>123.164</v>
      </c>
      <c r="T53" s="45">
        <v>-20.8</v>
      </c>
      <c r="U53" s="86">
        <v>9.6</v>
      </c>
      <c r="V53" s="173" t="s">
        <v>374</v>
      </c>
      <c r="W53" s="153">
        <v>150.00899999999999</v>
      </c>
      <c r="X53" s="45">
        <v>25.1</v>
      </c>
      <c r="Y53" s="86">
        <v>27.4</v>
      </c>
      <c r="Z53" s="173" t="s">
        <v>374</v>
      </c>
      <c r="AA53" s="93">
        <v>199</v>
      </c>
      <c r="AB53" s="53">
        <v>8.8000000000000007</v>
      </c>
      <c r="AC53" s="86">
        <v>10.5</v>
      </c>
      <c r="AD53" s="173" t="s">
        <v>374</v>
      </c>
      <c r="AE53" s="93">
        <v>448</v>
      </c>
      <c r="AF53" s="53">
        <v>30.8</v>
      </c>
      <c r="AG53" s="86">
        <v>33.299999999999997</v>
      </c>
      <c r="AH53" s="173" t="s">
        <v>374</v>
      </c>
      <c r="AI53" s="93">
        <v>487</v>
      </c>
      <c r="AJ53" s="53">
        <v>29.3</v>
      </c>
      <c r="AK53" s="86">
        <v>23.9</v>
      </c>
      <c r="AL53" s="173" t="s">
        <v>374</v>
      </c>
      <c r="AM53" s="206" t="s">
        <v>574</v>
      </c>
      <c r="AN53" s="48"/>
    </row>
    <row r="54" spans="1:40" s="49" customFormat="1" ht="12" customHeight="1">
      <c r="A54" s="69"/>
      <c r="B54" s="50"/>
      <c r="C54" s="93"/>
      <c r="D54" s="53"/>
      <c r="E54" s="72"/>
      <c r="F54" s="174"/>
      <c r="G54" s="93"/>
      <c r="H54" s="53"/>
      <c r="I54" s="72"/>
      <c r="J54" s="174"/>
      <c r="K54" s="93"/>
      <c r="L54" s="53"/>
      <c r="M54" s="72"/>
      <c r="N54" s="174"/>
      <c r="O54" s="93"/>
      <c r="P54" s="53"/>
      <c r="Q54" s="72"/>
      <c r="R54" s="174"/>
      <c r="S54" s="93"/>
      <c r="T54" s="53"/>
      <c r="U54" s="72"/>
      <c r="V54" s="174"/>
      <c r="W54" s="93"/>
      <c r="X54" s="53"/>
      <c r="Y54" s="72"/>
      <c r="Z54" s="174"/>
      <c r="AA54" s="93"/>
      <c r="AB54" s="53"/>
      <c r="AC54" s="72"/>
      <c r="AD54" s="174"/>
      <c r="AE54" s="93"/>
      <c r="AF54" s="53"/>
      <c r="AG54" s="72"/>
      <c r="AH54" s="174"/>
      <c r="AI54" s="93"/>
      <c r="AJ54" s="53"/>
      <c r="AK54" s="72"/>
      <c r="AL54" s="174"/>
      <c r="AM54" s="204"/>
      <c r="AN54" s="48"/>
    </row>
    <row r="55" spans="1:40" s="76" customFormat="1" ht="12" customHeight="1">
      <c r="A55" s="69" t="s">
        <v>575</v>
      </c>
      <c r="B55" s="70"/>
      <c r="C55" s="153">
        <v>26677.256000000001</v>
      </c>
      <c r="D55" s="45">
        <v>-0.4</v>
      </c>
      <c r="E55" s="86">
        <v>-3</v>
      </c>
      <c r="F55" s="172" t="s">
        <v>375</v>
      </c>
      <c r="G55" s="153">
        <v>16588.781999999999</v>
      </c>
      <c r="H55" s="45">
        <v>-3.2</v>
      </c>
      <c r="I55" s="86">
        <v>-0.3</v>
      </c>
      <c r="J55" s="175" t="s">
        <v>375</v>
      </c>
      <c r="K55" s="153">
        <v>4750.4040000000005</v>
      </c>
      <c r="L55" s="45">
        <v>-3.7</v>
      </c>
      <c r="M55" s="86">
        <v>1.6</v>
      </c>
      <c r="N55" s="173" t="s">
        <v>374</v>
      </c>
      <c r="O55" s="153">
        <v>654.94500000000005</v>
      </c>
      <c r="P55" s="45">
        <v>-7.1</v>
      </c>
      <c r="Q55" s="86">
        <v>-8.6</v>
      </c>
      <c r="R55" s="172" t="s">
        <v>375</v>
      </c>
      <c r="S55" s="153">
        <v>2554.5149999999999</v>
      </c>
      <c r="T55" s="45">
        <v>-17.100000000000001</v>
      </c>
      <c r="U55" s="86">
        <v>5.6</v>
      </c>
      <c r="V55" s="173" t="s">
        <v>374</v>
      </c>
      <c r="W55" s="153">
        <v>1851.405</v>
      </c>
      <c r="X55" s="45">
        <v>20.8</v>
      </c>
      <c r="Y55" s="86">
        <v>16.600000000000001</v>
      </c>
      <c r="Z55" s="173" t="s">
        <v>374</v>
      </c>
      <c r="AA55" s="93">
        <v>2284</v>
      </c>
      <c r="AB55" s="53">
        <v>0.9</v>
      </c>
      <c r="AC55" s="86">
        <v>-2</v>
      </c>
      <c r="AD55" s="172" t="s">
        <v>375</v>
      </c>
      <c r="AE55" s="93">
        <v>5080</v>
      </c>
      <c r="AF55" s="53">
        <v>14.9</v>
      </c>
      <c r="AG55" s="86">
        <v>13.4</v>
      </c>
      <c r="AH55" s="173" t="s">
        <v>374</v>
      </c>
      <c r="AI55" s="93">
        <v>5518</v>
      </c>
      <c r="AJ55" s="53">
        <v>-2.2000000000000002</v>
      </c>
      <c r="AK55" s="86">
        <v>1.8</v>
      </c>
      <c r="AL55" s="173" t="s">
        <v>374</v>
      </c>
      <c r="AM55" s="204" t="s">
        <v>575</v>
      </c>
      <c r="AN55" s="75"/>
    </row>
    <row r="56" spans="1:40" s="22" customFormat="1" ht="12" customHeight="1">
      <c r="A56" s="65" t="s">
        <v>72</v>
      </c>
      <c r="B56" s="65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  <c r="Z56" s="66"/>
      <c r="AA56" s="67"/>
      <c r="AB56" s="67"/>
      <c r="AC56" s="66"/>
      <c r="AD56" s="66"/>
      <c r="AE56" s="67"/>
      <c r="AF56" s="67"/>
      <c r="AG56" s="66"/>
      <c r="AH56" s="66"/>
      <c r="AI56" s="67"/>
      <c r="AJ56" s="67"/>
      <c r="AK56" s="66"/>
      <c r="AL56" s="66"/>
      <c r="AM56" s="27"/>
      <c r="AN56" s="27"/>
    </row>
    <row r="57" spans="1:40" s="22" customFormat="1" ht="12" customHeight="1">
      <c r="A57" s="68" t="s">
        <v>406</v>
      </c>
      <c r="B57" s="68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</row>
    <row r="58" spans="1:40" s="22" customFormat="1" ht="12" customHeight="1">
      <c r="A58" s="68" t="s">
        <v>238</v>
      </c>
      <c r="B58" s="68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</row>
    <row r="59" spans="1:40" s="22" customFormat="1" ht="12" customHeight="1">
      <c r="A59" s="68" t="s">
        <v>239</v>
      </c>
      <c r="B59" s="68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</row>
    <row r="60" spans="1:40" ht="12" customHeight="1">
      <c r="A60" s="68" t="s">
        <v>661</v>
      </c>
    </row>
    <row r="61" spans="1:40" ht="12" customHeight="1">
      <c r="A61" s="68" t="s">
        <v>612</v>
      </c>
    </row>
    <row r="62" spans="1:40" s="22" customFormat="1" ht="12" customHeight="1">
      <c r="A62" s="68" t="s">
        <v>576</v>
      </c>
      <c r="B62" s="25"/>
      <c r="C62" s="26"/>
      <c r="D62" s="26"/>
      <c r="E62" s="26"/>
      <c r="F62" s="26"/>
      <c r="G62" s="135"/>
      <c r="H62" s="26"/>
      <c r="I62" s="26"/>
      <c r="J62" s="26"/>
      <c r="K62" s="26"/>
      <c r="L62" s="135"/>
      <c r="M62" s="26"/>
      <c r="N62" s="26"/>
      <c r="O62" s="26"/>
      <c r="P62" s="26"/>
      <c r="Q62" s="26"/>
      <c r="R62" s="26"/>
      <c r="S62" s="135"/>
      <c r="T62" s="26"/>
      <c r="U62" s="26"/>
      <c r="V62" s="26"/>
      <c r="W62" s="26"/>
      <c r="X62" s="135"/>
      <c r="Y62" s="26"/>
      <c r="Z62" s="26"/>
      <c r="AA62" s="26"/>
      <c r="AB62" s="26"/>
    </row>
  </sheetData>
  <customSheetViews>
    <customSheetView guid="{5DD711B4-4D49-40C2-8936-109F89833E80}" showGridLines="0">
      <selection activeCell="U20" sqref="U20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41">
    <mergeCell ref="AC10:AD10"/>
    <mergeCell ref="AG10:AH10"/>
    <mergeCell ref="AK10:AL10"/>
    <mergeCell ref="E10:F10"/>
    <mergeCell ref="I10:J10"/>
    <mergeCell ref="M10:N10"/>
    <mergeCell ref="Q10:R10"/>
    <mergeCell ref="U10:V10"/>
    <mergeCell ref="Y10:Z10"/>
    <mergeCell ref="G5:Z5"/>
    <mergeCell ref="AA5:AL5"/>
    <mergeCell ref="AM5:AN10"/>
    <mergeCell ref="K6:N6"/>
    <mergeCell ref="AI6:AL7"/>
    <mergeCell ref="K7:N7"/>
    <mergeCell ref="AJ8:AL9"/>
    <mergeCell ref="W6:Z7"/>
    <mergeCell ref="AA6:AD7"/>
    <mergeCell ref="AE6:AH7"/>
    <mergeCell ref="W8:W10"/>
    <mergeCell ref="X8:Z9"/>
    <mergeCell ref="AA8:AA10"/>
    <mergeCell ref="AB8:AD9"/>
    <mergeCell ref="AE8:AE10"/>
    <mergeCell ref="AI8:AI10"/>
    <mergeCell ref="A5:B10"/>
    <mergeCell ref="C5:F5"/>
    <mergeCell ref="AF8:AH9"/>
    <mergeCell ref="G8:G10"/>
    <mergeCell ref="H8:J9"/>
    <mergeCell ref="K8:K10"/>
    <mergeCell ref="L8:N9"/>
    <mergeCell ref="O8:O10"/>
    <mergeCell ref="P8:R9"/>
    <mergeCell ref="S8:S10"/>
    <mergeCell ref="T8:V9"/>
    <mergeCell ref="C6:C10"/>
    <mergeCell ref="D6:F9"/>
    <mergeCell ref="G6:J7"/>
    <mergeCell ref="O6:R7"/>
    <mergeCell ref="S6:V7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  <colBreaks count="1" manualBreakCount="1">
    <brk id="26" max="61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AB62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" style="25" customWidth="1"/>
    <col min="3" max="6" width="10.140625" style="26" customWidth="1"/>
    <col min="7" max="7" width="10.140625" style="135" customWidth="1"/>
    <col min="8" max="9" width="10.140625" style="26" customWidth="1"/>
    <col min="10" max="10" width="9.28515625" style="26" customWidth="1"/>
    <col min="11" max="11" width="9.85546875" style="26" customWidth="1"/>
    <col min="12" max="12" width="9.42578125" style="135" customWidth="1"/>
    <col min="13" max="14" width="9.5703125" style="26" customWidth="1"/>
    <col min="15" max="15" width="9.28515625" style="26" customWidth="1"/>
    <col min="16" max="16" width="9.85546875" style="26" customWidth="1"/>
    <col min="17" max="17" width="9.28515625" style="26" customWidth="1"/>
    <col min="18" max="18" width="9.85546875" style="26" customWidth="1"/>
    <col min="19" max="19" width="9.42578125" style="135" customWidth="1"/>
    <col min="20" max="23" width="10.140625" style="26" customWidth="1"/>
    <col min="24" max="24" width="10.140625" style="135" customWidth="1"/>
    <col min="25" max="26" width="10.140625" style="26" customWidth="1"/>
    <col min="27" max="27" width="5.140625" style="26" customWidth="1"/>
    <col min="28" max="28" width="9" style="26" customWidth="1"/>
    <col min="29" max="16384" width="11.42578125" style="26"/>
  </cols>
  <sheetData>
    <row r="1" spans="1:28" s="22" customFormat="1" ht="12" customHeight="1">
      <c r="A1" s="20" t="s">
        <v>2</v>
      </c>
      <c r="B1" s="21"/>
      <c r="G1" s="134"/>
      <c r="L1" s="134"/>
      <c r="S1" s="134"/>
      <c r="X1" s="134"/>
      <c r="AA1" s="23"/>
      <c r="AB1" s="19"/>
    </row>
    <row r="2" spans="1:28" s="22" customFormat="1" ht="12" customHeight="1">
      <c r="A2" s="20"/>
      <c r="B2" s="21"/>
      <c r="G2" s="134"/>
      <c r="L2" s="134"/>
      <c r="S2" s="134"/>
      <c r="X2" s="134"/>
      <c r="AA2" s="23"/>
      <c r="AB2" s="19"/>
    </row>
    <row r="3" spans="1:28" s="22" customFormat="1" ht="12" customHeight="1">
      <c r="A3" s="21" t="s">
        <v>664</v>
      </c>
      <c r="B3" s="21"/>
      <c r="G3" s="134"/>
      <c r="L3" s="134"/>
      <c r="S3" s="134"/>
      <c r="X3" s="134"/>
      <c r="AA3" s="23"/>
      <c r="AB3" s="19"/>
    </row>
    <row r="4" spans="1:28" ht="12" customHeight="1">
      <c r="A4" s="24" t="s">
        <v>85</v>
      </c>
      <c r="AA4" s="27"/>
      <c r="AB4" s="27"/>
    </row>
    <row r="5" spans="1:28" s="28" customFormat="1" ht="12" customHeight="1">
      <c r="A5" s="309" t="s">
        <v>46</v>
      </c>
      <c r="B5" s="329"/>
      <c r="C5" s="332" t="s">
        <v>593</v>
      </c>
      <c r="D5" s="333"/>
      <c r="E5" s="333"/>
      <c r="F5" s="333"/>
      <c r="G5" s="333"/>
      <c r="H5" s="333"/>
      <c r="I5" s="333"/>
      <c r="J5" s="333"/>
      <c r="K5" s="333"/>
      <c r="L5" s="333"/>
      <c r="M5" s="333"/>
      <c r="N5" s="374"/>
      <c r="O5" s="332" t="s">
        <v>594</v>
      </c>
      <c r="P5" s="333"/>
      <c r="Q5" s="333"/>
      <c r="R5" s="333"/>
      <c r="S5" s="333"/>
      <c r="T5" s="333"/>
      <c r="U5" s="333"/>
      <c r="V5" s="333"/>
      <c r="W5" s="333"/>
      <c r="X5" s="333"/>
      <c r="Y5" s="333"/>
      <c r="Z5" s="333"/>
      <c r="AA5" s="308" t="s">
        <v>46</v>
      </c>
      <c r="AB5" s="309"/>
    </row>
    <row r="6" spans="1:28" s="28" customFormat="1" ht="12" customHeight="1">
      <c r="A6" s="311"/>
      <c r="B6" s="330"/>
      <c r="C6" s="323" t="s">
        <v>128</v>
      </c>
      <c r="D6" s="324"/>
      <c r="E6" s="324"/>
      <c r="F6" s="324"/>
      <c r="G6" s="375"/>
      <c r="H6" s="321" t="s">
        <v>663</v>
      </c>
      <c r="I6" s="322"/>
      <c r="J6" s="322"/>
      <c r="K6" s="322"/>
      <c r="L6" s="207"/>
      <c r="M6" s="321" t="s">
        <v>243</v>
      </c>
      <c r="N6" s="417"/>
      <c r="O6" s="323" t="s">
        <v>128</v>
      </c>
      <c r="P6" s="324"/>
      <c r="Q6" s="324"/>
      <c r="R6" s="324"/>
      <c r="S6" s="324"/>
      <c r="T6" s="323" t="s">
        <v>249</v>
      </c>
      <c r="U6" s="324"/>
      <c r="V6" s="324"/>
      <c r="W6" s="324"/>
      <c r="X6" s="375"/>
      <c r="Y6" s="321" t="s">
        <v>243</v>
      </c>
      <c r="Z6" s="322"/>
      <c r="AA6" s="310"/>
      <c r="AB6" s="311"/>
    </row>
    <row r="7" spans="1:28" s="28" customFormat="1" ht="12" customHeight="1">
      <c r="A7" s="311"/>
      <c r="B7" s="330"/>
      <c r="C7" s="321" t="s">
        <v>101</v>
      </c>
      <c r="D7" s="417"/>
      <c r="E7" s="321" t="s">
        <v>102</v>
      </c>
      <c r="F7" s="322"/>
      <c r="G7" s="358" t="s">
        <v>244</v>
      </c>
      <c r="H7" s="323" t="s">
        <v>101</v>
      </c>
      <c r="I7" s="324"/>
      <c r="J7" s="323" t="s">
        <v>245</v>
      </c>
      <c r="K7" s="375"/>
      <c r="L7" s="358" t="s">
        <v>244</v>
      </c>
      <c r="M7" s="201" t="s">
        <v>101</v>
      </c>
      <c r="N7" s="202" t="s">
        <v>102</v>
      </c>
      <c r="O7" s="321" t="s">
        <v>101</v>
      </c>
      <c r="P7" s="417"/>
      <c r="Q7" s="323" t="s">
        <v>102</v>
      </c>
      <c r="R7" s="324"/>
      <c r="S7" s="317" t="s">
        <v>244</v>
      </c>
      <c r="T7" s="321" t="s">
        <v>101</v>
      </c>
      <c r="U7" s="417"/>
      <c r="V7" s="321" t="s">
        <v>102</v>
      </c>
      <c r="W7" s="322"/>
      <c r="X7" s="358" t="s">
        <v>244</v>
      </c>
      <c r="Y7" s="133" t="s">
        <v>101</v>
      </c>
      <c r="Z7" s="133" t="s">
        <v>102</v>
      </c>
      <c r="AA7" s="310"/>
      <c r="AB7" s="311"/>
    </row>
    <row r="8" spans="1:28" s="28" customFormat="1" ht="12" customHeight="1">
      <c r="A8" s="311"/>
      <c r="B8" s="330"/>
      <c r="C8" s="314" t="s">
        <v>104</v>
      </c>
      <c r="D8" s="357" t="s">
        <v>172</v>
      </c>
      <c r="E8" s="314" t="s">
        <v>104</v>
      </c>
      <c r="F8" s="357" t="s">
        <v>172</v>
      </c>
      <c r="G8" s="358"/>
      <c r="H8" s="314" t="s">
        <v>104</v>
      </c>
      <c r="I8" s="317" t="s">
        <v>172</v>
      </c>
      <c r="J8" s="368" t="s">
        <v>104</v>
      </c>
      <c r="K8" s="357" t="s">
        <v>172</v>
      </c>
      <c r="L8" s="358"/>
      <c r="M8" s="368" t="s">
        <v>95</v>
      </c>
      <c r="N8" s="368" t="s">
        <v>95</v>
      </c>
      <c r="O8" s="314" t="s">
        <v>104</v>
      </c>
      <c r="P8" s="357" t="s">
        <v>172</v>
      </c>
      <c r="Q8" s="314" t="s">
        <v>104</v>
      </c>
      <c r="R8" s="317" t="s">
        <v>172</v>
      </c>
      <c r="S8" s="325"/>
      <c r="T8" s="314" t="s">
        <v>104</v>
      </c>
      <c r="U8" s="357" t="s">
        <v>172</v>
      </c>
      <c r="V8" s="314" t="s">
        <v>104</v>
      </c>
      <c r="W8" s="357" t="s">
        <v>172</v>
      </c>
      <c r="X8" s="358"/>
      <c r="Y8" s="368" t="s">
        <v>95</v>
      </c>
      <c r="Z8" s="368" t="s">
        <v>95</v>
      </c>
      <c r="AA8" s="310"/>
      <c r="AB8" s="311"/>
    </row>
    <row r="9" spans="1:28" s="28" customFormat="1" ht="12" customHeight="1">
      <c r="A9" s="311"/>
      <c r="B9" s="330"/>
      <c r="C9" s="315"/>
      <c r="D9" s="358"/>
      <c r="E9" s="315"/>
      <c r="F9" s="358"/>
      <c r="G9" s="358"/>
      <c r="H9" s="315"/>
      <c r="I9" s="325"/>
      <c r="J9" s="319"/>
      <c r="K9" s="358"/>
      <c r="L9" s="358"/>
      <c r="M9" s="319"/>
      <c r="N9" s="319"/>
      <c r="O9" s="315"/>
      <c r="P9" s="358"/>
      <c r="Q9" s="315"/>
      <c r="R9" s="325"/>
      <c r="S9" s="325"/>
      <c r="T9" s="315"/>
      <c r="U9" s="358"/>
      <c r="V9" s="315"/>
      <c r="W9" s="358"/>
      <c r="X9" s="358"/>
      <c r="Y9" s="319"/>
      <c r="Z9" s="319"/>
      <c r="AA9" s="310"/>
      <c r="AB9" s="311"/>
    </row>
    <row r="10" spans="1:28" s="28" customFormat="1" ht="12" customHeight="1">
      <c r="A10" s="311"/>
      <c r="B10" s="330"/>
      <c r="C10" s="315"/>
      <c r="D10" s="358"/>
      <c r="E10" s="315"/>
      <c r="F10" s="358"/>
      <c r="G10" s="358"/>
      <c r="H10" s="315"/>
      <c r="I10" s="325"/>
      <c r="J10" s="319"/>
      <c r="K10" s="358"/>
      <c r="L10" s="358"/>
      <c r="M10" s="319"/>
      <c r="N10" s="319"/>
      <c r="O10" s="315"/>
      <c r="P10" s="358"/>
      <c r="Q10" s="315"/>
      <c r="R10" s="325"/>
      <c r="S10" s="325"/>
      <c r="T10" s="315"/>
      <c r="U10" s="358"/>
      <c r="V10" s="315"/>
      <c r="W10" s="358"/>
      <c r="X10" s="358"/>
      <c r="Y10" s="319"/>
      <c r="Z10" s="319"/>
      <c r="AA10" s="310"/>
      <c r="AB10" s="311"/>
    </row>
    <row r="11" spans="1:28" s="28" customFormat="1" ht="12" customHeight="1">
      <c r="A11" s="313"/>
      <c r="B11" s="331"/>
      <c r="C11" s="316"/>
      <c r="D11" s="359"/>
      <c r="E11" s="316"/>
      <c r="F11" s="359"/>
      <c r="G11" s="359"/>
      <c r="H11" s="316"/>
      <c r="I11" s="370"/>
      <c r="J11" s="369"/>
      <c r="K11" s="359"/>
      <c r="L11" s="359"/>
      <c r="M11" s="369"/>
      <c r="N11" s="369"/>
      <c r="O11" s="316"/>
      <c r="P11" s="359"/>
      <c r="Q11" s="316"/>
      <c r="R11" s="370"/>
      <c r="S11" s="370"/>
      <c r="T11" s="316"/>
      <c r="U11" s="359"/>
      <c r="V11" s="316"/>
      <c r="W11" s="359"/>
      <c r="X11" s="359"/>
      <c r="Y11" s="369"/>
      <c r="Z11" s="369"/>
      <c r="AA11" s="312"/>
      <c r="AB11" s="313"/>
    </row>
    <row r="12" spans="1:28" ht="12" customHeight="1">
      <c r="A12" s="30"/>
      <c r="B12" s="31"/>
      <c r="C12" s="32"/>
      <c r="D12" s="33"/>
      <c r="E12" s="33"/>
      <c r="F12" s="33"/>
      <c r="G12" s="121"/>
      <c r="H12" s="33"/>
      <c r="I12" s="33"/>
      <c r="J12" s="33"/>
      <c r="K12" s="33"/>
      <c r="L12" s="121"/>
      <c r="M12" s="34"/>
      <c r="N12" s="34"/>
      <c r="O12" s="33"/>
      <c r="P12" s="33"/>
      <c r="Q12" s="33"/>
      <c r="R12" s="33"/>
      <c r="S12" s="121"/>
      <c r="T12" s="33"/>
      <c r="U12" s="33"/>
      <c r="V12" s="33"/>
      <c r="W12" s="33"/>
      <c r="X12" s="121"/>
      <c r="Y12" s="34"/>
      <c r="Z12" s="34"/>
      <c r="AA12" s="376"/>
      <c r="AB12" s="377"/>
    </row>
    <row r="13" spans="1:28" s="42" customFormat="1" ht="12" customHeight="1">
      <c r="A13" s="36">
        <v>2015</v>
      </c>
      <c r="B13" s="37"/>
      <c r="C13" s="158">
        <v>38349.800999999999</v>
      </c>
      <c r="D13" s="80">
        <v>6.8</v>
      </c>
      <c r="E13" s="149">
        <v>1193555.0889999999</v>
      </c>
      <c r="F13" s="84">
        <v>6.2</v>
      </c>
      <c r="G13" s="84">
        <v>3.2</v>
      </c>
      <c r="H13" s="158">
        <v>17330.748</v>
      </c>
      <c r="I13" s="80">
        <v>11.7</v>
      </c>
      <c r="J13" s="149">
        <v>692492.58400000003</v>
      </c>
      <c r="K13" s="84">
        <v>6.8</v>
      </c>
      <c r="L13" s="84">
        <v>2.5</v>
      </c>
      <c r="M13" s="84">
        <v>45.2</v>
      </c>
      <c r="N13" s="84">
        <v>58</v>
      </c>
      <c r="O13" s="158">
        <v>22115.062000000002</v>
      </c>
      <c r="P13" s="80">
        <v>7.3</v>
      </c>
      <c r="Q13" s="149">
        <v>954734.78799999994</v>
      </c>
      <c r="R13" s="84">
        <v>4.3</v>
      </c>
      <c r="S13" s="84">
        <v>2.2999999999999998</v>
      </c>
      <c r="T13" s="158">
        <v>14440.402</v>
      </c>
      <c r="U13" s="80">
        <v>5.7</v>
      </c>
      <c r="V13" s="149">
        <v>543378.20499999996</v>
      </c>
      <c r="W13" s="84">
        <v>3.1</v>
      </c>
      <c r="X13" s="84">
        <v>2.7</v>
      </c>
      <c r="Y13" s="84">
        <v>65.3</v>
      </c>
      <c r="Z13" s="238">
        <v>56.9</v>
      </c>
      <c r="AA13" s="40">
        <v>2015</v>
      </c>
      <c r="AB13" s="41"/>
    </row>
    <row r="14" spans="1:28" s="42" customFormat="1" ht="12" customHeight="1">
      <c r="A14" s="36">
        <v>2016</v>
      </c>
      <c r="B14" s="37"/>
      <c r="C14" s="158">
        <v>36662.843999999997</v>
      </c>
      <c r="D14" s="80">
        <v>-4.4000000000000004</v>
      </c>
      <c r="E14" s="149">
        <v>1203833.149</v>
      </c>
      <c r="F14" s="84">
        <v>0.9</v>
      </c>
      <c r="G14" s="84">
        <v>3</v>
      </c>
      <c r="H14" s="158">
        <v>17926.705000000002</v>
      </c>
      <c r="I14" s="80">
        <v>3.4</v>
      </c>
      <c r="J14" s="149">
        <v>705548.04200000002</v>
      </c>
      <c r="K14" s="84">
        <v>1.9</v>
      </c>
      <c r="L14" s="84">
        <v>2.5</v>
      </c>
      <c r="M14" s="84">
        <v>48.9</v>
      </c>
      <c r="N14" s="84">
        <v>58.6</v>
      </c>
      <c r="O14" s="158">
        <v>21938.616999999998</v>
      </c>
      <c r="P14" s="80">
        <v>-0.8</v>
      </c>
      <c r="Q14" s="149">
        <v>960268.18299999996</v>
      </c>
      <c r="R14" s="84">
        <v>0.6</v>
      </c>
      <c r="S14" s="84">
        <v>2.2999999999999998</v>
      </c>
      <c r="T14" s="158">
        <v>14962.623</v>
      </c>
      <c r="U14" s="80">
        <v>3.6</v>
      </c>
      <c r="V14" s="149">
        <v>551505.63300000003</v>
      </c>
      <c r="W14" s="84">
        <v>1.5</v>
      </c>
      <c r="X14" s="84">
        <v>2.7</v>
      </c>
      <c r="Y14" s="84">
        <v>68.2</v>
      </c>
      <c r="Z14" s="238">
        <v>57.4</v>
      </c>
      <c r="AA14" s="40">
        <v>2016</v>
      </c>
      <c r="AB14" s="41"/>
    </row>
    <row r="15" spans="1:28" s="42" customFormat="1" ht="12" customHeight="1">
      <c r="A15" s="36">
        <v>2017</v>
      </c>
      <c r="B15" s="37"/>
      <c r="C15" s="158">
        <v>41257.408000000003</v>
      </c>
      <c r="D15" s="80">
        <v>12.5</v>
      </c>
      <c r="E15" s="149">
        <v>1278958.246</v>
      </c>
      <c r="F15" s="84">
        <v>6.2</v>
      </c>
      <c r="G15" s="84">
        <v>3.2</v>
      </c>
      <c r="H15" s="158">
        <v>20686.538</v>
      </c>
      <c r="I15" s="80">
        <v>15.4</v>
      </c>
      <c r="J15" s="149">
        <v>749850.40599999996</v>
      </c>
      <c r="K15" s="84">
        <v>6.3</v>
      </c>
      <c r="L15" s="84">
        <v>2.8</v>
      </c>
      <c r="M15" s="84">
        <v>50.1</v>
      </c>
      <c r="N15" s="84">
        <v>58.6</v>
      </c>
      <c r="O15" s="158">
        <v>24037.977999999999</v>
      </c>
      <c r="P15" s="80">
        <v>9.6</v>
      </c>
      <c r="Q15" s="149">
        <v>1037394.0820000001</v>
      </c>
      <c r="R15" s="84">
        <v>8</v>
      </c>
      <c r="S15" s="84">
        <v>2.2999999999999998</v>
      </c>
      <c r="T15" s="158">
        <v>16026.742</v>
      </c>
      <c r="U15" s="80">
        <v>7.1</v>
      </c>
      <c r="V15" s="149">
        <v>586607.79</v>
      </c>
      <c r="W15" s="84">
        <v>6.4</v>
      </c>
      <c r="X15" s="84">
        <v>2.7</v>
      </c>
      <c r="Y15" s="84">
        <v>66.7</v>
      </c>
      <c r="Z15" s="238">
        <v>56.5</v>
      </c>
      <c r="AA15" s="40">
        <v>2017</v>
      </c>
      <c r="AB15" s="41"/>
    </row>
    <row r="16" spans="1:28" s="42" customFormat="1" ht="12" customHeight="1">
      <c r="A16" s="36">
        <v>2018</v>
      </c>
      <c r="B16" s="37"/>
      <c r="C16" s="158">
        <v>40485.953000000001</v>
      </c>
      <c r="D16" s="80">
        <v>-1.9</v>
      </c>
      <c r="E16" s="149">
        <v>1317440.1669999999</v>
      </c>
      <c r="F16" s="84">
        <v>3</v>
      </c>
      <c r="G16" s="84">
        <v>3.1</v>
      </c>
      <c r="H16" s="158">
        <v>20690.185000000001</v>
      </c>
      <c r="I16" s="84">
        <v>0</v>
      </c>
      <c r="J16" s="149">
        <v>778643.95700000005</v>
      </c>
      <c r="K16" s="84">
        <v>3.8</v>
      </c>
      <c r="L16" s="84">
        <v>2.7</v>
      </c>
      <c r="M16" s="84">
        <v>51.1</v>
      </c>
      <c r="N16" s="84">
        <v>59.1</v>
      </c>
      <c r="O16" s="158">
        <v>24741.628000000001</v>
      </c>
      <c r="P16" s="80">
        <v>2.9</v>
      </c>
      <c r="Q16" s="149">
        <v>1094768.9469999999</v>
      </c>
      <c r="R16" s="84">
        <v>5.5</v>
      </c>
      <c r="S16" s="84">
        <v>2.2999999999999998</v>
      </c>
      <c r="T16" s="158">
        <v>16710.514999999999</v>
      </c>
      <c r="U16" s="80">
        <v>4.3</v>
      </c>
      <c r="V16" s="149">
        <v>623794.51699999999</v>
      </c>
      <c r="W16" s="84">
        <v>6.3</v>
      </c>
      <c r="X16" s="84">
        <v>2.7</v>
      </c>
      <c r="Y16" s="84">
        <v>67.5</v>
      </c>
      <c r="Z16" s="238">
        <v>57</v>
      </c>
      <c r="AA16" s="40">
        <v>2018</v>
      </c>
      <c r="AB16" s="41"/>
    </row>
    <row r="17" spans="1:28" s="42" customFormat="1" ht="12" customHeight="1">
      <c r="A17" s="36"/>
      <c r="B17" s="37"/>
      <c r="C17" s="149"/>
      <c r="D17" s="84"/>
      <c r="E17" s="149"/>
      <c r="F17" s="84"/>
      <c r="G17" s="84"/>
      <c r="H17" s="149"/>
      <c r="I17" s="84"/>
      <c r="J17" s="149"/>
      <c r="K17" s="84"/>
      <c r="L17" s="84"/>
      <c r="M17" s="84"/>
      <c r="N17" s="84"/>
      <c r="O17" s="149"/>
      <c r="P17" s="84"/>
      <c r="Q17" s="149"/>
      <c r="R17" s="84"/>
      <c r="S17" s="84"/>
      <c r="T17" s="149"/>
      <c r="U17" s="84"/>
      <c r="V17" s="149"/>
      <c r="W17" s="84"/>
      <c r="X17" s="84"/>
      <c r="Y17" s="84"/>
      <c r="Z17" s="238"/>
      <c r="AA17" s="40"/>
      <c r="AB17" s="41"/>
    </row>
    <row r="18" spans="1:28" s="42" customFormat="1" ht="12" customHeight="1">
      <c r="A18" s="36">
        <v>2019</v>
      </c>
      <c r="B18" s="37"/>
      <c r="C18" s="158">
        <v>40251.993000000002</v>
      </c>
      <c r="D18" s="80">
        <v>-0.6</v>
      </c>
      <c r="E18" s="149">
        <v>1328151.5649999999</v>
      </c>
      <c r="F18" s="84">
        <v>0.8</v>
      </c>
      <c r="G18" s="84">
        <v>3</v>
      </c>
      <c r="H18" s="158">
        <v>20388.399000000001</v>
      </c>
      <c r="I18" s="80">
        <v>-1.5</v>
      </c>
      <c r="J18" s="149">
        <v>777423.05099999998</v>
      </c>
      <c r="K18" s="84">
        <v>-0.2</v>
      </c>
      <c r="L18" s="84">
        <v>2.6</v>
      </c>
      <c r="M18" s="84">
        <v>50.7</v>
      </c>
      <c r="N18" s="84">
        <v>58.5</v>
      </c>
      <c r="O18" s="158">
        <v>26783.196</v>
      </c>
      <c r="P18" s="80">
        <v>8.3000000000000007</v>
      </c>
      <c r="Q18" s="149">
        <v>1109200.9339999999</v>
      </c>
      <c r="R18" s="84">
        <v>1.3</v>
      </c>
      <c r="S18" s="84">
        <v>2.4</v>
      </c>
      <c r="T18" s="158">
        <v>17134.812000000002</v>
      </c>
      <c r="U18" s="80">
        <v>2.5</v>
      </c>
      <c r="V18" s="149">
        <v>631752.81799999997</v>
      </c>
      <c r="W18" s="84">
        <v>1.3</v>
      </c>
      <c r="X18" s="84">
        <v>2.7</v>
      </c>
      <c r="Y18" s="84">
        <v>64</v>
      </c>
      <c r="Z18" s="238">
        <v>57</v>
      </c>
      <c r="AA18" s="40">
        <v>2019</v>
      </c>
      <c r="AB18" s="41"/>
    </row>
    <row r="19" spans="1:28" s="49" customFormat="1" ht="12" customHeight="1">
      <c r="A19" s="43" t="s">
        <v>90</v>
      </c>
      <c r="B19" s="44"/>
      <c r="C19" s="159">
        <v>10032.138000000001</v>
      </c>
      <c r="D19" s="81">
        <v>-2.6</v>
      </c>
      <c r="E19" s="94">
        <v>335955.42800000001</v>
      </c>
      <c r="F19" s="59">
        <v>2.5</v>
      </c>
      <c r="G19" s="59">
        <v>3</v>
      </c>
      <c r="H19" s="159">
        <v>5296.6949999999997</v>
      </c>
      <c r="I19" s="81">
        <v>-3.9</v>
      </c>
      <c r="J19" s="94">
        <v>201850.46400000001</v>
      </c>
      <c r="K19" s="59">
        <v>2.5</v>
      </c>
      <c r="L19" s="59">
        <v>2.6</v>
      </c>
      <c r="M19" s="59">
        <v>52.8</v>
      </c>
      <c r="N19" s="59">
        <v>60.1</v>
      </c>
      <c r="O19" s="159">
        <v>6667.1880000000001</v>
      </c>
      <c r="P19" s="81">
        <v>12.1</v>
      </c>
      <c r="Q19" s="94">
        <v>282379.86700000003</v>
      </c>
      <c r="R19" s="59">
        <v>5.2</v>
      </c>
      <c r="S19" s="59">
        <v>2.4</v>
      </c>
      <c r="T19" s="159">
        <v>4211.5389999999998</v>
      </c>
      <c r="U19" s="81">
        <v>3.7</v>
      </c>
      <c r="V19" s="94">
        <v>161522.17600000001</v>
      </c>
      <c r="W19" s="59">
        <v>5.2</v>
      </c>
      <c r="X19" s="59">
        <v>2.6</v>
      </c>
      <c r="Y19" s="59">
        <v>63.2</v>
      </c>
      <c r="Z19" s="163">
        <v>57.2</v>
      </c>
      <c r="AA19" s="47" t="s">
        <v>90</v>
      </c>
      <c r="AB19" s="48"/>
    </row>
    <row r="20" spans="1:28" s="49" customFormat="1" ht="12" customHeight="1">
      <c r="A20" s="43" t="s">
        <v>91</v>
      </c>
      <c r="B20" s="44"/>
      <c r="C20" s="159">
        <v>10143.162</v>
      </c>
      <c r="D20" s="81">
        <v>-2.5</v>
      </c>
      <c r="E20" s="94">
        <v>330387.84299999999</v>
      </c>
      <c r="F20" s="59">
        <v>-1.3</v>
      </c>
      <c r="G20" s="59">
        <v>3.1</v>
      </c>
      <c r="H20" s="159">
        <v>5151.5510000000004</v>
      </c>
      <c r="I20" s="81">
        <v>-4.8</v>
      </c>
      <c r="J20" s="94">
        <v>193830.61600000001</v>
      </c>
      <c r="K20" s="59">
        <v>-2.9</v>
      </c>
      <c r="L20" s="59">
        <v>2.7</v>
      </c>
      <c r="M20" s="59">
        <v>50.8</v>
      </c>
      <c r="N20" s="59">
        <v>58.7</v>
      </c>
      <c r="O20" s="159">
        <v>6541.8490000000002</v>
      </c>
      <c r="P20" s="81">
        <v>5.9</v>
      </c>
      <c r="Q20" s="94">
        <v>276527.09000000003</v>
      </c>
      <c r="R20" s="59">
        <v>1</v>
      </c>
      <c r="S20" s="59">
        <v>2.4</v>
      </c>
      <c r="T20" s="159">
        <v>4422.2420000000002</v>
      </c>
      <c r="U20" s="81">
        <v>4.3</v>
      </c>
      <c r="V20" s="94">
        <v>160712.47</v>
      </c>
      <c r="W20" s="59">
        <v>1.7</v>
      </c>
      <c r="X20" s="59">
        <v>2.8</v>
      </c>
      <c r="Y20" s="59">
        <v>67.599999999999994</v>
      </c>
      <c r="Z20" s="163">
        <v>58.1</v>
      </c>
      <c r="AA20" s="47" t="s">
        <v>91</v>
      </c>
      <c r="AB20" s="48"/>
    </row>
    <row r="21" spans="1:28" s="49" customFormat="1" ht="12" customHeight="1">
      <c r="A21" s="43" t="s">
        <v>92</v>
      </c>
      <c r="B21" s="44"/>
      <c r="C21" s="159">
        <v>10196.620000000001</v>
      </c>
      <c r="D21" s="81">
        <v>1.8</v>
      </c>
      <c r="E21" s="94">
        <v>330739.57</v>
      </c>
      <c r="F21" s="59">
        <v>1.6</v>
      </c>
      <c r="G21" s="59">
        <v>3.1</v>
      </c>
      <c r="H21" s="159">
        <v>4935.5820000000003</v>
      </c>
      <c r="I21" s="81">
        <v>2.2000000000000002</v>
      </c>
      <c r="J21" s="94">
        <v>190413.58</v>
      </c>
      <c r="K21" s="59">
        <v>0.8</v>
      </c>
      <c r="L21" s="59">
        <v>2.6</v>
      </c>
      <c r="M21" s="59">
        <v>48.4</v>
      </c>
      <c r="N21" s="59">
        <v>57.6</v>
      </c>
      <c r="O21" s="159">
        <v>6766.848</v>
      </c>
      <c r="P21" s="81">
        <v>8.4</v>
      </c>
      <c r="Q21" s="94">
        <v>273150.45699999999</v>
      </c>
      <c r="R21" s="59">
        <v>-0.6</v>
      </c>
      <c r="S21" s="59">
        <v>2.5</v>
      </c>
      <c r="T21" s="159">
        <v>4342.9650000000001</v>
      </c>
      <c r="U21" s="81">
        <v>6</v>
      </c>
      <c r="V21" s="94">
        <v>153548.64799999999</v>
      </c>
      <c r="W21" s="59">
        <v>-0.8</v>
      </c>
      <c r="X21" s="59">
        <v>2.8</v>
      </c>
      <c r="Y21" s="59">
        <v>64.2</v>
      </c>
      <c r="Z21" s="163">
        <v>56.2</v>
      </c>
      <c r="AA21" s="47" t="s">
        <v>92</v>
      </c>
      <c r="AB21" s="48"/>
    </row>
    <row r="22" spans="1:28" s="49" customFormat="1" ht="12" customHeight="1">
      <c r="A22" s="43" t="s">
        <v>93</v>
      </c>
      <c r="B22" s="44"/>
      <c r="C22" s="159">
        <v>9880.0730000000003</v>
      </c>
      <c r="D22" s="81">
        <v>1.2</v>
      </c>
      <c r="E22" s="94">
        <v>331068.72499999998</v>
      </c>
      <c r="F22" s="59">
        <v>0.5</v>
      </c>
      <c r="G22" s="59">
        <v>3</v>
      </c>
      <c r="H22" s="159">
        <v>5004.5709999999999</v>
      </c>
      <c r="I22" s="81">
        <v>1.3</v>
      </c>
      <c r="J22" s="94">
        <v>191328.38200000001</v>
      </c>
      <c r="K22" s="59">
        <v>-1</v>
      </c>
      <c r="L22" s="59">
        <v>2.6</v>
      </c>
      <c r="M22" s="59">
        <v>50.7</v>
      </c>
      <c r="N22" s="59">
        <v>57.8</v>
      </c>
      <c r="O22" s="159">
        <v>6807.3109999999997</v>
      </c>
      <c r="P22" s="81">
        <v>6.9</v>
      </c>
      <c r="Q22" s="94">
        <v>277143.52299999999</v>
      </c>
      <c r="R22" s="59">
        <v>-0.3</v>
      </c>
      <c r="S22" s="59">
        <v>2.5</v>
      </c>
      <c r="T22" s="159">
        <v>4158.0659999999998</v>
      </c>
      <c r="U22" s="81">
        <v>-3.6</v>
      </c>
      <c r="V22" s="94">
        <v>155969.56099999999</v>
      </c>
      <c r="W22" s="59">
        <v>-0.9</v>
      </c>
      <c r="X22" s="59">
        <v>2.7</v>
      </c>
      <c r="Y22" s="59">
        <v>61.1</v>
      </c>
      <c r="Z22" s="163">
        <v>56.3</v>
      </c>
      <c r="AA22" s="47" t="s">
        <v>93</v>
      </c>
      <c r="AB22" s="48"/>
    </row>
    <row r="23" spans="1:28" s="49" customFormat="1" ht="12" customHeight="1">
      <c r="A23" s="43"/>
      <c r="B23" s="50"/>
      <c r="C23" s="94"/>
      <c r="D23" s="59"/>
      <c r="E23" s="94"/>
      <c r="F23" s="59"/>
      <c r="G23" s="59"/>
      <c r="H23" s="94"/>
      <c r="I23" s="59"/>
      <c r="J23" s="94"/>
      <c r="K23" s="59"/>
      <c r="L23" s="59"/>
      <c r="M23" s="59"/>
      <c r="N23" s="59"/>
      <c r="O23" s="94"/>
      <c r="P23" s="59"/>
      <c r="Q23" s="94"/>
      <c r="R23" s="59"/>
      <c r="S23" s="59"/>
      <c r="T23" s="94"/>
      <c r="U23" s="59"/>
      <c r="V23" s="94"/>
      <c r="W23" s="59"/>
      <c r="X23" s="59"/>
      <c r="Y23" s="59"/>
      <c r="Z23" s="163"/>
      <c r="AA23" s="51"/>
      <c r="AB23" s="48"/>
    </row>
    <row r="24" spans="1:28" s="49" customFormat="1" ht="12" customHeight="1">
      <c r="A24" s="43" t="s">
        <v>47</v>
      </c>
      <c r="B24" s="50"/>
      <c r="C24" s="159">
        <v>3126.174</v>
      </c>
      <c r="D24" s="81">
        <v>-8.9</v>
      </c>
      <c r="E24" s="94">
        <v>108899.537</v>
      </c>
      <c r="F24" s="59">
        <v>1.7</v>
      </c>
      <c r="G24" s="59">
        <v>2.9</v>
      </c>
      <c r="H24" s="159">
        <v>1577.96</v>
      </c>
      <c r="I24" s="81">
        <v>-15.6</v>
      </c>
      <c r="J24" s="94">
        <v>65486.15</v>
      </c>
      <c r="K24" s="59">
        <v>0.9</v>
      </c>
      <c r="L24" s="59">
        <v>2.4</v>
      </c>
      <c r="M24" s="59">
        <v>50.5</v>
      </c>
      <c r="N24" s="59">
        <v>60.1</v>
      </c>
      <c r="O24" s="159">
        <v>2359.4290000000001</v>
      </c>
      <c r="P24" s="81">
        <v>19.3</v>
      </c>
      <c r="Q24" s="94">
        <v>94752.819000000003</v>
      </c>
      <c r="R24" s="59">
        <v>5.0999999999999996</v>
      </c>
      <c r="S24" s="59">
        <v>2.5</v>
      </c>
      <c r="T24" s="159">
        <v>1267.6020000000001</v>
      </c>
      <c r="U24" s="81">
        <v>-3</v>
      </c>
      <c r="V24" s="94">
        <v>51684.358</v>
      </c>
      <c r="W24" s="59">
        <v>3.7</v>
      </c>
      <c r="X24" s="59">
        <v>2.5</v>
      </c>
      <c r="Y24" s="59">
        <v>53.7</v>
      </c>
      <c r="Z24" s="163">
        <v>54.5</v>
      </c>
      <c r="AA24" s="51" t="s">
        <v>47</v>
      </c>
      <c r="AB24" s="48"/>
    </row>
    <row r="25" spans="1:28" s="49" customFormat="1" ht="12" customHeight="1">
      <c r="A25" s="43" t="s">
        <v>49</v>
      </c>
      <c r="B25" s="50"/>
      <c r="C25" s="159">
        <v>3257.1210000000001</v>
      </c>
      <c r="D25" s="81">
        <v>-3.5</v>
      </c>
      <c r="E25" s="94">
        <v>108836.772</v>
      </c>
      <c r="F25" s="59">
        <v>3.9</v>
      </c>
      <c r="G25" s="59">
        <v>3</v>
      </c>
      <c r="H25" s="159">
        <v>1782.867</v>
      </c>
      <c r="I25" s="81">
        <v>-0.7</v>
      </c>
      <c r="J25" s="94">
        <v>65731.266000000003</v>
      </c>
      <c r="K25" s="59">
        <v>3.9</v>
      </c>
      <c r="L25" s="59">
        <v>2.7</v>
      </c>
      <c r="M25" s="59">
        <v>54.7</v>
      </c>
      <c r="N25" s="59">
        <v>60.4</v>
      </c>
      <c r="O25" s="159">
        <v>2023.9359999999999</v>
      </c>
      <c r="P25" s="81">
        <v>9.1</v>
      </c>
      <c r="Q25" s="94">
        <v>91430.611999999994</v>
      </c>
      <c r="R25" s="59">
        <v>5.7</v>
      </c>
      <c r="S25" s="59">
        <v>2.2000000000000002</v>
      </c>
      <c r="T25" s="159">
        <v>1375.7860000000001</v>
      </c>
      <c r="U25" s="81">
        <v>7.2</v>
      </c>
      <c r="V25" s="94">
        <v>53242.502</v>
      </c>
      <c r="W25" s="59">
        <v>6.7</v>
      </c>
      <c r="X25" s="59">
        <v>2.6</v>
      </c>
      <c r="Y25" s="59">
        <v>68</v>
      </c>
      <c r="Z25" s="163">
        <v>58.2</v>
      </c>
      <c r="AA25" s="51" t="s">
        <v>49</v>
      </c>
      <c r="AB25" s="48"/>
    </row>
    <row r="26" spans="1:28" s="49" customFormat="1" ht="12" customHeight="1">
      <c r="A26" s="43" t="s">
        <v>51</v>
      </c>
      <c r="B26" s="50"/>
      <c r="C26" s="159">
        <v>3648.8429999999998</v>
      </c>
      <c r="D26" s="81">
        <v>4.4000000000000004</v>
      </c>
      <c r="E26" s="94">
        <v>118219.11900000001</v>
      </c>
      <c r="F26" s="59">
        <v>1.8</v>
      </c>
      <c r="G26" s="59">
        <v>3.1</v>
      </c>
      <c r="H26" s="159">
        <v>1935.8679999999999</v>
      </c>
      <c r="I26" s="81">
        <v>4.9000000000000004</v>
      </c>
      <c r="J26" s="94">
        <v>70633.047999999995</v>
      </c>
      <c r="K26" s="59">
        <v>2.6</v>
      </c>
      <c r="L26" s="59">
        <v>2.7</v>
      </c>
      <c r="M26" s="59">
        <v>53.1</v>
      </c>
      <c r="N26" s="59">
        <v>59.7</v>
      </c>
      <c r="O26" s="159">
        <v>2283.8229999999999</v>
      </c>
      <c r="P26" s="81">
        <v>7.9</v>
      </c>
      <c r="Q26" s="94">
        <v>96196.436000000002</v>
      </c>
      <c r="R26" s="59">
        <v>5</v>
      </c>
      <c r="S26" s="59">
        <v>2.4</v>
      </c>
      <c r="T26" s="159">
        <v>1568.1510000000001</v>
      </c>
      <c r="U26" s="81">
        <v>6.7</v>
      </c>
      <c r="V26" s="94">
        <v>56595.315999999999</v>
      </c>
      <c r="W26" s="59">
        <v>5.2</v>
      </c>
      <c r="X26" s="59">
        <v>2.8</v>
      </c>
      <c r="Y26" s="59">
        <v>68.7</v>
      </c>
      <c r="Z26" s="163">
        <v>58.8</v>
      </c>
      <c r="AA26" s="51" t="s">
        <v>51</v>
      </c>
      <c r="AB26" s="48"/>
    </row>
    <row r="27" spans="1:28" s="49" customFormat="1" ht="12" customHeight="1">
      <c r="A27" s="43" t="s">
        <v>53</v>
      </c>
      <c r="B27" s="50"/>
      <c r="C27" s="159">
        <v>3509.9560000000001</v>
      </c>
      <c r="D27" s="81">
        <v>7.4</v>
      </c>
      <c r="E27" s="94">
        <v>109975.423</v>
      </c>
      <c r="F27" s="59">
        <v>-0.3</v>
      </c>
      <c r="G27" s="59">
        <v>3.2</v>
      </c>
      <c r="H27" s="159">
        <v>1730.278</v>
      </c>
      <c r="I27" s="81">
        <v>0.9</v>
      </c>
      <c r="J27" s="94">
        <v>64163.587</v>
      </c>
      <c r="K27" s="59">
        <v>-3</v>
      </c>
      <c r="L27" s="59">
        <v>2.7</v>
      </c>
      <c r="M27" s="59">
        <v>49.3</v>
      </c>
      <c r="N27" s="59">
        <v>58.3</v>
      </c>
      <c r="O27" s="159">
        <v>2183.527</v>
      </c>
      <c r="P27" s="81">
        <v>10.5</v>
      </c>
      <c r="Q27" s="94">
        <v>92567.994999999995</v>
      </c>
      <c r="R27" s="59">
        <v>2.4</v>
      </c>
      <c r="S27" s="59">
        <v>2.4</v>
      </c>
      <c r="T27" s="159">
        <v>1463.682</v>
      </c>
      <c r="U27" s="81">
        <v>10.8</v>
      </c>
      <c r="V27" s="94">
        <v>53226.209000000003</v>
      </c>
      <c r="W27" s="59">
        <v>1.9</v>
      </c>
      <c r="X27" s="59">
        <v>2.7</v>
      </c>
      <c r="Y27" s="59">
        <v>67</v>
      </c>
      <c r="Z27" s="163">
        <v>57.5</v>
      </c>
      <c r="AA27" s="51" t="s">
        <v>53</v>
      </c>
      <c r="AB27" s="48"/>
    </row>
    <row r="28" spans="1:28" s="49" customFormat="1" ht="12" customHeight="1">
      <c r="A28" s="43" t="s">
        <v>55</v>
      </c>
      <c r="B28" s="50"/>
      <c r="C28" s="159">
        <v>3424.433</v>
      </c>
      <c r="D28" s="81">
        <v>-1.8</v>
      </c>
      <c r="E28" s="94">
        <v>114248.80499999999</v>
      </c>
      <c r="F28" s="59">
        <v>4.8</v>
      </c>
      <c r="G28" s="59">
        <v>3</v>
      </c>
      <c r="H28" s="159">
        <v>1741.606</v>
      </c>
      <c r="I28" s="81">
        <v>-5.9</v>
      </c>
      <c r="J28" s="94">
        <v>66191.002999999997</v>
      </c>
      <c r="K28" s="59">
        <v>0.8</v>
      </c>
      <c r="L28" s="59">
        <v>2.6</v>
      </c>
      <c r="M28" s="59">
        <v>50.9</v>
      </c>
      <c r="N28" s="59">
        <v>57.9</v>
      </c>
      <c r="O28" s="159">
        <v>2068.9430000000002</v>
      </c>
      <c r="P28" s="81">
        <v>1.8</v>
      </c>
      <c r="Q28" s="94">
        <v>94007.654999999999</v>
      </c>
      <c r="R28" s="59">
        <v>4.9000000000000004</v>
      </c>
      <c r="S28" s="59">
        <v>2.2000000000000002</v>
      </c>
      <c r="T28" s="159">
        <v>1296.961</v>
      </c>
      <c r="U28" s="81">
        <v>-6.9</v>
      </c>
      <c r="V28" s="94">
        <v>54231.021999999997</v>
      </c>
      <c r="W28" s="59">
        <v>4.5999999999999996</v>
      </c>
      <c r="X28" s="59">
        <v>2.4</v>
      </c>
      <c r="Y28" s="59">
        <v>62.7</v>
      </c>
      <c r="Z28" s="163">
        <v>57.7</v>
      </c>
      <c r="AA28" s="51" t="s">
        <v>55</v>
      </c>
      <c r="AB28" s="48"/>
    </row>
    <row r="29" spans="1:28" s="49" customFormat="1" ht="12" customHeight="1">
      <c r="A29" s="43" t="s">
        <v>57</v>
      </c>
      <c r="B29" s="50"/>
      <c r="C29" s="159">
        <v>3208.7730000000001</v>
      </c>
      <c r="D29" s="81">
        <v>-12</v>
      </c>
      <c r="E29" s="94">
        <v>106163.61500000001</v>
      </c>
      <c r="F29" s="59">
        <v>-7.9</v>
      </c>
      <c r="G29" s="59">
        <v>3</v>
      </c>
      <c r="H29" s="159">
        <v>1679.6669999999999</v>
      </c>
      <c r="I29" s="81">
        <v>-8.9</v>
      </c>
      <c r="J29" s="94">
        <v>63476.025999999998</v>
      </c>
      <c r="K29" s="59">
        <v>-6.2</v>
      </c>
      <c r="L29" s="59">
        <v>2.6</v>
      </c>
      <c r="M29" s="59">
        <v>52.3</v>
      </c>
      <c r="N29" s="59">
        <v>59.8</v>
      </c>
      <c r="O29" s="159">
        <v>2289.3789999999999</v>
      </c>
      <c r="P29" s="81">
        <v>5.5</v>
      </c>
      <c r="Q29" s="94">
        <v>89951.44</v>
      </c>
      <c r="R29" s="59">
        <v>-4</v>
      </c>
      <c r="S29" s="59">
        <v>2.5</v>
      </c>
      <c r="T29" s="159">
        <v>1661.5989999999999</v>
      </c>
      <c r="U29" s="81">
        <v>9</v>
      </c>
      <c r="V29" s="94">
        <v>53255.239000000001</v>
      </c>
      <c r="W29" s="59">
        <v>-1.3</v>
      </c>
      <c r="X29" s="59">
        <v>3.1</v>
      </c>
      <c r="Y29" s="59">
        <v>72.599999999999994</v>
      </c>
      <c r="Z29" s="163">
        <v>59.2</v>
      </c>
      <c r="AA29" s="51" t="s">
        <v>57</v>
      </c>
      <c r="AB29" s="48"/>
    </row>
    <row r="30" spans="1:28" s="49" customFormat="1" ht="12" customHeight="1">
      <c r="A30" s="43" t="s">
        <v>59</v>
      </c>
      <c r="B30" s="50"/>
      <c r="C30" s="159">
        <v>3556.0790000000002</v>
      </c>
      <c r="D30" s="81">
        <v>11</v>
      </c>
      <c r="E30" s="94">
        <v>114974.338</v>
      </c>
      <c r="F30" s="59">
        <v>3.6</v>
      </c>
      <c r="G30" s="59">
        <v>3.1</v>
      </c>
      <c r="H30" s="159">
        <v>1622.6859999999999</v>
      </c>
      <c r="I30" s="81">
        <v>-3.1</v>
      </c>
      <c r="J30" s="94">
        <v>64204.09</v>
      </c>
      <c r="K30" s="59">
        <v>-0.5</v>
      </c>
      <c r="L30" s="59">
        <v>2.5</v>
      </c>
      <c r="M30" s="59">
        <v>45.6</v>
      </c>
      <c r="N30" s="59">
        <v>55.8</v>
      </c>
      <c r="O30" s="159">
        <v>2112.0889999999999</v>
      </c>
      <c r="P30" s="81">
        <v>8.3000000000000007</v>
      </c>
      <c r="Q30" s="94">
        <v>94184.546000000002</v>
      </c>
      <c r="R30" s="59">
        <v>-1.1000000000000001</v>
      </c>
      <c r="S30" s="59">
        <v>2.2000000000000002</v>
      </c>
      <c r="T30" s="159">
        <v>1385.63</v>
      </c>
      <c r="U30" s="81">
        <v>11.7</v>
      </c>
      <c r="V30" s="94">
        <v>52836.951000000001</v>
      </c>
      <c r="W30" s="59">
        <v>-1.7</v>
      </c>
      <c r="X30" s="59">
        <v>2.6</v>
      </c>
      <c r="Y30" s="59">
        <v>65.599999999999994</v>
      </c>
      <c r="Z30" s="163">
        <v>56.1</v>
      </c>
      <c r="AA30" s="51" t="s">
        <v>59</v>
      </c>
      <c r="AB30" s="48"/>
    </row>
    <row r="31" spans="1:28" s="49" customFormat="1" ht="12" customHeight="1">
      <c r="A31" s="43" t="s">
        <v>61</v>
      </c>
      <c r="B31" s="50"/>
      <c r="C31" s="159">
        <v>3272.5929999999998</v>
      </c>
      <c r="D31" s="81">
        <v>-1.3</v>
      </c>
      <c r="E31" s="94">
        <v>101617.008</v>
      </c>
      <c r="F31" s="59">
        <v>-3.6</v>
      </c>
      <c r="G31" s="59">
        <v>3.2</v>
      </c>
      <c r="H31" s="159">
        <v>1575.981</v>
      </c>
      <c r="I31" s="81">
        <v>6</v>
      </c>
      <c r="J31" s="94">
        <v>57821.762999999999</v>
      </c>
      <c r="K31" s="59">
        <v>-2.7</v>
      </c>
      <c r="L31" s="59">
        <v>2.7</v>
      </c>
      <c r="M31" s="59">
        <v>48.2</v>
      </c>
      <c r="N31" s="59">
        <v>56.9</v>
      </c>
      <c r="O31" s="159">
        <v>2088.8180000000002</v>
      </c>
      <c r="P31" s="81">
        <v>-2.9</v>
      </c>
      <c r="Q31" s="94">
        <v>85581.418000000005</v>
      </c>
      <c r="R31" s="59">
        <v>-3.1</v>
      </c>
      <c r="S31" s="59">
        <v>2.4</v>
      </c>
      <c r="T31" s="159">
        <v>1392.075</v>
      </c>
      <c r="U31" s="81">
        <v>-4.2</v>
      </c>
      <c r="V31" s="94">
        <v>47103.663</v>
      </c>
      <c r="W31" s="59">
        <v>-3</v>
      </c>
      <c r="X31" s="59">
        <v>3</v>
      </c>
      <c r="Y31" s="59">
        <v>66.599999999999994</v>
      </c>
      <c r="Z31" s="163">
        <v>55</v>
      </c>
      <c r="AA31" s="51" t="s">
        <v>61</v>
      </c>
      <c r="AB31" s="48"/>
    </row>
    <row r="32" spans="1:28" s="49" customFormat="1" ht="12" customHeight="1">
      <c r="A32" s="43" t="s">
        <v>63</v>
      </c>
      <c r="B32" s="50"/>
      <c r="C32" s="159">
        <v>3367.9479999999999</v>
      </c>
      <c r="D32" s="81">
        <v>-3.6</v>
      </c>
      <c r="E32" s="94">
        <v>114148.224</v>
      </c>
      <c r="F32" s="59">
        <v>4.5999999999999996</v>
      </c>
      <c r="G32" s="59">
        <v>3</v>
      </c>
      <c r="H32" s="159">
        <v>1736.915</v>
      </c>
      <c r="I32" s="81">
        <v>4</v>
      </c>
      <c r="J32" s="94">
        <v>68387.726999999999</v>
      </c>
      <c r="K32" s="59">
        <v>5.5</v>
      </c>
      <c r="L32" s="59">
        <v>2.5</v>
      </c>
      <c r="M32" s="59">
        <v>51.6</v>
      </c>
      <c r="N32" s="59">
        <v>59.9</v>
      </c>
      <c r="O32" s="159">
        <v>2565.9409999999998</v>
      </c>
      <c r="P32" s="81">
        <v>19.899999999999999</v>
      </c>
      <c r="Q32" s="94">
        <v>93384.493000000002</v>
      </c>
      <c r="R32" s="59">
        <v>2.2999999999999998</v>
      </c>
      <c r="S32" s="59">
        <v>2.7</v>
      </c>
      <c r="T32" s="159">
        <v>1565.26</v>
      </c>
      <c r="U32" s="81">
        <v>11.5</v>
      </c>
      <c r="V32" s="94">
        <v>53608.034</v>
      </c>
      <c r="W32" s="59">
        <v>2</v>
      </c>
      <c r="X32" s="59">
        <v>2.9</v>
      </c>
      <c r="Y32" s="59">
        <v>61</v>
      </c>
      <c r="Z32" s="163">
        <v>57.4</v>
      </c>
      <c r="AA32" s="51" t="s">
        <v>63</v>
      </c>
      <c r="AB32" s="48"/>
    </row>
    <row r="33" spans="1:28" s="49" customFormat="1" ht="12" customHeight="1">
      <c r="A33" s="43" t="s">
        <v>65</v>
      </c>
      <c r="B33" s="50"/>
      <c r="C33" s="159">
        <v>3672.703</v>
      </c>
      <c r="D33" s="81">
        <v>5.4</v>
      </c>
      <c r="E33" s="94">
        <v>119762.655</v>
      </c>
      <c r="F33" s="59">
        <v>2.1</v>
      </c>
      <c r="G33" s="59">
        <v>3.1</v>
      </c>
      <c r="H33" s="159">
        <v>1922.4</v>
      </c>
      <c r="I33" s="81">
        <v>8.1999999999999993</v>
      </c>
      <c r="J33" s="94">
        <v>70218.759999999995</v>
      </c>
      <c r="K33" s="59">
        <v>0.4</v>
      </c>
      <c r="L33" s="59">
        <v>2.7</v>
      </c>
      <c r="M33" s="59">
        <v>52.3</v>
      </c>
      <c r="N33" s="59">
        <v>58.6</v>
      </c>
      <c r="O33" s="159">
        <v>2783.8690000000001</v>
      </c>
      <c r="P33" s="81">
        <v>15.2</v>
      </c>
      <c r="Q33" s="94">
        <v>98764.194000000003</v>
      </c>
      <c r="R33" s="59">
        <v>-0.3</v>
      </c>
      <c r="S33" s="59">
        <v>2.8</v>
      </c>
      <c r="T33" s="159">
        <v>1464.5889999999999</v>
      </c>
      <c r="U33" s="81">
        <v>-8.1</v>
      </c>
      <c r="V33" s="94">
        <v>55515.784</v>
      </c>
      <c r="W33" s="59">
        <v>0.4</v>
      </c>
      <c r="X33" s="59">
        <v>2.6</v>
      </c>
      <c r="Y33" s="59">
        <v>52.6</v>
      </c>
      <c r="Z33" s="163">
        <v>56.2</v>
      </c>
      <c r="AA33" s="51" t="s">
        <v>65</v>
      </c>
      <c r="AB33" s="48"/>
    </row>
    <row r="34" spans="1:28" s="49" customFormat="1" ht="12" customHeight="1">
      <c r="A34" s="43" t="s">
        <v>67</v>
      </c>
      <c r="B34" s="50"/>
      <c r="C34" s="159">
        <v>3260.201</v>
      </c>
      <c r="D34" s="81">
        <v>-8.8000000000000007</v>
      </c>
      <c r="E34" s="94">
        <v>113243.512</v>
      </c>
      <c r="F34" s="59">
        <v>-2.6</v>
      </c>
      <c r="G34" s="59">
        <v>2.9</v>
      </c>
      <c r="H34" s="159">
        <v>1632.66</v>
      </c>
      <c r="I34" s="81">
        <v>-13.6</v>
      </c>
      <c r="J34" s="94">
        <v>66599.31</v>
      </c>
      <c r="K34" s="59">
        <v>-2.2999999999999998</v>
      </c>
      <c r="L34" s="59">
        <v>2.5</v>
      </c>
      <c r="M34" s="59">
        <v>50.1</v>
      </c>
      <c r="N34" s="59">
        <v>58.8</v>
      </c>
      <c r="O34" s="159">
        <v>2159.6190000000001</v>
      </c>
      <c r="P34" s="81">
        <v>0.7</v>
      </c>
      <c r="Q34" s="94">
        <v>94950.558000000005</v>
      </c>
      <c r="R34" s="59">
        <v>-1.7</v>
      </c>
      <c r="S34" s="59">
        <v>2.2999999999999998</v>
      </c>
      <c r="T34" s="159">
        <v>1479.8789999999999</v>
      </c>
      <c r="U34" s="81">
        <v>-1.2</v>
      </c>
      <c r="V34" s="94">
        <v>53864.790999999997</v>
      </c>
      <c r="W34" s="59">
        <v>-1.4</v>
      </c>
      <c r="X34" s="59">
        <v>2.7</v>
      </c>
      <c r="Y34" s="59">
        <v>68.5</v>
      </c>
      <c r="Z34" s="163">
        <v>56.7</v>
      </c>
      <c r="AA34" s="51" t="s">
        <v>67</v>
      </c>
      <c r="AB34" s="48"/>
    </row>
    <row r="35" spans="1:28" s="49" customFormat="1" ht="12" customHeight="1">
      <c r="A35" s="43" t="s">
        <v>69</v>
      </c>
      <c r="B35" s="50"/>
      <c r="C35" s="159">
        <v>2947.1689999999999</v>
      </c>
      <c r="D35" s="81">
        <v>8.8000000000000007</v>
      </c>
      <c r="E35" s="94">
        <v>98062.558000000005</v>
      </c>
      <c r="F35" s="59">
        <v>2.4</v>
      </c>
      <c r="G35" s="59">
        <v>3</v>
      </c>
      <c r="H35" s="159">
        <v>1449.511</v>
      </c>
      <c r="I35" s="81">
        <v>13.8</v>
      </c>
      <c r="J35" s="94">
        <v>54510.311999999998</v>
      </c>
      <c r="K35" s="59">
        <v>-1.3</v>
      </c>
      <c r="L35" s="59">
        <v>2.7</v>
      </c>
      <c r="M35" s="59">
        <v>49.2</v>
      </c>
      <c r="N35" s="59">
        <v>55.6</v>
      </c>
      <c r="O35" s="159">
        <v>1863.8230000000001</v>
      </c>
      <c r="P35" s="81">
        <v>3</v>
      </c>
      <c r="Q35" s="94">
        <v>83428.770999999993</v>
      </c>
      <c r="R35" s="59">
        <v>1.5</v>
      </c>
      <c r="S35" s="59">
        <v>2.2000000000000002</v>
      </c>
      <c r="T35" s="159">
        <v>1213.598</v>
      </c>
      <c r="U35" s="81">
        <v>-0.7</v>
      </c>
      <c r="V35" s="94">
        <v>46588.985999999997</v>
      </c>
      <c r="W35" s="59">
        <v>-1.8</v>
      </c>
      <c r="X35" s="59">
        <v>2.6</v>
      </c>
      <c r="Y35" s="59">
        <v>65.099999999999994</v>
      </c>
      <c r="Z35" s="163">
        <v>55.8</v>
      </c>
      <c r="AA35" s="51" t="s">
        <v>69</v>
      </c>
      <c r="AB35" s="48"/>
    </row>
    <row r="36" spans="1:28" s="49" customFormat="1" ht="12" customHeight="1">
      <c r="A36" s="43"/>
      <c r="B36" s="50"/>
      <c r="C36" s="94"/>
      <c r="D36" s="59"/>
      <c r="E36" s="94"/>
      <c r="F36" s="59"/>
      <c r="G36" s="59"/>
      <c r="H36" s="94"/>
      <c r="I36" s="59"/>
      <c r="J36" s="94"/>
      <c r="K36" s="59"/>
      <c r="L36" s="59"/>
      <c r="M36" s="59"/>
      <c r="N36" s="59"/>
      <c r="O36" s="94"/>
      <c r="P36" s="59"/>
      <c r="Q36" s="94"/>
      <c r="R36" s="59"/>
      <c r="S36" s="59"/>
      <c r="T36" s="94"/>
      <c r="U36" s="59"/>
      <c r="V36" s="94"/>
      <c r="W36" s="59"/>
      <c r="X36" s="59"/>
      <c r="Y36" s="59"/>
      <c r="Z36" s="163"/>
      <c r="AA36" s="51"/>
      <c r="AB36" s="48"/>
    </row>
    <row r="37" spans="1:28" s="49" customFormat="1" ht="12" customHeight="1">
      <c r="A37" s="198" t="s">
        <v>388</v>
      </c>
      <c r="B37" s="37"/>
      <c r="C37" s="158">
        <v>36800.065000000002</v>
      </c>
      <c r="D37" s="80">
        <v>-8.6</v>
      </c>
      <c r="E37" s="149">
        <v>1205139.3899999999</v>
      </c>
      <c r="F37" s="84">
        <v>-9.3000000000000007</v>
      </c>
      <c r="G37" s="84">
        <v>3.1</v>
      </c>
      <c r="H37" s="158">
        <v>15963.058000000001</v>
      </c>
      <c r="I37" s="80">
        <v>-21.8</v>
      </c>
      <c r="J37" s="149">
        <v>634688.84699999995</v>
      </c>
      <c r="K37" s="84">
        <v>-18.399999999999999</v>
      </c>
      <c r="L37" s="84">
        <v>2.5</v>
      </c>
      <c r="M37" s="84">
        <v>43.4</v>
      </c>
      <c r="N37" s="84">
        <v>52.7</v>
      </c>
      <c r="O37" s="158">
        <v>26677.256000000001</v>
      </c>
      <c r="P37" s="80">
        <v>-0.5</v>
      </c>
      <c r="Q37" s="149">
        <v>1028570.008</v>
      </c>
      <c r="R37" s="84">
        <v>-7.3</v>
      </c>
      <c r="S37" s="84">
        <v>2.6</v>
      </c>
      <c r="T37" s="158">
        <v>16588.781999999999</v>
      </c>
      <c r="U37" s="80">
        <v>-3.3</v>
      </c>
      <c r="V37" s="149">
        <v>547696.90599999996</v>
      </c>
      <c r="W37" s="84">
        <v>-13.3</v>
      </c>
      <c r="X37" s="84">
        <v>3</v>
      </c>
      <c r="Y37" s="84">
        <v>62.2</v>
      </c>
      <c r="Z37" s="238">
        <v>53.2</v>
      </c>
      <c r="AA37" s="205" t="s">
        <v>388</v>
      </c>
      <c r="AB37" s="41"/>
    </row>
    <row r="38" spans="1:28" s="49" customFormat="1" ht="12" customHeight="1">
      <c r="A38" s="69" t="s">
        <v>389</v>
      </c>
      <c r="B38" s="44"/>
      <c r="C38" s="159">
        <v>9425.7819999999992</v>
      </c>
      <c r="D38" s="81">
        <v>-6</v>
      </c>
      <c r="E38" s="94">
        <v>324725.02</v>
      </c>
      <c r="F38" s="59">
        <v>-3.3</v>
      </c>
      <c r="G38" s="59">
        <v>2.9</v>
      </c>
      <c r="H38" s="159">
        <v>4109.134</v>
      </c>
      <c r="I38" s="81">
        <v>-22.4</v>
      </c>
      <c r="J38" s="94">
        <v>172178.10699999999</v>
      </c>
      <c r="K38" s="59">
        <v>-14.7</v>
      </c>
      <c r="L38" s="59">
        <v>2.4</v>
      </c>
      <c r="M38" s="59">
        <v>43.6</v>
      </c>
      <c r="N38" s="59">
        <v>53</v>
      </c>
      <c r="O38" s="159">
        <v>6526.2960000000003</v>
      </c>
      <c r="P38" s="81">
        <v>-2.1</v>
      </c>
      <c r="Q38" s="94">
        <v>274591.43699999998</v>
      </c>
      <c r="R38" s="59">
        <v>-2.8</v>
      </c>
      <c r="S38" s="59">
        <v>2.4</v>
      </c>
      <c r="T38" s="159">
        <v>4034.422</v>
      </c>
      <c r="U38" s="81">
        <v>-4.2</v>
      </c>
      <c r="V38" s="94">
        <v>145159.99799999999</v>
      </c>
      <c r="W38" s="59">
        <v>-10.1</v>
      </c>
      <c r="X38" s="59">
        <v>2.8</v>
      </c>
      <c r="Y38" s="59">
        <v>61.8</v>
      </c>
      <c r="Z38" s="163">
        <v>52.9</v>
      </c>
      <c r="AA38" s="204" t="s">
        <v>389</v>
      </c>
      <c r="AB38" s="48"/>
    </row>
    <row r="39" spans="1:28" s="49" customFormat="1" ht="12" customHeight="1">
      <c r="A39" s="69" t="s">
        <v>390</v>
      </c>
      <c r="B39" s="44"/>
      <c r="C39" s="159">
        <v>7224.3850000000002</v>
      </c>
      <c r="D39" s="81">
        <v>-28.8</v>
      </c>
      <c r="E39" s="94">
        <v>251971.69699999999</v>
      </c>
      <c r="F39" s="59">
        <v>-23.7</v>
      </c>
      <c r="G39" s="59">
        <v>2.9</v>
      </c>
      <c r="H39" s="159">
        <v>2800.4720000000002</v>
      </c>
      <c r="I39" s="81">
        <v>-45.6</v>
      </c>
      <c r="J39" s="94">
        <v>131783.89600000001</v>
      </c>
      <c r="K39" s="59">
        <v>-32</v>
      </c>
      <c r="L39" s="59">
        <v>2.1</v>
      </c>
      <c r="M39" s="59">
        <v>38.799999999999997</v>
      </c>
      <c r="N39" s="59">
        <v>52.3</v>
      </c>
      <c r="O39" s="159">
        <v>5789.4790000000003</v>
      </c>
      <c r="P39" s="81">
        <v>-11.5</v>
      </c>
      <c r="Q39" s="94">
        <v>227110.82500000001</v>
      </c>
      <c r="R39" s="59">
        <v>-17.899999999999999</v>
      </c>
      <c r="S39" s="59">
        <v>2.5</v>
      </c>
      <c r="T39" s="159">
        <v>3357.3519999999999</v>
      </c>
      <c r="U39" s="81">
        <v>-24.1</v>
      </c>
      <c r="V39" s="94">
        <v>118312.708</v>
      </c>
      <c r="W39" s="59">
        <v>-26.4</v>
      </c>
      <c r="X39" s="59">
        <v>2.8</v>
      </c>
      <c r="Y39" s="59">
        <v>58</v>
      </c>
      <c r="Z39" s="163">
        <v>52.1</v>
      </c>
      <c r="AA39" s="204" t="s">
        <v>390</v>
      </c>
      <c r="AB39" s="48"/>
    </row>
    <row r="40" spans="1:28" s="42" customFormat="1" ht="12" customHeight="1">
      <c r="A40" s="69" t="s">
        <v>391</v>
      </c>
      <c r="B40" s="44"/>
      <c r="C40" s="159">
        <v>9582.4509999999991</v>
      </c>
      <c r="D40" s="81">
        <v>-6</v>
      </c>
      <c r="E40" s="94">
        <v>303440.81900000002</v>
      </c>
      <c r="F40" s="59">
        <v>-8.3000000000000007</v>
      </c>
      <c r="G40" s="59">
        <v>3.2</v>
      </c>
      <c r="H40" s="159">
        <v>4343.3440000000001</v>
      </c>
      <c r="I40" s="81">
        <v>-12</v>
      </c>
      <c r="J40" s="94">
        <v>159633.95699999999</v>
      </c>
      <c r="K40" s="59">
        <v>-16.2</v>
      </c>
      <c r="L40" s="59">
        <v>2.7</v>
      </c>
      <c r="M40" s="59">
        <v>45.3</v>
      </c>
      <c r="N40" s="59">
        <v>52.6</v>
      </c>
      <c r="O40" s="159">
        <v>6877.741</v>
      </c>
      <c r="P40" s="81">
        <v>1.5</v>
      </c>
      <c r="Q40" s="94">
        <v>252671.59899999999</v>
      </c>
      <c r="R40" s="59">
        <v>-7.5</v>
      </c>
      <c r="S40" s="59">
        <v>2.7</v>
      </c>
      <c r="T40" s="159">
        <v>4323.2269999999999</v>
      </c>
      <c r="U40" s="81">
        <v>-0.6</v>
      </c>
      <c r="V40" s="94">
        <v>135741.85</v>
      </c>
      <c r="W40" s="59">
        <v>-11.6</v>
      </c>
      <c r="X40" s="59">
        <v>3.2</v>
      </c>
      <c r="Y40" s="59">
        <v>62.9</v>
      </c>
      <c r="Z40" s="163">
        <v>53.7</v>
      </c>
      <c r="AA40" s="204" t="s">
        <v>391</v>
      </c>
      <c r="AB40" s="48"/>
    </row>
    <row r="41" spans="1:28" s="49" customFormat="1" ht="12" customHeight="1">
      <c r="A41" s="69" t="s">
        <v>392</v>
      </c>
      <c r="B41" s="44"/>
      <c r="C41" s="159">
        <v>10567.447</v>
      </c>
      <c r="D41" s="81">
        <v>7</v>
      </c>
      <c r="E41" s="94">
        <v>325001.853</v>
      </c>
      <c r="F41" s="59">
        <v>-1.8</v>
      </c>
      <c r="G41" s="59">
        <v>3.3</v>
      </c>
      <c r="H41" s="159">
        <v>4710.1080000000002</v>
      </c>
      <c r="I41" s="81">
        <v>-6.1</v>
      </c>
      <c r="J41" s="94">
        <v>171092.86499999999</v>
      </c>
      <c r="K41" s="59">
        <v>-10.6</v>
      </c>
      <c r="L41" s="59">
        <v>2.8</v>
      </c>
      <c r="M41" s="59">
        <v>44.6</v>
      </c>
      <c r="N41" s="59">
        <v>52.6</v>
      </c>
      <c r="O41" s="159">
        <v>7483.74</v>
      </c>
      <c r="P41" s="81">
        <v>9.6</v>
      </c>
      <c r="Q41" s="94">
        <v>274196.13699999999</v>
      </c>
      <c r="R41" s="59">
        <v>-1.1000000000000001</v>
      </c>
      <c r="S41" s="59">
        <v>2.7</v>
      </c>
      <c r="T41" s="159">
        <v>4873.7809999999999</v>
      </c>
      <c r="U41" s="81">
        <v>16.899999999999999</v>
      </c>
      <c r="V41" s="94">
        <v>148482.367</v>
      </c>
      <c r="W41" s="59">
        <v>-4.8</v>
      </c>
      <c r="X41" s="59">
        <v>3.3</v>
      </c>
      <c r="Y41" s="59">
        <v>65.099999999999994</v>
      </c>
      <c r="Z41" s="163">
        <v>54.2</v>
      </c>
      <c r="AA41" s="204" t="s">
        <v>392</v>
      </c>
      <c r="AB41" s="48"/>
    </row>
    <row r="42" spans="1:28" s="49" customFormat="1" ht="12" customHeight="1">
      <c r="A42" s="69"/>
      <c r="B42" s="50"/>
      <c r="C42" s="94"/>
      <c r="D42" s="59"/>
      <c r="E42" s="94"/>
      <c r="F42" s="59"/>
      <c r="G42" s="59"/>
      <c r="H42" s="94"/>
      <c r="I42" s="59"/>
      <c r="J42" s="94"/>
      <c r="K42" s="59"/>
      <c r="L42" s="59"/>
      <c r="M42" s="59"/>
      <c r="N42" s="59"/>
      <c r="O42" s="94"/>
      <c r="P42" s="59"/>
      <c r="Q42" s="94"/>
      <c r="R42" s="59"/>
      <c r="S42" s="59"/>
      <c r="T42" s="94"/>
      <c r="U42" s="59"/>
      <c r="V42" s="94"/>
      <c r="W42" s="59"/>
      <c r="X42" s="59"/>
      <c r="Y42" s="59"/>
      <c r="Z42" s="163"/>
      <c r="AA42" s="74"/>
      <c r="AB42" s="48"/>
    </row>
    <row r="43" spans="1:28" s="49" customFormat="1" ht="12" customHeight="1">
      <c r="A43" s="69" t="s">
        <v>393</v>
      </c>
      <c r="B43" s="50"/>
      <c r="C43" s="159">
        <v>3175.39</v>
      </c>
      <c r="D43" s="81">
        <v>1.6</v>
      </c>
      <c r="E43" s="94">
        <v>106630.87300000001</v>
      </c>
      <c r="F43" s="59">
        <v>-2.1</v>
      </c>
      <c r="G43" s="59">
        <v>3</v>
      </c>
      <c r="H43" s="159">
        <v>1420.444</v>
      </c>
      <c r="I43" s="81">
        <v>-10</v>
      </c>
      <c r="J43" s="94">
        <v>58022.642999999996</v>
      </c>
      <c r="K43" s="59">
        <v>-11.4</v>
      </c>
      <c r="L43" s="59">
        <v>2.4</v>
      </c>
      <c r="M43" s="59">
        <v>44.7</v>
      </c>
      <c r="N43" s="59">
        <v>54.4</v>
      </c>
      <c r="O43" s="159">
        <v>2207.9450000000002</v>
      </c>
      <c r="P43" s="81">
        <v>-6.4</v>
      </c>
      <c r="Q43" s="94">
        <v>93432.91</v>
      </c>
      <c r="R43" s="59">
        <v>-1.4</v>
      </c>
      <c r="S43" s="59">
        <v>2.4</v>
      </c>
      <c r="T43" s="159">
        <v>1308.1659999999999</v>
      </c>
      <c r="U43" s="81">
        <v>3.2</v>
      </c>
      <c r="V43" s="94">
        <v>47062.065000000002</v>
      </c>
      <c r="W43" s="59">
        <v>-8.9</v>
      </c>
      <c r="X43" s="59">
        <v>2.8</v>
      </c>
      <c r="Y43" s="59">
        <v>59.2</v>
      </c>
      <c r="Z43" s="163">
        <v>50.4</v>
      </c>
      <c r="AA43" s="204" t="s">
        <v>393</v>
      </c>
      <c r="AB43" s="48"/>
    </row>
    <row r="44" spans="1:28" s="49" customFormat="1" ht="12" customHeight="1">
      <c r="A44" s="69" t="s">
        <v>394</v>
      </c>
      <c r="B44" s="50"/>
      <c r="C44" s="159">
        <v>3166.1750000000002</v>
      </c>
      <c r="D44" s="81">
        <v>-2.8</v>
      </c>
      <c r="E44" s="94">
        <v>109162.686</v>
      </c>
      <c r="F44" s="59">
        <v>0.3</v>
      </c>
      <c r="G44" s="59">
        <v>2.9</v>
      </c>
      <c r="H44" s="159">
        <v>1425.8810000000001</v>
      </c>
      <c r="I44" s="81">
        <v>-20</v>
      </c>
      <c r="J44" s="94">
        <v>58476.66</v>
      </c>
      <c r="K44" s="59">
        <v>-11</v>
      </c>
      <c r="L44" s="59">
        <v>2.4</v>
      </c>
      <c r="M44" s="59">
        <v>45</v>
      </c>
      <c r="N44" s="59">
        <v>53.6</v>
      </c>
      <c r="O44" s="159">
        <v>2204.4</v>
      </c>
      <c r="P44" s="81">
        <v>8.9</v>
      </c>
      <c r="Q44" s="94">
        <v>89000.513000000006</v>
      </c>
      <c r="R44" s="59">
        <v>-2.7</v>
      </c>
      <c r="S44" s="59">
        <v>2.5</v>
      </c>
      <c r="T44" s="159">
        <v>1434.27</v>
      </c>
      <c r="U44" s="81">
        <v>4.3</v>
      </c>
      <c r="V44" s="94">
        <v>49335.514999999999</v>
      </c>
      <c r="W44" s="59">
        <v>-7.3</v>
      </c>
      <c r="X44" s="59">
        <v>2.9</v>
      </c>
      <c r="Y44" s="59">
        <v>65.099999999999994</v>
      </c>
      <c r="Z44" s="163">
        <v>55.4</v>
      </c>
      <c r="AA44" s="204" t="s">
        <v>394</v>
      </c>
      <c r="AB44" s="48"/>
    </row>
    <row r="45" spans="1:28" s="49" customFormat="1" ht="12" customHeight="1">
      <c r="A45" s="69" t="s">
        <v>395</v>
      </c>
      <c r="B45" s="50"/>
      <c r="C45" s="159">
        <v>3084.2170000000001</v>
      </c>
      <c r="D45" s="81">
        <v>-15.5</v>
      </c>
      <c r="E45" s="94">
        <v>108931.461</v>
      </c>
      <c r="F45" s="59">
        <v>-7.9</v>
      </c>
      <c r="G45" s="59">
        <v>2.8</v>
      </c>
      <c r="H45" s="159">
        <v>1262.809</v>
      </c>
      <c r="I45" s="81">
        <v>-34.799999999999997</v>
      </c>
      <c r="J45" s="94">
        <v>55678.803999999996</v>
      </c>
      <c r="K45" s="59">
        <v>-21.2</v>
      </c>
      <c r="L45" s="59">
        <v>2.2999999999999998</v>
      </c>
      <c r="M45" s="59">
        <v>40.9</v>
      </c>
      <c r="N45" s="59">
        <v>51.1</v>
      </c>
      <c r="O45" s="159">
        <v>2113.951</v>
      </c>
      <c r="P45" s="81">
        <v>-7.4</v>
      </c>
      <c r="Q45" s="94">
        <v>92158.013999999996</v>
      </c>
      <c r="R45" s="59">
        <v>-4.2</v>
      </c>
      <c r="S45" s="59">
        <v>2.2999999999999998</v>
      </c>
      <c r="T45" s="159">
        <v>1291.9860000000001</v>
      </c>
      <c r="U45" s="81">
        <v>-17.600000000000001</v>
      </c>
      <c r="V45" s="94">
        <v>48762.417999999998</v>
      </c>
      <c r="W45" s="59">
        <v>-13.8</v>
      </c>
      <c r="X45" s="59">
        <v>2.6</v>
      </c>
      <c r="Y45" s="59">
        <v>61.1</v>
      </c>
      <c r="Z45" s="163">
        <v>52.9</v>
      </c>
      <c r="AA45" s="204" t="s">
        <v>395</v>
      </c>
      <c r="AB45" s="48"/>
    </row>
    <row r="46" spans="1:28" s="49" customFormat="1" ht="12" customHeight="1">
      <c r="A46" s="69" t="s">
        <v>396</v>
      </c>
      <c r="B46" s="50"/>
      <c r="C46" s="159">
        <v>2027.9580000000001</v>
      </c>
      <c r="D46" s="81">
        <v>-42.2</v>
      </c>
      <c r="E46" s="94">
        <v>75728.508000000002</v>
      </c>
      <c r="F46" s="59">
        <v>-31.1</v>
      </c>
      <c r="G46" s="59">
        <v>2.7</v>
      </c>
      <c r="H46" s="159">
        <v>742.55700000000002</v>
      </c>
      <c r="I46" s="81">
        <v>-57.1</v>
      </c>
      <c r="J46" s="94">
        <v>38267.548999999999</v>
      </c>
      <c r="K46" s="59">
        <v>-40.4</v>
      </c>
      <c r="L46" s="59">
        <v>1.9</v>
      </c>
      <c r="M46" s="59">
        <v>36.6</v>
      </c>
      <c r="N46" s="59">
        <v>50.5</v>
      </c>
      <c r="O46" s="159">
        <v>1914.954</v>
      </c>
      <c r="P46" s="81">
        <v>-12.3</v>
      </c>
      <c r="Q46" s="94">
        <v>72844.960000000006</v>
      </c>
      <c r="R46" s="59">
        <v>-21.3</v>
      </c>
      <c r="S46" s="59">
        <v>2.6</v>
      </c>
      <c r="T46" s="159">
        <v>879.74199999999996</v>
      </c>
      <c r="U46" s="81">
        <v>-39.9</v>
      </c>
      <c r="V46" s="94">
        <v>35063.79</v>
      </c>
      <c r="W46" s="59">
        <v>-34.1</v>
      </c>
      <c r="X46" s="59">
        <v>2.5</v>
      </c>
      <c r="Y46" s="59">
        <v>45.9</v>
      </c>
      <c r="Z46" s="163">
        <v>48.1</v>
      </c>
      <c r="AA46" s="204" t="s">
        <v>396</v>
      </c>
      <c r="AB46" s="48"/>
    </row>
    <row r="47" spans="1:28" s="49" customFormat="1" ht="12" customHeight="1">
      <c r="A47" s="69" t="s">
        <v>397</v>
      </c>
      <c r="B47" s="50"/>
      <c r="C47" s="159">
        <v>2168.4560000000001</v>
      </c>
      <c r="D47" s="81">
        <v>-36.700000000000003</v>
      </c>
      <c r="E47" s="94">
        <v>80213.997000000003</v>
      </c>
      <c r="F47" s="59">
        <v>-29.8</v>
      </c>
      <c r="G47" s="59">
        <v>2.7</v>
      </c>
      <c r="H47" s="159">
        <v>902.846</v>
      </c>
      <c r="I47" s="81">
        <v>-48.2</v>
      </c>
      <c r="J47" s="94">
        <v>42340.247000000003</v>
      </c>
      <c r="K47" s="59">
        <v>-36</v>
      </c>
      <c r="L47" s="59">
        <v>2.1</v>
      </c>
      <c r="M47" s="59">
        <v>41.6</v>
      </c>
      <c r="N47" s="59">
        <v>52.8</v>
      </c>
      <c r="O47" s="159">
        <v>1693.155</v>
      </c>
      <c r="P47" s="81">
        <v>-18.2</v>
      </c>
      <c r="Q47" s="94">
        <v>73466.41</v>
      </c>
      <c r="R47" s="59">
        <v>-21.9</v>
      </c>
      <c r="S47" s="59">
        <v>2.2999999999999998</v>
      </c>
      <c r="T47" s="159">
        <v>1061.0640000000001</v>
      </c>
      <c r="U47" s="81">
        <v>-18.2</v>
      </c>
      <c r="V47" s="94">
        <v>38271.125999999997</v>
      </c>
      <c r="W47" s="59">
        <v>-29.4</v>
      </c>
      <c r="X47" s="59">
        <v>2.8</v>
      </c>
      <c r="Y47" s="59">
        <v>62.7</v>
      </c>
      <c r="Z47" s="163">
        <v>52.1</v>
      </c>
      <c r="AA47" s="204" t="s">
        <v>397</v>
      </c>
      <c r="AB47" s="48"/>
    </row>
    <row r="48" spans="1:28" s="49" customFormat="1" ht="12" customHeight="1">
      <c r="A48" s="69" t="s">
        <v>398</v>
      </c>
      <c r="B48" s="50"/>
      <c r="C48" s="159">
        <v>3027.971</v>
      </c>
      <c r="D48" s="81">
        <v>-5.6</v>
      </c>
      <c r="E48" s="94">
        <v>96029.191999999995</v>
      </c>
      <c r="F48" s="59">
        <v>-9.5</v>
      </c>
      <c r="G48" s="59">
        <v>3.2</v>
      </c>
      <c r="H48" s="159">
        <v>1155.069</v>
      </c>
      <c r="I48" s="81">
        <v>-31.2</v>
      </c>
      <c r="J48" s="94">
        <v>51176.1</v>
      </c>
      <c r="K48" s="59">
        <v>-19.399999999999999</v>
      </c>
      <c r="L48" s="59">
        <v>2.2999999999999998</v>
      </c>
      <c r="M48" s="59">
        <v>38.1</v>
      </c>
      <c r="N48" s="59">
        <v>53.3</v>
      </c>
      <c r="O48" s="159">
        <v>2181.37</v>
      </c>
      <c r="P48" s="81">
        <v>-4.9000000000000004</v>
      </c>
      <c r="Q48" s="94">
        <v>80799.455000000002</v>
      </c>
      <c r="R48" s="59">
        <v>-10.199999999999999</v>
      </c>
      <c r="S48" s="59">
        <v>2.7</v>
      </c>
      <c r="T48" s="159">
        <v>1416.546</v>
      </c>
      <c r="U48" s="81">
        <v>-14.8</v>
      </c>
      <c r="V48" s="94">
        <v>44977.792000000001</v>
      </c>
      <c r="W48" s="59">
        <v>-15.5</v>
      </c>
      <c r="X48" s="59">
        <v>3.1</v>
      </c>
      <c r="Y48" s="59">
        <v>64.900000000000006</v>
      </c>
      <c r="Z48" s="163">
        <v>55.7</v>
      </c>
      <c r="AA48" s="204" t="s">
        <v>398</v>
      </c>
      <c r="AB48" s="48"/>
    </row>
    <row r="49" spans="1:28" s="49" customFormat="1" ht="12" customHeight="1">
      <c r="A49" s="69" t="s">
        <v>399</v>
      </c>
      <c r="B49" s="50"/>
      <c r="C49" s="159">
        <v>3198.3780000000002</v>
      </c>
      <c r="D49" s="81">
        <v>-10.1</v>
      </c>
      <c r="E49" s="94">
        <v>102327.208</v>
      </c>
      <c r="F49" s="59">
        <v>-11</v>
      </c>
      <c r="G49" s="59">
        <v>3.1</v>
      </c>
      <c r="H49" s="159">
        <v>1358.671</v>
      </c>
      <c r="I49" s="81">
        <v>-16.3</v>
      </c>
      <c r="J49" s="94">
        <v>52362.25</v>
      </c>
      <c r="K49" s="59">
        <v>-18.399999999999999</v>
      </c>
      <c r="L49" s="59">
        <v>2.6</v>
      </c>
      <c r="M49" s="59">
        <v>42.5</v>
      </c>
      <c r="N49" s="59">
        <v>51.2</v>
      </c>
      <c r="O49" s="159">
        <v>2489.279</v>
      </c>
      <c r="P49" s="81">
        <v>17.8</v>
      </c>
      <c r="Q49" s="94">
        <v>83080.861000000004</v>
      </c>
      <c r="R49" s="59">
        <v>-11.8</v>
      </c>
      <c r="S49" s="59">
        <v>3</v>
      </c>
      <c r="T49" s="159">
        <v>1402.643</v>
      </c>
      <c r="U49" s="81">
        <v>1.3</v>
      </c>
      <c r="V49" s="94">
        <v>44478.408000000003</v>
      </c>
      <c r="W49" s="59">
        <v>-15.8</v>
      </c>
      <c r="X49" s="59">
        <v>3.2</v>
      </c>
      <c r="Y49" s="59">
        <v>56.3</v>
      </c>
      <c r="Z49" s="163">
        <v>53.5</v>
      </c>
      <c r="AA49" s="204" t="s">
        <v>399</v>
      </c>
      <c r="AB49" s="48"/>
    </row>
    <row r="50" spans="1:28" s="49" customFormat="1" ht="12" customHeight="1">
      <c r="A50" s="69" t="s">
        <v>400</v>
      </c>
      <c r="B50" s="50"/>
      <c r="C50" s="159">
        <v>2612.5300000000002</v>
      </c>
      <c r="D50" s="81">
        <v>-20.2</v>
      </c>
      <c r="E50" s="94">
        <v>91258.938999999998</v>
      </c>
      <c r="F50" s="59">
        <v>-10.199999999999999</v>
      </c>
      <c r="G50" s="59">
        <v>2.9</v>
      </c>
      <c r="H50" s="159">
        <v>1196.6469999999999</v>
      </c>
      <c r="I50" s="81">
        <v>-24</v>
      </c>
      <c r="J50" s="94">
        <v>48124.669000000002</v>
      </c>
      <c r="K50" s="59">
        <v>-16.8</v>
      </c>
      <c r="L50" s="59">
        <v>2.5</v>
      </c>
      <c r="M50" s="59">
        <v>45.8</v>
      </c>
      <c r="N50" s="59">
        <v>52.7</v>
      </c>
      <c r="O50" s="159">
        <v>1974.799</v>
      </c>
      <c r="P50" s="81">
        <v>-5.4</v>
      </c>
      <c r="Q50" s="94">
        <v>79694.274999999994</v>
      </c>
      <c r="R50" s="59">
        <v>-6.9</v>
      </c>
      <c r="S50" s="59">
        <v>2.5</v>
      </c>
      <c r="T50" s="159">
        <v>1297.5229999999999</v>
      </c>
      <c r="U50" s="81">
        <v>-6.7</v>
      </c>
      <c r="V50" s="94">
        <v>42267.508999999998</v>
      </c>
      <c r="W50" s="59">
        <v>-10.3</v>
      </c>
      <c r="X50" s="59">
        <v>3.1</v>
      </c>
      <c r="Y50" s="59">
        <v>65.7</v>
      </c>
      <c r="Z50" s="163">
        <v>53</v>
      </c>
      <c r="AA50" s="204" t="s">
        <v>400</v>
      </c>
      <c r="AB50" s="48"/>
    </row>
    <row r="51" spans="1:28" s="49" customFormat="1" ht="12" customHeight="1">
      <c r="A51" s="69" t="s">
        <v>401</v>
      </c>
      <c r="B51" s="50"/>
      <c r="C51" s="159">
        <v>3771.5430000000001</v>
      </c>
      <c r="D51" s="81">
        <v>12</v>
      </c>
      <c r="E51" s="94">
        <v>109854.67200000001</v>
      </c>
      <c r="F51" s="59">
        <v>-3.8</v>
      </c>
      <c r="G51" s="59">
        <v>3.4</v>
      </c>
      <c r="H51" s="159">
        <v>1788.0260000000001</v>
      </c>
      <c r="I51" s="81">
        <v>2.8</v>
      </c>
      <c r="J51" s="94">
        <v>59147.038</v>
      </c>
      <c r="K51" s="59">
        <v>-13.5</v>
      </c>
      <c r="L51" s="59">
        <v>3</v>
      </c>
      <c r="M51" s="59">
        <v>47.4</v>
      </c>
      <c r="N51" s="59">
        <v>53.8</v>
      </c>
      <c r="O51" s="159">
        <v>2413.663</v>
      </c>
      <c r="P51" s="81">
        <v>-6.2</v>
      </c>
      <c r="Q51" s="94">
        <v>89896.463000000003</v>
      </c>
      <c r="R51" s="59">
        <v>-3.7</v>
      </c>
      <c r="S51" s="59">
        <v>2.7</v>
      </c>
      <c r="T51" s="159">
        <v>1623.0609999999999</v>
      </c>
      <c r="U51" s="81">
        <v>3.2</v>
      </c>
      <c r="V51" s="94">
        <v>48995.932999999997</v>
      </c>
      <c r="W51" s="59">
        <v>-8.6</v>
      </c>
      <c r="X51" s="59">
        <v>3.3</v>
      </c>
      <c r="Y51" s="59">
        <v>67.2</v>
      </c>
      <c r="Z51" s="163">
        <v>54.5</v>
      </c>
      <c r="AA51" s="204" t="s">
        <v>401</v>
      </c>
      <c r="AB51" s="48"/>
    </row>
    <row r="52" spans="1:28" s="49" customFormat="1" ht="12" customHeight="1">
      <c r="A52" s="69" t="s">
        <v>402</v>
      </c>
      <c r="B52" s="50"/>
      <c r="C52" s="159">
        <v>3766.7860000000001</v>
      </c>
      <c r="D52" s="81">
        <v>2.6</v>
      </c>
      <c r="E52" s="94">
        <v>112190.65399999999</v>
      </c>
      <c r="F52" s="59">
        <v>-6.3</v>
      </c>
      <c r="G52" s="59">
        <v>3.4</v>
      </c>
      <c r="H52" s="159">
        <v>1678.547</v>
      </c>
      <c r="I52" s="81">
        <v>-13</v>
      </c>
      <c r="J52" s="94">
        <v>59752.654000000002</v>
      </c>
      <c r="K52" s="59">
        <v>-14.9</v>
      </c>
      <c r="L52" s="59">
        <v>2.8</v>
      </c>
      <c r="M52" s="59">
        <v>44.6</v>
      </c>
      <c r="N52" s="59">
        <v>53.3</v>
      </c>
      <c r="O52" s="159">
        <v>2549.6729999999998</v>
      </c>
      <c r="P52" s="81">
        <v>-9</v>
      </c>
      <c r="Q52" s="94">
        <v>92685.971999999994</v>
      </c>
      <c r="R52" s="59">
        <v>-6.2</v>
      </c>
      <c r="S52" s="59">
        <v>2.8</v>
      </c>
      <c r="T52" s="159">
        <v>1703.4380000000001</v>
      </c>
      <c r="U52" s="81">
        <v>15.8</v>
      </c>
      <c r="V52" s="94">
        <v>50350.442000000003</v>
      </c>
      <c r="W52" s="59">
        <v>-9.3000000000000007</v>
      </c>
      <c r="X52" s="59">
        <v>3.4</v>
      </c>
      <c r="Y52" s="59">
        <v>66.8</v>
      </c>
      <c r="Z52" s="163">
        <v>54.3</v>
      </c>
      <c r="AA52" s="204" t="s">
        <v>402</v>
      </c>
      <c r="AB52" s="48"/>
    </row>
    <row r="53" spans="1:28" s="49" customFormat="1" ht="12" customHeight="1">
      <c r="A53" s="70" t="s">
        <v>403</v>
      </c>
      <c r="B53" s="50"/>
      <c r="C53" s="159">
        <v>3516.645</v>
      </c>
      <c r="D53" s="81">
        <v>7.9</v>
      </c>
      <c r="E53" s="94">
        <v>111837.425</v>
      </c>
      <c r="F53" s="59">
        <v>-1.2</v>
      </c>
      <c r="G53" s="59">
        <v>3.1</v>
      </c>
      <c r="H53" s="159">
        <v>1665.9939999999999</v>
      </c>
      <c r="I53" s="81">
        <v>1.8</v>
      </c>
      <c r="J53" s="94">
        <v>59621.883999999998</v>
      </c>
      <c r="K53" s="59">
        <v>-10.5</v>
      </c>
      <c r="L53" s="59">
        <v>2.8</v>
      </c>
      <c r="M53" s="59">
        <v>47.4</v>
      </c>
      <c r="N53" s="59">
        <v>53.3</v>
      </c>
      <c r="O53" s="159">
        <v>2738.8249999999998</v>
      </c>
      <c r="P53" s="81">
        <v>26.6</v>
      </c>
      <c r="Q53" s="94">
        <v>95395.195000000007</v>
      </c>
      <c r="R53" s="59">
        <v>0.5</v>
      </c>
      <c r="S53" s="59">
        <v>2.9</v>
      </c>
      <c r="T53" s="159">
        <v>1749.2270000000001</v>
      </c>
      <c r="U53" s="81">
        <v>17.7</v>
      </c>
      <c r="V53" s="94">
        <v>52012.650999999998</v>
      </c>
      <c r="W53" s="59">
        <v>-3.4</v>
      </c>
      <c r="X53" s="59">
        <v>3.4</v>
      </c>
      <c r="Y53" s="59">
        <v>63.9</v>
      </c>
      <c r="Z53" s="163">
        <v>54.5</v>
      </c>
      <c r="AA53" s="206" t="s">
        <v>403</v>
      </c>
      <c r="AB53" s="48"/>
    </row>
    <row r="54" spans="1:28" s="49" customFormat="1" ht="12" customHeight="1">
      <c r="A54" s="70" t="s">
        <v>404</v>
      </c>
      <c r="B54" s="50"/>
      <c r="C54" s="159">
        <v>3284.0160000000001</v>
      </c>
      <c r="D54" s="81">
        <v>11.4</v>
      </c>
      <c r="E54" s="94">
        <v>100973.774</v>
      </c>
      <c r="F54" s="59">
        <v>3</v>
      </c>
      <c r="G54" s="59">
        <v>3.3</v>
      </c>
      <c r="H54" s="159">
        <v>1365.567</v>
      </c>
      <c r="I54" s="81">
        <v>-5.8</v>
      </c>
      <c r="J54" s="94">
        <v>51718.326999999997</v>
      </c>
      <c r="K54" s="59">
        <v>-5.0999999999999996</v>
      </c>
      <c r="L54" s="59">
        <v>2.6</v>
      </c>
      <c r="M54" s="59">
        <v>41.6</v>
      </c>
      <c r="N54" s="59">
        <v>51.2</v>
      </c>
      <c r="O54" s="159">
        <v>2195.2420000000002</v>
      </c>
      <c r="P54" s="81">
        <v>17.8</v>
      </c>
      <c r="Q54" s="94">
        <v>86114.97</v>
      </c>
      <c r="R54" s="59">
        <v>3.2</v>
      </c>
      <c r="S54" s="59">
        <v>2.5</v>
      </c>
      <c r="T54" s="159">
        <v>1421.116</v>
      </c>
      <c r="U54" s="81">
        <v>17.100000000000001</v>
      </c>
      <c r="V54" s="94">
        <v>46119.273999999998</v>
      </c>
      <c r="W54" s="59">
        <v>-1</v>
      </c>
      <c r="X54" s="59">
        <v>3.1</v>
      </c>
      <c r="Y54" s="59">
        <v>64.7</v>
      </c>
      <c r="Z54" s="163">
        <v>53.6</v>
      </c>
      <c r="AA54" s="206" t="s">
        <v>404</v>
      </c>
      <c r="AB54" s="48"/>
    </row>
    <row r="55" spans="1:28" s="49" customFormat="1" ht="12" customHeight="1">
      <c r="A55" s="69"/>
      <c r="B55" s="50"/>
      <c r="C55" s="94"/>
      <c r="D55" s="59"/>
      <c r="E55" s="94"/>
      <c r="F55" s="59"/>
      <c r="G55" s="59"/>
      <c r="H55" s="94"/>
      <c r="I55" s="59"/>
      <c r="J55" s="94"/>
      <c r="K55" s="59"/>
      <c r="L55" s="59"/>
      <c r="M55" s="59"/>
      <c r="N55" s="59"/>
      <c r="O55" s="94"/>
      <c r="P55" s="59"/>
      <c r="Q55" s="94"/>
      <c r="R55" s="59"/>
      <c r="S55" s="59"/>
      <c r="T55" s="94"/>
      <c r="U55" s="59"/>
      <c r="V55" s="94"/>
      <c r="W55" s="59"/>
      <c r="X55" s="59"/>
      <c r="Y55" s="59"/>
      <c r="Z55" s="163"/>
      <c r="AA55" s="204"/>
      <c r="AB55" s="27"/>
    </row>
    <row r="56" spans="1:28" s="49" customFormat="1" ht="12" customHeight="1">
      <c r="A56" s="69" t="s">
        <v>405</v>
      </c>
      <c r="B56" s="70"/>
      <c r="C56" s="159">
        <v>36800.065000000002</v>
      </c>
      <c r="D56" s="81">
        <v>-8.6</v>
      </c>
      <c r="E56" s="94">
        <v>1205139.389</v>
      </c>
      <c r="F56" s="59">
        <v>-9.3000000000000007</v>
      </c>
      <c r="G56" s="59">
        <v>3.1</v>
      </c>
      <c r="H56" s="159">
        <v>15963.058000000001</v>
      </c>
      <c r="I56" s="81">
        <v>-21.8</v>
      </c>
      <c r="J56" s="94">
        <v>634688.82499999995</v>
      </c>
      <c r="K56" s="59">
        <v>-18.399999999999999</v>
      </c>
      <c r="L56" s="59">
        <v>2.5</v>
      </c>
      <c r="M56" s="59">
        <v>43.4</v>
      </c>
      <c r="N56" s="59">
        <v>52.7</v>
      </c>
      <c r="O56" s="159">
        <v>26677.256000000001</v>
      </c>
      <c r="P56" s="81">
        <v>-0.5</v>
      </c>
      <c r="Q56" s="94">
        <v>1028569.998</v>
      </c>
      <c r="R56" s="59">
        <v>-7.3</v>
      </c>
      <c r="S56" s="59">
        <v>2.6</v>
      </c>
      <c r="T56" s="159">
        <v>16588.781999999999</v>
      </c>
      <c r="U56" s="81">
        <v>-3.3</v>
      </c>
      <c r="V56" s="94">
        <v>547696.92299999995</v>
      </c>
      <c r="W56" s="59">
        <v>-13.3</v>
      </c>
      <c r="X56" s="59">
        <v>3</v>
      </c>
      <c r="Y56" s="59">
        <v>62.2</v>
      </c>
      <c r="Z56" s="163">
        <v>53.2</v>
      </c>
      <c r="AA56" s="204" t="s">
        <v>405</v>
      </c>
      <c r="AB56" s="27"/>
    </row>
    <row r="57" spans="1:28" s="49" customFormat="1" ht="12" customHeight="1">
      <c r="A57" s="65" t="s">
        <v>72</v>
      </c>
      <c r="B57" s="65"/>
      <c r="C57" s="66"/>
      <c r="D57" s="66"/>
      <c r="E57" s="66"/>
      <c r="F57" s="66"/>
      <c r="G57" s="136"/>
      <c r="H57" s="66"/>
      <c r="I57" s="66"/>
      <c r="J57" s="66"/>
      <c r="K57" s="66"/>
      <c r="L57" s="136"/>
      <c r="M57" s="67"/>
      <c r="N57" s="67"/>
      <c r="O57" s="66"/>
      <c r="P57" s="66"/>
      <c r="Q57" s="66"/>
      <c r="R57" s="66"/>
      <c r="S57" s="136"/>
      <c r="T57" s="66"/>
      <c r="U57" s="66"/>
      <c r="V57" s="66"/>
      <c r="W57" s="66"/>
      <c r="X57" s="136"/>
      <c r="Y57" s="67"/>
      <c r="Z57" s="67"/>
      <c r="AA57" s="27"/>
      <c r="AB57" s="27"/>
    </row>
    <row r="58" spans="1:28" s="49" customFormat="1" ht="12" customHeight="1">
      <c r="A58" s="68" t="s">
        <v>406</v>
      </c>
      <c r="B58" s="68"/>
      <c r="C58" s="27"/>
      <c r="D58" s="27"/>
      <c r="E58" s="27"/>
      <c r="F58" s="27"/>
      <c r="G58" s="137"/>
      <c r="H58" s="27"/>
      <c r="I58" s="27"/>
      <c r="J58" s="27"/>
      <c r="K58" s="27"/>
      <c r="L58" s="137"/>
      <c r="M58" s="27"/>
      <c r="N58" s="27"/>
      <c r="O58" s="27"/>
      <c r="P58" s="27"/>
      <c r="Q58" s="27"/>
      <c r="R58" s="27"/>
      <c r="S58" s="137"/>
      <c r="T58" s="27"/>
      <c r="U58" s="27"/>
      <c r="V58" s="27"/>
      <c r="W58" s="27"/>
      <c r="X58" s="137"/>
      <c r="Y58" s="27"/>
      <c r="Z58" s="27"/>
      <c r="AA58" s="27"/>
      <c r="AB58" s="27"/>
    </row>
    <row r="59" spans="1:28" s="22" customFormat="1" ht="12" customHeight="1">
      <c r="A59" s="68" t="s">
        <v>246</v>
      </c>
      <c r="B59" s="25"/>
      <c r="C59" s="26"/>
      <c r="D59" s="26"/>
      <c r="E59" s="26"/>
      <c r="F59" s="26"/>
      <c r="G59" s="135"/>
      <c r="H59" s="26"/>
      <c r="I59" s="26"/>
      <c r="J59" s="26"/>
      <c r="K59" s="26"/>
      <c r="L59" s="135"/>
      <c r="M59" s="26"/>
      <c r="N59" s="26"/>
      <c r="O59" s="26"/>
      <c r="P59" s="26"/>
      <c r="Q59" s="26"/>
      <c r="R59" s="26"/>
      <c r="S59" s="135"/>
      <c r="T59" s="26"/>
      <c r="U59" s="26"/>
      <c r="V59" s="26"/>
      <c r="W59" s="26"/>
      <c r="X59" s="135"/>
      <c r="Y59" s="26"/>
      <c r="Z59" s="26"/>
      <c r="AA59" s="26"/>
      <c r="AB59" s="26"/>
    </row>
    <row r="60" spans="1:28" s="22" customFormat="1" ht="12" customHeight="1">
      <c r="A60" s="68" t="s">
        <v>577</v>
      </c>
      <c r="B60" s="25"/>
      <c r="C60" s="26"/>
      <c r="D60" s="26"/>
      <c r="E60" s="26"/>
      <c r="F60" s="26"/>
      <c r="G60" s="135"/>
      <c r="H60" s="26"/>
      <c r="I60" s="26"/>
      <c r="J60" s="26"/>
      <c r="K60" s="26"/>
      <c r="L60" s="135"/>
      <c r="M60" s="26"/>
      <c r="N60" s="26"/>
      <c r="O60" s="26"/>
      <c r="P60" s="26"/>
      <c r="Q60" s="26"/>
      <c r="R60" s="26"/>
      <c r="S60" s="135"/>
      <c r="T60" s="26"/>
      <c r="U60" s="26"/>
      <c r="V60" s="26"/>
      <c r="W60" s="26"/>
      <c r="X60" s="135"/>
      <c r="Y60" s="26"/>
      <c r="Z60" s="26"/>
      <c r="AA60" s="26"/>
      <c r="AB60" s="26"/>
    </row>
    <row r="61" spans="1:28" s="22" customFormat="1" ht="12" customHeight="1">
      <c r="A61" s="25"/>
      <c r="B61" s="25"/>
      <c r="C61" s="26"/>
      <c r="D61" s="26"/>
      <c r="E61" s="26"/>
      <c r="F61" s="26"/>
      <c r="G61" s="135"/>
      <c r="H61" s="26"/>
      <c r="I61" s="26"/>
      <c r="J61" s="26"/>
      <c r="K61" s="26"/>
      <c r="L61" s="135"/>
      <c r="M61" s="26"/>
      <c r="N61" s="26"/>
      <c r="O61" s="26"/>
      <c r="P61" s="26"/>
      <c r="Q61" s="26"/>
      <c r="R61" s="26"/>
      <c r="S61" s="135"/>
      <c r="T61" s="26"/>
      <c r="U61" s="26"/>
      <c r="V61" s="26"/>
      <c r="W61" s="26"/>
      <c r="X61" s="135"/>
      <c r="Y61" s="26"/>
      <c r="Z61" s="26"/>
      <c r="AA61" s="26"/>
      <c r="AB61" s="26"/>
    </row>
    <row r="62" spans="1:28" s="22" customFormat="1" ht="12" customHeight="1">
      <c r="A62" s="25"/>
      <c r="B62" s="25"/>
      <c r="C62" s="26"/>
      <c r="D62" s="26"/>
      <c r="E62" s="26"/>
      <c r="F62" s="26"/>
      <c r="G62" s="135"/>
      <c r="H62" s="26"/>
      <c r="I62" s="26"/>
      <c r="J62" s="26"/>
      <c r="K62" s="26"/>
      <c r="L62" s="135"/>
      <c r="M62" s="26"/>
      <c r="N62" s="26"/>
      <c r="O62" s="26"/>
      <c r="P62" s="26"/>
      <c r="Q62" s="26"/>
      <c r="R62" s="26"/>
      <c r="S62" s="135"/>
      <c r="T62" s="26"/>
      <c r="U62" s="26"/>
      <c r="V62" s="26"/>
      <c r="W62" s="26"/>
      <c r="X62" s="135"/>
      <c r="Y62" s="26"/>
      <c r="Z62" s="26"/>
      <c r="AA62" s="26"/>
      <c r="AB62" s="26"/>
    </row>
  </sheetData>
  <customSheetViews>
    <customSheetView guid="{5DD711B4-4D49-40C2-8936-109F89833E80}" showGridLines="0">
      <selection activeCell="W22" sqref="W22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43">
    <mergeCell ref="W8:W11"/>
    <mergeCell ref="O5:Z5"/>
    <mergeCell ref="T6:X6"/>
    <mergeCell ref="Z8:Z11"/>
    <mergeCell ref="O7:P7"/>
    <mergeCell ref="Q7:R7"/>
    <mergeCell ref="S7:S11"/>
    <mergeCell ref="T7:U7"/>
    <mergeCell ref="V7:W7"/>
    <mergeCell ref="X7:X11"/>
    <mergeCell ref="O8:O11"/>
    <mergeCell ref="P8:P11"/>
    <mergeCell ref="Q8:Q11"/>
    <mergeCell ref="R8:R11"/>
    <mergeCell ref="T8:T11"/>
    <mergeCell ref="U8:U11"/>
    <mergeCell ref="V8:V11"/>
    <mergeCell ref="A5:B11"/>
    <mergeCell ref="D8:D11"/>
    <mergeCell ref="E8:E11"/>
    <mergeCell ref="H8:H11"/>
    <mergeCell ref="C8:C11"/>
    <mergeCell ref="C7:D7"/>
    <mergeCell ref="F8:F11"/>
    <mergeCell ref="E7:F7"/>
    <mergeCell ref="G7:G11"/>
    <mergeCell ref="H7:I7"/>
    <mergeCell ref="AA12:AB12"/>
    <mergeCell ref="AA5:AB11"/>
    <mergeCell ref="H6:K6"/>
    <mergeCell ref="C6:G6"/>
    <mergeCell ref="M6:N6"/>
    <mergeCell ref="C5:N5"/>
    <mergeCell ref="O6:S6"/>
    <mergeCell ref="I8:I11"/>
    <mergeCell ref="J8:J11"/>
    <mergeCell ref="M8:M11"/>
    <mergeCell ref="N8:N11"/>
    <mergeCell ref="L7:L11"/>
    <mergeCell ref="Y8:Y11"/>
    <mergeCell ref="K8:K11"/>
    <mergeCell ref="J7:K7"/>
    <mergeCell ref="Y6:Z6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  <colBreaks count="1" manualBreakCount="1">
    <brk id="9" max="59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X37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4" width="9.140625" style="26" customWidth="1"/>
    <col min="5" max="5" width="6" style="26" customWidth="1"/>
    <col min="6" max="6" width="2.7109375" style="26" customWidth="1"/>
    <col min="7" max="8" width="9.140625" style="26" customWidth="1"/>
    <col min="9" max="9" width="6" style="26" customWidth="1"/>
    <col min="10" max="10" width="2.7109375" style="26" customWidth="1"/>
    <col min="11" max="12" width="9.140625" style="26" customWidth="1"/>
    <col min="13" max="13" width="6" style="26" customWidth="1"/>
    <col min="14" max="14" width="2.7109375" style="26" customWidth="1"/>
    <col min="15" max="16" width="9.140625" style="26" customWidth="1"/>
    <col min="17" max="17" width="6" style="26" customWidth="1"/>
    <col min="18" max="18" width="2.7109375" style="26" customWidth="1"/>
    <col min="19" max="20" width="9.140625" style="26" customWidth="1"/>
    <col min="21" max="21" width="6" style="26" customWidth="1"/>
    <col min="22" max="22" width="2.7109375" style="26" customWidth="1"/>
    <col min="23" max="23" width="5.140625" style="26" customWidth="1"/>
    <col min="24" max="24" width="9.140625" style="26" customWidth="1"/>
    <col min="25" max="16384" width="11.42578125" style="26"/>
  </cols>
  <sheetData>
    <row r="1" spans="1:24" s="22" customFormat="1" ht="12" customHeight="1">
      <c r="A1" s="20" t="s">
        <v>2</v>
      </c>
      <c r="B1" s="21"/>
      <c r="W1" s="146"/>
      <c r="X1" s="147"/>
    </row>
    <row r="2" spans="1:24" s="22" customFormat="1" ht="12" customHeight="1">
      <c r="A2" s="20"/>
      <c r="B2" s="21"/>
      <c r="W2" s="23"/>
      <c r="X2" s="19"/>
    </row>
    <row r="3" spans="1:24" s="22" customFormat="1" ht="12" customHeight="1">
      <c r="A3" s="21" t="s">
        <v>148</v>
      </c>
      <c r="B3" s="21"/>
      <c r="T3" s="77"/>
      <c r="W3" s="23"/>
      <c r="X3" s="19"/>
    </row>
    <row r="4" spans="1:24" s="22" customFormat="1" ht="12" customHeight="1">
      <c r="A4" s="21" t="s">
        <v>151</v>
      </c>
      <c r="B4" s="21"/>
      <c r="W4" s="23"/>
      <c r="X4" s="19"/>
    </row>
    <row r="5" spans="1:24" ht="12" customHeight="1">
      <c r="A5" s="24" t="s">
        <v>85</v>
      </c>
      <c r="W5" s="27"/>
      <c r="X5" s="27"/>
    </row>
    <row r="6" spans="1:24" s="28" customFormat="1" ht="12" customHeight="1">
      <c r="A6" s="309" t="s">
        <v>46</v>
      </c>
      <c r="B6" s="329"/>
      <c r="C6" s="418" t="s">
        <v>247</v>
      </c>
      <c r="D6" s="412"/>
      <c r="E6" s="412"/>
      <c r="F6" s="419"/>
      <c r="G6" s="332" t="s">
        <v>248</v>
      </c>
      <c r="H6" s="333"/>
      <c r="I6" s="333"/>
      <c r="J6" s="333"/>
      <c r="K6" s="333"/>
      <c r="L6" s="333"/>
      <c r="M6" s="333"/>
      <c r="N6" s="333"/>
      <c r="O6" s="333"/>
      <c r="P6" s="333"/>
      <c r="Q6" s="333"/>
      <c r="R6" s="333"/>
      <c r="S6" s="333"/>
      <c r="T6" s="333"/>
      <c r="U6" s="333"/>
      <c r="V6" s="333"/>
      <c r="W6" s="308" t="s">
        <v>46</v>
      </c>
      <c r="X6" s="309"/>
    </row>
    <row r="7" spans="1:24" s="28" customFormat="1" ht="12" customHeight="1">
      <c r="A7" s="311"/>
      <c r="B7" s="330"/>
      <c r="C7" s="319"/>
      <c r="D7" s="320"/>
      <c r="E7" s="320"/>
      <c r="F7" s="420"/>
      <c r="G7" s="368" t="s">
        <v>149</v>
      </c>
      <c r="H7" s="405"/>
      <c r="I7" s="405"/>
      <c r="J7" s="405"/>
      <c r="K7" s="368" t="s">
        <v>150</v>
      </c>
      <c r="L7" s="405"/>
      <c r="M7" s="405"/>
      <c r="N7" s="405"/>
      <c r="O7" s="317" t="s">
        <v>250</v>
      </c>
      <c r="P7" s="318"/>
      <c r="Q7" s="318"/>
      <c r="R7" s="318"/>
      <c r="S7" s="317" t="s">
        <v>251</v>
      </c>
      <c r="T7" s="318"/>
      <c r="U7" s="318"/>
      <c r="V7" s="318"/>
      <c r="W7" s="310"/>
      <c r="X7" s="311"/>
    </row>
    <row r="8" spans="1:24" s="28" customFormat="1" ht="12" customHeight="1">
      <c r="A8" s="311"/>
      <c r="B8" s="330"/>
      <c r="C8" s="321"/>
      <c r="D8" s="322"/>
      <c r="E8" s="322"/>
      <c r="F8" s="417"/>
      <c r="G8" s="321"/>
      <c r="H8" s="322"/>
      <c r="I8" s="322"/>
      <c r="J8" s="322"/>
      <c r="K8" s="321"/>
      <c r="L8" s="322"/>
      <c r="M8" s="322"/>
      <c r="N8" s="322"/>
      <c r="O8" s="327"/>
      <c r="P8" s="328"/>
      <c r="Q8" s="328"/>
      <c r="R8" s="328"/>
      <c r="S8" s="327"/>
      <c r="T8" s="328"/>
      <c r="U8" s="328"/>
      <c r="V8" s="328"/>
      <c r="W8" s="310"/>
      <c r="X8" s="311"/>
    </row>
    <row r="9" spans="1:24" s="28" customFormat="1" ht="12" customHeight="1">
      <c r="A9" s="311"/>
      <c r="B9" s="330"/>
      <c r="C9" s="314" t="s">
        <v>74</v>
      </c>
      <c r="D9" s="317" t="s">
        <v>122</v>
      </c>
      <c r="E9" s="318"/>
      <c r="F9" s="402"/>
      <c r="G9" s="314" t="s">
        <v>74</v>
      </c>
      <c r="H9" s="317" t="s">
        <v>122</v>
      </c>
      <c r="I9" s="318"/>
      <c r="J9" s="318"/>
      <c r="K9" s="314" t="s">
        <v>74</v>
      </c>
      <c r="L9" s="317" t="s">
        <v>122</v>
      </c>
      <c r="M9" s="318"/>
      <c r="N9" s="318"/>
      <c r="O9" s="314" t="s">
        <v>74</v>
      </c>
      <c r="P9" s="317" t="s">
        <v>122</v>
      </c>
      <c r="Q9" s="318"/>
      <c r="R9" s="318"/>
      <c r="S9" s="314" t="s">
        <v>74</v>
      </c>
      <c r="T9" s="317" t="s">
        <v>122</v>
      </c>
      <c r="U9" s="318"/>
      <c r="V9" s="318"/>
      <c r="W9" s="310"/>
      <c r="X9" s="311"/>
    </row>
    <row r="10" spans="1:24" s="28" customFormat="1" ht="12" customHeight="1">
      <c r="A10" s="311"/>
      <c r="B10" s="330"/>
      <c r="C10" s="315"/>
      <c r="D10" s="327"/>
      <c r="E10" s="328"/>
      <c r="F10" s="404"/>
      <c r="G10" s="315"/>
      <c r="H10" s="327"/>
      <c r="I10" s="328"/>
      <c r="J10" s="328"/>
      <c r="K10" s="315"/>
      <c r="L10" s="327"/>
      <c r="M10" s="328"/>
      <c r="N10" s="328"/>
      <c r="O10" s="315"/>
      <c r="P10" s="327"/>
      <c r="Q10" s="328"/>
      <c r="R10" s="328"/>
      <c r="S10" s="315"/>
      <c r="T10" s="327"/>
      <c r="U10" s="328"/>
      <c r="V10" s="328"/>
      <c r="W10" s="310"/>
      <c r="X10" s="311"/>
    </row>
    <row r="11" spans="1:24" s="28" customFormat="1" ht="12" customHeight="1">
      <c r="A11" s="313"/>
      <c r="B11" s="331"/>
      <c r="C11" s="316"/>
      <c r="D11" s="29" t="s">
        <v>83</v>
      </c>
      <c r="E11" s="336" t="s">
        <v>241</v>
      </c>
      <c r="F11" s="338"/>
      <c r="G11" s="316"/>
      <c r="H11" s="29" t="s">
        <v>83</v>
      </c>
      <c r="I11" s="336" t="s">
        <v>241</v>
      </c>
      <c r="J11" s="338"/>
      <c r="K11" s="316"/>
      <c r="L11" s="29" t="s">
        <v>83</v>
      </c>
      <c r="M11" s="336" t="s">
        <v>241</v>
      </c>
      <c r="N11" s="337"/>
      <c r="O11" s="316"/>
      <c r="P11" s="29" t="s">
        <v>83</v>
      </c>
      <c r="Q11" s="336" t="s">
        <v>241</v>
      </c>
      <c r="R11" s="338"/>
      <c r="S11" s="316"/>
      <c r="T11" s="29" t="s">
        <v>83</v>
      </c>
      <c r="U11" s="336" t="s">
        <v>241</v>
      </c>
      <c r="V11" s="338"/>
      <c r="W11" s="312"/>
      <c r="X11" s="313"/>
    </row>
    <row r="12" spans="1:24" ht="12" customHeight="1">
      <c r="A12" s="30"/>
      <c r="B12" s="31"/>
      <c r="C12" s="32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4"/>
      <c r="T12" s="34"/>
      <c r="U12" s="33"/>
      <c r="V12" s="33"/>
      <c r="W12" s="35"/>
      <c r="X12" s="30"/>
    </row>
    <row r="13" spans="1:24" s="42" customFormat="1" ht="12" customHeight="1">
      <c r="A13" s="36">
        <v>2015</v>
      </c>
      <c r="B13" s="37"/>
      <c r="C13" s="152">
        <v>100</v>
      </c>
      <c r="D13" s="39">
        <v>1.6</v>
      </c>
      <c r="E13" s="84" t="s">
        <v>124</v>
      </c>
      <c r="F13" s="275" t="s">
        <v>124</v>
      </c>
      <c r="G13" s="152">
        <v>100</v>
      </c>
      <c r="H13" s="39">
        <v>0.3</v>
      </c>
      <c r="I13" s="84" t="s">
        <v>124</v>
      </c>
      <c r="J13" s="275" t="s">
        <v>124</v>
      </c>
      <c r="K13" s="152">
        <v>100</v>
      </c>
      <c r="L13" s="39">
        <v>0.4</v>
      </c>
      <c r="M13" s="84" t="s">
        <v>124</v>
      </c>
      <c r="N13" s="275" t="s">
        <v>124</v>
      </c>
      <c r="O13" s="152">
        <v>100</v>
      </c>
      <c r="P13" s="39">
        <v>0.5</v>
      </c>
      <c r="Q13" s="84" t="s">
        <v>124</v>
      </c>
      <c r="R13" s="275" t="s">
        <v>124</v>
      </c>
      <c r="S13" s="152">
        <v>100</v>
      </c>
      <c r="T13" s="39">
        <v>7.1</v>
      </c>
      <c r="U13" s="84" t="s">
        <v>124</v>
      </c>
      <c r="V13" s="275" t="s">
        <v>124</v>
      </c>
      <c r="W13" s="40">
        <v>2015</v>
      </c>
      <c r="X13" s="41"/>
    </row>
    <row r="14" spans="1:24" s="42" customFormat="1" ht="12" customHeight="1">
      <c r="A14" s="36">
        <v>2016</v>
      </c>
      <c r="B14" s="37"/>
      <c r="C14" s="38">
        <v>103.3</v>
      </c>
      <c r="D14" s="39">
        <v>3.3</v>
      </c>
      <c r="E14" s="39">
        <v>2.9</v>
      </c>
      <c r="F14" s="208" t="s">
        <v>374</v>
      </c>
      <c r="G14" s="38">
        <v>101.5</v>
      </c>
      <c r="H14" s="39">
        <v>1.4</v>
      </c>
      <c r="I14" s="39">
        <v>1.1000000000000001</v>
      </c>
      <c r="J14" s="208" t="s">
        <v>374</v>
      </c>
      <c r="K14" s="38">
        <v>102.9</v>
      </c>
      <c r="L14" s="39">
        <v>3</v>
      </c>
      <c r="M14" s="39">
        <v>2.7</v>
      </c>
      <c r="N14" s="208" t="s">
        <v>374</v>
      </c>
      <c r="O14" s="38">
        <v>106.4</v>
      </c>
      <c r="P14" s="39">
        <v>6.3</v>
      </c>
      <c r="Q14" s="39">
        <v>6.1</v>
      </c>
      <c r="R14" s="208" t="s">
        <v>374</v>
      </c>
      <c r="S14" s="38">
        <v>103.8</v>
      </c>
      <c r="T14" s="39">
        <v>3.8</v>
      </c>
      <c r="U14" s="39">
        <v>3.3</v>
      </c>
      <c r="V14" s="208" t="s">
        <v>374</v>
      </c>
      <c r="W14" s="40">
        <v>2016</v>
      </c>
      <c r="X14" s="41"/>
    </row>
    <row r="15" spans="1:24" s="42" customFormat="1" ht="12" customHeight="1">
      <c r="A15" s="36">
        <v>2017</v>
      </c>
      <c r="B15" s="37"/>
      <c r="C15" s="38">
        <v>109.1</v>
      </c>
      <c r="D15" s="39">
        <v>5.6147144240077385</v>
      </c>
      <c r="E15" s="39">
        <v>5.8</v>
      </c>
      <c r="F15" s="208" t="s">
        <v>374</v>
      </c>
      <c r="G15" s="38">
        <v>105.5</v>
      </c>
      <c r="H15" s="39">
        <v>3.9408866995073843</v>
      </c>
      <c r="I15" s="39">
        <v>4.3</v>
      </c>
      <c r="J15" s="208" t="s">
        <v>374</v>
      </c>
      <c r="K15" s="38">
        <v>109.6</v>
      </c>
      <c r="L15" s="39">
        <v>6.5111758989309987</v>
      </c>
      <c r="M15" s="39">
        <v>6.6</v>
      </c>
      <c r="N15" s="208" t="s">
        <v>374</v>
      </c>
      <c r="O15" s="38">
        <v>112.6</v>
      </c>
      <c r="P15" s="39">
        <v>5.827067669172914</v>
      </c>
      <c r="Q15" s="39">
        <v>6.5</v>
      </c>
      <c r="R15" s="208" t="s">
        <v>374</v>
      </c>
      <c r="S15" s="38">
        <v>111</v>
      </c>
      <c r="T15" s="39">
        <v>6.9364161849710948</v>
      </c>
      <c r="U15" s="39">
        <v>6.5</v>
      </c>
      <c r="V15" s="208" t="s">
        <v>374</v>
      </c>
      <c r="W15" s="40">
        <v>2017</v>
      </c>
      <c r="X15" s="41"/>
    </row>
    <row r="16" spans="1:24" s="42" customFormat="1" ht="12" customHeight="1">
      <c r="A16" s="36">
        <v>2018</v>
      </c>
      <c r="B16" s="37"/>
      <c r="C16" s="38">
        <v>113.7</v>
      </c>
      <c r="D16" s="39">
        <v>4.2</v>
      </c>
      <c r="E16" s="39">
        <v>4.5999999999999996</v>
      </c>
      <c r="F16" s="208" t="s">
        <v>374</v>
      </c>
      <c r="G16" s="38">
        <v>112</v>
      </c>
      <c r="H16" s="39">
        <v>6.2</v>
      </c>
      <c r="I16" s="39">
        <v>6.2</v>
      </c>
      <c r="J16" s="208" t="s">
        <v>374</v>
      </c>
      <c r="K16" s="38">
        <v>114.6</v>
      </c>
      <c r="L16" s="39">
        <v>4.5999999999999996</v>
      </c>
      <c r="M16" s="39">
        <v>5.0999999999999996</v>
      </c>
      <c r="N16" s="208" t="s">
        <v>374</v>
      </c>
      <c r="O16" s="38">
        <v>116.6</v>
      </c>
      <c r="P16" s="39">
        <v>3.6</v>
      </c>
      <c r="Q16" s="39">
        <v>3.7</v>
      </c>
      <c r="R16" s="208" t="s">
        <v>374</v>
      </c>
      <c r="S16" s="38">
        <v>111.5</v>
      </c>
      <c r="T16" s="39">
        <v>0.5</v>
      </c>
      <c r="U16" s="39">
        <v>1</v>
      </c>
      <c r="V16" s="208" t="s">
        <v>376</v>
      </c>
      <c r="W16" s="40">
        <v>2018</v>
      </c>
      <c r="X16" s="41"/>
    </row>
    <row r="17" spans="1:24" s="42" customFormat="1" ht="12" customHeight="1">
      <c r="A17" s="36"/>
      <c r="B17" s="37"/>
      <c r="C17" s="38"/>
      <c r="D17" s="39"/>
      <c r="E17" s="39"/>
      <c r="F17" s="211"/>
      <c r="G17" s="38"/>
      <c r="H17" s="39"/>
      <c r="I17" s="39"/>
      <c r="J17" s="211"/>
      <c r="K17" s="38"/>
      <c r="L17" s="39"/>
      <c r="M17" s="39"/>
      <c r="N17" s="211"/>
      <c r="O17" s="38"/>
      <c r="P17" s="39"/>
      <c r="Q17" s="39"/>
      <c r="R17" s="211"/>
      <c r="S17" s="38"/>
      <c r="T17" s="39"/>
      <c r="U17" s="39"/>
      <c r="V17" s="211"/>
      <c r="W17" s="40"/>
      <c r="X17" s="41"/>
    </row>
    <row r="18" spans="1:24" s="42" customFormat="1" ht="12" customHeight="1">
      <c r="A18" s="36">
        <v>2019</v>
      </c>
      <c r="B18" s="37"/>
      <c r="C18" s="38">
        <v>116.5</v>
      </c>
      <c r="D18" s="39">
        <v>2.4</v>
      </c>
      <c r="E18" s="39">
        <v>2.2000000000000002</v>
      </c>
      <c r="F18" s="208" t="s">
        <v>374</v>
      </c>
      <c r="G18" s="38">
        <v>115.5</v>
      </c>
      <c r="H18" s="39">
        <v>3.1</v>
      </c>
      <c r="I18" s="39">
        <v>3.1</v>
      </c>
      <c r="J18" s="208" t="s">
        <v>374</v>
      </c>
      <c r="K18" s="38">
        <v>117</v>
      </c>
      <c r="L18" s="39">
        <v>2.1</v>
      </c>
      <c r="M18" s="39">
        <v>1.1000000000000001</v>
      </c>
      <c r="N18" s="208" t="s">
        <v>376</v>
      </c>
      <c r="O18" s="38">
        <v>123.1</v>
      </c>
      <c r="P18" s="39">
        <v>5.5</v>
      </c>
      <c r="Q18" s="39">
        <v>5.3</v>
      </c>
      <c r="R18" s="208" t="s">
        <v>374</v>
      </c>
      <c r="S18" s="38">
        <v>109.5</v>
      </c>
      <c r="T18" s="39">
        <v>-1.8</v>
      </c>
      <c r="U18" s="39">
        <v>-1.8</v>
      </c>
      <c r="V18" s="210" t="s">
        <v>373</v>
      </c>
      <c r="W18" s="40">
        <v>2019</v>
      </c>
      <c r="X18" s="41"/>
    </row>
    <row r="19" spans="1:24" s="49" customFormat="1" ht="12" customHeight="1">
      <c r="A19" s="43" t="s">
        <v>90</v>
      </c>
      <c r="B19" s="44"/>
      <c r="C19" s="46">
        <v>108.3</v>
      </c>
      <c r="D19" s="45">
        <v>3.1</v>
      </c>
      <c r="E19" s="45">
        <v>2.8</v>
      </c>
      <c r="F19" s="208" t="s">
        <v>374</v>
      </c>
      <c r="G19" s="46">
        <v>109.4</v>
      </c>
      <c r="H19" s="45">
        <v>4.5</v>
      </c>
      <c r="I19" s="45">
        <v>4.4000000000000004</v>
      </c>
      <c r="J19" s="208" t="s">
        <v>374</v>
      </c>
      <c r="K19" s="46">
        <v>113.3</v>
      </c>
      <c r="L19" s="45">
        <v>6.3</v>
      </c>
      <c r="M19" s="45">
        <v>3</v>
      </c>
      <c r="N19" s="208" t="s">
        <v>374</v>
      </c>
      <c r="O19" s="46">
        <v>108.8</v>
      </c>
      <c r="P19" s="45">
        <v>4.5</v>
      </c>
      <c r="Q19" s="45">
        <v>4.5</v>
      </c>
      <c r="R19" s="208" t="s">
        <v>374</v>
      </c>
      <c r="S19" s="46">
        <v>97.6</v>
      </c>
      <c r="T19" s="45">
        <v>-5.9</v>
      </c>
      <c r="U19" s="45">
        <v>-3</v>
      </c>
      <c r="V19" s="210" t="s">
        <v>373</v>
      </c>
      <c r="W19" s="47" t="s">
        <v>90</v>
      </c>
      <c r="X19" s="48"/>
    </row>
    <row r="20" spans="1:24" s="49" customFormat="1" ht="12" customHeight="1">
      <c r="A20" s="43" t="s">
        <v>91</v>
      </c>
      <c r="B20" s="44"/>
      <c r="C20" s="46">
        <v>114.6</v>
      </c>
      <c r="D20" s="45">
        <v>3</v>
      </c>
      <c r="E20" s="45">
        <v>2.8</v>
      </c>
      <c r="F20" s="208" t="s">
        <v>374</v>
      </c>
      <c r="G20" s="46">
        <v>113.8</v>
      </c>
      <c r="H20" s="45">
        <v>2.6</v>
      </c>
      <c r="I20" s="45">
        <v>3.8</v>
      </c>
      <c r="J20" s="208" t="s">
        <v>374</v>
      </c>
      <c r="K20" s="46">
        <v>113.1</v>
      </c>
      <c r="L20" s="45">
        <v>3.7</v>
      </c>
      <c r="M20" s="45">
        <v>1.8</v>
      </c>
      <c r="N20" s="208" t="s">
        <v>376</v>
      </c>
      <c r="O20" s="46">
        <v>122</v>
      </c>
      <c r="P20" s="45">
        <v>7.3</v>
      </c>
      <c r="Q20" s="45">
        <v>6.2</v>
      </c>
      <c r="R20" s="208" t="s">
        <v>374</v>
      </c>
      <c r="S20" s="46">
        <v>108.7</v>
      </c>
      <c r="T20" s="45">
        <v>-1.6</v>
      </c>
      <c r="U20" s="45">
        <v>-1.5</v>
      </c>
      <c r="V20" s="210" t="s">
        <v>375</v>
      </c>
      <c r="W20" s="47" t="s">
        <v>91</v>
      </c>
      <c r="X20" s="48"/>
    </row>
    <row r="21" spans="1:24" s="49" customFormat="1" ht="12" customHeight="1">
      <c r="A21" s="43" t="s">
        <v>92</v>
      </c>
      <c r="B21" s="44"/>
      <c r="C21" s="46">
        <v>116.3</v>
      </c>
      <c r="D21" s="45">
        <v>3.2</v>
      </c>
      <c r="E21" s="45">
        <v>2.4</v>
      </c>
      <c r="F21" s="208" t="s">
        <v>374</v>
      </c>
      <c r="G21" s="46">
        <v>117.3</v>
      </c>
      <c r="H21" s="45">
        <v>3</v>
      </c>
      <c r="I21" s="45">
        <v>2.8</v>
      </c>
      <c r="J21" s="208" t="s">
        <v>374</v>
      </c>
      <c r="K21" s="46">
        <v>109.3</v>
      </c>
      <c r="L21" s="45">
        <v>6.3</v>
      </c>
      <c r="M21" s="45">
        <v>0.8</v>
      </c>
      <c r="N21" s="208" t="s">
        <v>376</v>
      </c>
      <c r="O21" s="46">
        <v>121.4</v>
      </c>
      <c r="P21" s="45">
        <v>6.5</v>
      </c>
      <c r="Q21" s="45">
        <v>6.3</v>
      </c>
      <c r="R21" s="208" t="s">
        <v>374</v>
      </c>
      <c r="S21" s="46">
        <v>116.3</v>
      </c>
      <c r="T21" s="45">
        <v>-3.3</v>
      </c>
      <c r="U21" s="45">
        <v>-0.8</v>
      </c>
      <c r="V21" s="210" t="s">
        <v>375</v>
      </c>
      <c r="W21" s="47" t="s">
        <v>92</v>
      </c>
      <c r="X21" s="48"/>
    </row>
    <row r="22" spans="1:24" s="49" customFormat="1" ht="12" customHeight="1">
      <c r="A22" s="43" t="s">
        <v>93</v>
      </c>
      <c r="B22" s="44"/>
      <c r="C22" s="46">
        <v>126.9</v>
      </c>
      <c r="D22" s="45">
        <v>3.9</v>
      </c>
      <c r="E22" s="45">
        <v>0.8</v>
      </c>
      <c r="F22" s="208" t="s">
        <v>376</v>
      </c>
      <c r="G22" s="46">
        <v>121.3</v>
      </c>
      <c r="H22" s="45">
        <v>2.5</v>
      </c>
      <c r="I22" s="45">
        <v>1.5</v>
      </c>
      <c r="J22" s="208" t="s">
        <v>376</v>
      </c>
      <c r="K22" s="46">
        <v>132.30000000000001</v>
      </c>
      <c r="L22" s="45">
        <v>6.5</v>
      </c>
      <c r="M22" s="45">
        <v>-1</v>
      </c>
      <c r="N22" s="210" t="s">
        <v>373</v>
      </c>
      <c r="O22" s="46">
        <v>140</v>
      </c>
      <c r="P22" s="45">
        <v>4</v>
      </c>
      <c r="Q22" s="45">
        <v>4.2</v>
      </c>
      <c r="R22" s="208" t="s">
        <v>376</v>
      </c>
      <c r="S22" s="46">
        <v>115.3</v>
      </c>
      <c r="T22" s="45">
        <v>3.3</v>
      </c>
      <c r="U22" s="45">
        <v>-2</v>
      </c>
      <c r="V22" s="210" t="s">
        <v>373</v>
      </c>
      <c r="W22" s="47" t="s">
        <v>93</v>
      </c>
      <c r="X22" s="48"/>
    </row>
    <row r="23" spans="1:24" s="49" customFormat="1" ht="12" customHeight="1">
      <c r="A23" s="43"/>
      <c r="B23" s="50"/>
      <c r="C23" s="82"/>
      <c r="D23" s="81"/>
      <c r="E23" s="81"/>
      <c r="F23" s="209"/>
      <c r="G23" s="88"/>
      <c r="H23" s="81"/>
      <c r="I23" s="81"/>
      <c r="J23" s="209"/>
      <c r="K23" s="88"/>
      <c r="L23" s="81"/>
      <c r="M23" s="81"/>
      <c r="N23" s="209"/>
      <c r="O23" s="88"/>
      <c r="P23" s="81"/>
      <c r="Q23" s="81"/>
      <c r="R23" s="209"/>
      <c r="S23" s="88"/>
      <c r="T23" s="81"/>
      <c r="U23" s="81"/>
      <c r="V23" s="209"/>
      <c r="W23" s="51"/>
      <c r="X23" s="48"/>
    </row>
    <row r="24" spans="1:24" s="42" customFormat="1" ht="12" customHeight="1">
      <c r="A24" s="36" t="s">
        <v>258</v>
      </c>
      <c r="B24" s="37"/>
      <c r="C24" s="38">
        <v>111.7</v>
      </c>
      <c r="D24" s="39">
        <v>-4.0999999999999996</v>
      </c>
      <c r="E24" s="39">
        <v>-4.4000000000000004</v>
      </c>
      <c r="F24" s="210" t="s">
        <v>373</v>
      </c>
      <c r="G24" s="38">
        <v>114.3</v>
      </c>
      <c r="H24" s="39">
        <v>-1</v>
      </c>
      <c r="I24" s="39">
        <v>-1.4</v>
      </c>
      <c r="J24" s="210" t="s">
        <v>373</v>
      </c>
      <c r="K24" s="38">
        <v>112.7</v>
      </c>
      <c r="L24" s="39">
        <v>-3.7</v>
      </c>
      <c r="M24" s="39">
        <v>-3.5</v>
      </c>
      <c r="N24" s="210" t="s">
        <v>373</v>
      </c>
      <c r="O24" s="38">
        <v>121.8</v>
      </c>
      <c r="P24" s="39">
        <v>-1.1000000000000001</v>
      </c>
      <c r="Q24" s="39">
        <v>-1.5</v>
      </c>
      <c r="R24" s="210" t="s">
        <v>373</v>
      </c>
      <c r="S24" s="38">
        <v>92.6</v>
      </c>
      <c r="T24" s="39">
        <v>-15.4</v>
      </c>
      <c r="U24" s="39">
        <v>-15.8</v>
      </c>
      <c r="V24" s="210" t="s">
        <v>373</v>
      </c>
      <c r="W24" s="40" t="s">
        <v>259</v>
      </c>
      <c r="X24" s="41"/>
    </row>
    <row r="25" spans="1:24" s="49" customFormat="1" ht="12" customHeight="1">
      <c r="A25" s="43" t="s">
        <v>90</v>
      </c>
      <c r="B25" s="44"/>
      <c r="C25" s="46">
        <v>109.9</v>
      </c>
      <c r="D25" s="45">
        <v>1.5</v>
      </c>
      <c r="E25" s="45">
        <v>-1.9</v>
      </c>
      <c r="F25" s="210" t="s">
        <v>373</v>
      </c>
      <c r="G25" s="46">
        <v>113.2</v>
      </c>
      <c r="H25" s="45">
        <v>3.5</v>
      </c>
      <c r="I25" s="45">
        <v>-0.2</v>
      </c>
      <c r="J25" s="212" t="s">
        <v>373</v>
      </c>
      <c r="K25" s="46">
        <v>107.4</v>
      </c>
      <c r="L25" s="45">
        <v>-5.2</v>
      </c>
      <c r="M25" s="45">
        <v>-3.2</v>
      </c>
      <c r="N25" s="210" t="s">
        <v>373</v>
      </c>
      <c r="O25" s="46">
        <v>115.2</v>
      </c>
      <c r="P25" s="45">
        <v>5.9</v>
      </c>
      <c r="Q25" s="45">
        <v>0.9</v>
      </c>
      <c r="R25" s="208" t="s">
        <v>376</v>
      </c>
      <c r="S25" s="46">
        <v>99.3</v>
      </c>
      <c r="T25" s="45">
        <v>1.7</v>
      </c>
      <c r="U25" s="45">
        <v>-7</v>
      </c>
      <c r="V25" s="210" t="s">
        <v>373</v>
      </c>
      <c r="W25" s="47" t="s">
        <v>90</v>
      </c>
      <c r="X25" s="48"/>
    </row>
    <row r="26" spans="1:24" s="49" customFormat="1" ht="12" customHeight="1">
      <c r="A26" s="43" t="s">
        <v>91</v>
      </c>
      <c r="B26" s="44"/>
      <c r="C26" s="46">
        <v>104.4</v>
      </c>
      <c r="D26" s="45">
        <v>-8.9</v>
      </c>
      <c r="E26" s="45">
        <v>-5</v>
      </c>
      <c r="F26" s="210" t="s">
        <v>373</v>
      </c>
      <c r="G26" s="46">
        <v>106.6</v>
      </c>
      <c r="H26" s="45">
        <v>-6.3</v>
      </c>
      <c r="I26" s="45">
        <v>-2.2000000000000002</v>
      </c>
      <c r="J26" s="210" t="s">
        <v>373</v>
      </c>
      <c r="K26" s="46">
        <v>109</v>
      </c>
      <c r="L26" s="45">
        <v>-3.6</v>
      </c>
      <c r="M26" s="45">
        <v>-4.3</v>
      </c>
      <c r="N26" s="210" t="s">
        <v>373</v>
      </c>
      <c r="O26" s="46">
        <v>113.9</v>
      </c>
      <c r="P26" s="45">
        <v>-6.6</v>
      </c>
      <c r="Q26" s="45">
        <v>-2.6</v>
      </c>
      <c r="R26" s="210" t="s">
        <v>373</v>
      </c>
      <c r="S26" s="46">
        <v>81.8</v>
      </c>
      <c r="T26" s="45">
        <v>-24.7</v>
      </c>
      <c r="U26" s="45">
        <v>-14.9</v>
      </c>
      <c r="V26" s="210" t="s">
        <v>373</v>
      </c>
      <c r="W26" s="47" t="s">
        <v>91</v>
      </c>
      <c r="X26" s="48"/>
    </row>
    <row r="27" spans="1:24" s="49" customFormat="1" ht="12" customHeight="1">
      <c r="A27" s="43" t="s">
        <v>255</v>
      </c>
      <c r="B27" s="44"/>
      <c r="C27" s="46">
        <v>108.3</v>
      </c>
      <c r="D27" s="45">
        <v>-6.9</v>
      </c>
      <c r="E27" s="45">
        <v>-6</v>
      </c>
      <c r="F27" s="210" t="s">
        <v>373</v>
      </c>
      <c r="G27" s="46">
        <v>115.3</v>
      </c>
      <c r="H27" s="45">
        <v>-1.7</v>
      </c>
      <c r="I27" s="45">
        <v>-2.2999999999999998</v>
      </c>
      <c r="J27" s="210" t="s">
        <v>375</v>
      </c>
      <c r="K27" s="46">
        <v>102.5</v>
      </c>
      <c r="L27" s="45">
        <v>-6.2</v>
      </c>
      <c r="M27" s="45">
        <v>-4.2</v>
      </c>
      <c r="N27" s="210" t="s">
        <v>373</v>
      </c>
      <c r="O27" s="46">
        <v>114.8</v>
      </c>
      <c r="P27" s="45">
        <v>-5.4</v>
      </c>
      <c r="Q27" s="45">
        <v>-3.3</v>
      </c>
      <c r="R27" s="210" t="s">
        <v>375</v>
      </c>
      <c r="S27" s="46">
        <v>92.9</v>
      </c>
      <c r="T27" s="45">
        <v>-20.100000000000001</v>
      </c>
      <c r="U27" s="45">
        <v>-20.3</v>
      </c>
      <c r="V27" s="210" t="s">
        <v>373</v>
      </c>
      <c r="W27" s="47" t="s">
        <v>255</v>
      </c>
      <c r="X27" s="48"/>
    </row>
    <row r="28" spans="1:24" s="49" customFormat="1" ht="12" customHeight="1">
      <c r="A28" s="43" t="s">
        <v>256</v>
      </c>
      <c r="B28" s="44"/>
      <c r="C28" s="88">
        <v>124.3</v>
      </c>
      <c r="D28" s="81">
        <v>-2</v>
      </c>
      <c r="E28" s="81">
        <v>-4.5</v>
      </c>
      <c r="F28" s="210" t="s">
        <v>375</v>
      </c>
      <c r="G28" s="46">
        <v>122</v>
      </c>
      <c r="H28" s="45">
        <v>0.6</v>
      </c>
      <c r="I28" s="81">
        <v>-0.8</v>
      </c>
      <c r="J28" s="210" t="s">
        <v>375</v>
      </c>
      <c r="K28" s="46">
        <v>131.80000000000001</v>
      </c>
      <c r="L28" s="45">
        <v>-0.4</v>
      </c>
      <c r="M28" s="81">
        <v>-2.1</v>
      </c>
      <c r="N28" s="210" t="s">
        <v>375</v>
      </c>
      <c r="O28" s="46">
        <v>143.30000000000001</v>
      </c>
      <c r="P28" s="45">
        <v>2.4</v>
      </c>
      <c r="Q28" s="81">
        <v>-0.8</v>
      </c>
      <c r="R28" s="210" t="s">
        <v>375</v>
      </c>
      <c r="S28" s="46">
        <v>96.2</v>
      </c>
      <c r="T28" s="45">
        <v>-16.600000000000001</v>
      </c>
      <c r="U28" s="81">
        <v>-21</v>
      </c>
      <c r="V28" s="210" t="s">
        <v>373</v>
      </c>
      <c r="W28" s="47" t="s">
        <v>256</v>
      </c>
      <c r="X28" s="48"/>
    </row>
    <row r="29" spans="1:24" s="49" customFormat="1" ht="12" customHeight="1">
      <c r="A29" s="43"/>
      <c r="B29" s="50"/>
      <c r="C29" s="71"/>
      <c r="D29" s="72"/>
      <c r="E29" s="72"/>
      <c r="F29" s="209"/>
      <c r="G29" s="73"/>
      <c r="H29" s="72"/>
      <c r="I29" s="72"/>
      <c r="J29" s="209"/>
      <c r="K29" s="73"/>
      <c r="L29" s="72"/>
      <c r="M29" s="72"/>
      <c r="N29" s="209"/>
      <c r="O29" s="73"/>
      <c r="P29" s="72"/>
      <c r="Q29" s="72"/>
      <c r="R29" s="209"/>
      <c r="S29" s="73"/>
      <c r="T29" s="72"/>
      <c r="U29" s="72"/>
      <c r="V29" s="209"/>
      <c r="W29" s="51"/>
      <c r="X29" s="48"/>
    </row>
    <row r="30" spans="1:24" s="76" customFormat="1" ht="12" customHeight="1">
      <c r="A30" s="69" t="s">
        <v>257</v>
      </c>
      <c r="B30" s="70"/>
      <c r="C30" s="46">
        <v>111.7</v>
      </c>
      <c r="D30" s="45">
        <v>-4.0999999999999996</v>
      </c>
      <c r="E30" s="45">
        <v>-4.4000000000000004</v>
      </c>
      <c r="F30" s="210" t="s">
        <v>373</v>
      </c>
      <c r="G30" s="46">
        <v>114.3</v>
      </c>
      <c r="H30" s="45">
        <v>-1</v>
      </c>
      <c r="I30" s="45">
        <v>-1.4</v>
      </c>
      <c r="J30" s="210" t="s">
        <v>373</v>
      </c>
      <c r="K30" s="46">
        <v>112.7</v>
      </c>
      <c r="L30" s="45">
        <v>-3.7</v>
      </c>
      <c r="M30" s="45">
        <v>-3.5</v>
      </c>
      <c r="N30" s="210" t="s">
        <v>373</v>
      </c>
      <c r="O30" s="46">
        <v>121.8</v>
      </c>
      <c r="P30" s="45">
        <v>-1.1000000000000001</v>
      </c>
      <c r="Q30" s="45">
        <v>-1.5</v>
      </c>
      <c r="R30" s="210" t="s">
        <v>373</v>
      </c>
      <c r="S30" s="46">
        <v>92.6</v>
      </c>
      <c r="T30" s="45">
        <v>-15.4</v>
      </c>
      <c r="U30" s="45">
        <v>-15.8</v>
      </c>
      <c r="V30" s="210" t="s">
        <v>373</v>
      </c>
      <c r="W30" s="47" t="s">
        <v>260</v>
      </c>
      <c r="X30" s="75"/>
    </row>
    <row r="31" spans="1:24" s="22" customFormat="1" ht="12" customHeight="1">
      <c r="A31" s="65" t="s">
        <v>72</v>
      </c>
      <c r="B31" s="65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7"/>
      <c r="T31" s="67"/>
      <c r="U31" s="66"/>
      <c r="V31" s="66"/>
      <c r="W31" s="27"/>
      <c r="X31" s="27"/>
    </row>
    <row r="32" spans="1:24" s="22" customFormat="1" ht="12" customHeight="1">
      <c r="A32" s="68" t="s">
        <v>407</v>
      </c>
      <c r="B32" s="68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</row>
    <row r="33" spans="1:24" s="22" customFormat="1" ht="12" customHeight="1">
      <c r="A33" s="22" t="s">
        <v>252</v>
      </c>
      <c r="B33" s="68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</row>
    <row r="34" spans="1:24" s="22" customFormat="1" ht="12" customHeight="1">
      <c r="A34" s="68" t="s">
        <v>253</v>
      </c>
      <c r="B34" s="68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</row>
    <row r="35" spans="1:24" ht="12" customHeight="1">
      <c r="A35" s="43" t="s">
        <v>666</v>
      </c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</row>
    <row r="36" spans="1:24" ht="12" customHeight="1">
      <c r="A36" s="68" t="s">
        <v>612</v>
      </c>
    </row>
    <row r="37" spans="1:24" ht="12" customHeight="1">
      <c r="A37" s="68" t="s">
        <v>254</v>
      </c>
    </row>
  </sheetData>
  <customSheetViews>
    <customSheetView guid="{5DD711B4-4D49-40C2-8936-109F89833E80}" showGridLines="0">
      <selection activeCell="E21" sqref="E21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23">
    <mergeCell ref="G9:G11"/>
    <mergeCell ref="H9:J10"/>
    <mergeCell ref="G6:V6"/>
    <mergeCell ref="G7:J8"/>
    <mergeCell ref="A6:B11"/>
    <mergeCell ref="C6:F8"/>
    <mergeCell ref="C9:C11"/>
    <mergeCell ref="D9:F10"/>
    <mergeCell ref="E11:F11"/>
    <mergeCell ref="I11:J11"/>
    <mergeCell ref="M11:N11"/>
    <mergeCell ref="Q11:R11"/>
    <mergeCell ref="U11:V11"/>
    <mergeCell ref="W6:X11"/>
    <mergeCell ref="S9:S11"/>
    <mergeCell ref="T9:V10"/>
    <mergeCell ref="K7:N8"/>
    <mergeCell ref="O7:R8"/>
    <mergeCell ref="S7:V8"/>
    <mergeCell ref="K9:K11"/>
    <mergeCell ref="L9:N10"/>
    <mergeCell ref="O9:O11"/>
    <mergeCell ref="P9:R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99" id="{28379A63-B8D5-4584-A22F-7934C0EA4C0C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F29</xm:sqref>
        </x14:conditionalFormatting>
        <x14:conditionalFormatting xmlns:xm="http://schemas.microsoft.com/office/excel/2006/main">
          <x14:cfRule type="iconSet" priority="168" id="{EFEB76F8-04F4-4BD8-98FA-521ABA081A32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F23 F29</xm:sqref>
        </x14:conditionalFormatting>
        <x14:conditionalFormatting xmlns:xm="http://schemas.microsoft.com/office/excel/2006/main">
          <x14:cfRule type="iconSet" priority="84" id="{DBDFDB15-43E8-4AE6-B44E-0E215779EB3E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F13 F15:F16</xm:sqref>
        </x14:conditionalFormatting>
        <x14:conditionalFormatting xmlns:xm="http://schemas.microsoft.com/office/excel/2006/main">
          <x14:cfRule type="iconSet" priority="85" id="{C04E3E2F-FB32-4B48-9DB5-451C1A227239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F17:F22</xm:sqref>
        </x14:conditionalFormatting>
        <x14:conditionalFormatting xmlns:xm="http://schemas.microsoft.com/office/excel/2006/main">
          <x14:cfRule type="iconSet" priority="83" id="{BD6FEBFC-BF3B-4BB6-8099-8CAF75D23F1C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F24:F28</xm:sqref>
        </x14:conditionalFormatting>
        <x14:conditionalFormatting xmlns:xm="http://schemas.microsoft.com/office/excel/2006/main">
          <x14:cfRule type="iconSet" priority="82" id="{6B69BCB1-22F8-46D0-9A69-279139FBB7F7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F30</xm:sqref>
        </x14:conditionalFormatting>
        <x14:conditionalFormatting xmlns:xm="http://schemas.microsoft.com/office/excel/2006/main">
          <x14:cfRule type="iconSet" priority="32" id="{1F58F027-D12E-4F59-9F37-A8B7A7CCE658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J29</xm:sqref>
        </x14:conditionalFormatting>
        <x14:conditionalFormatting xmlns:xm="http://schemas.microsoft.com/office/excel/2006/main">
          <x14:cfRule type="iconSet" priority="33" id="{4B70A3FA-835B-4D59-BA93-BE8464D63723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J23 J29</xm:sqref>
        </x14:conditionalFormatting>
        <x14:conditionalFormatting xmlns:xm="http://schemas.microsoft.com/office/excel/2006/main">
          <x14:cfRule type="iconSet" priority="30" id="{9C81C407-3A8D-44F0-BD96-F41F1F7DA73B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J15:J16</xm:sqref>
        </x14:conditionalFormatting>
        <x14:conditionalFormatting xmlns:xm="http://schemas.microsoft.com/office/excel/2006/main">
          <x14:cfRule type="iconSet" priority="31" id="{3B8DDDC9-687B-462C-84FE-34E2D025E241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J17:J22</xm:sqref>
        </x14:conditionalFormatting>
        <x14:conditionalFormatting xmlns:xm="http://schemas.microsoft.com/office/excel/2006/main">
          <x14:cfRule type="iconSet" priority="29" id="{74240C4F-0D5B-432A-9037-571DDC86D274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J24:J28</xm:sqref>
        </x14:conditionalFormatting>
        <x14:conditionalFormatting xmlns:xm="http://schemas.microsoft.com/office/excel/2006/main">
          <x14:cfRule type="iconSet" priority="28" id="{37C0AFE7-4A89-4EB5-8273-9D2C4ACDD95C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J30</xm:sqref>
        </x14:conditionalFormatting>
        <x14:conditionalFormatting xmlns:xm="http://schemas.microsoft.com/office/excel/2006/main">
          <x14:cfRule type="iconSet" priority="26" id="{A6513222-F427-4277-8578-33EBC46B82D8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N29</xm:sqref>
        </x14:conditionalFormatting>
        <x14:conditionalFormatting xmlns:xm="http://schemas.microsoft.com/office/excel/2006/main">
          <x14:cfRule type="iconSet" priority="27" id="{58156E47-5BEA-40A6-9B71-B4CDC192F9C2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N23 N29</xm:sqref>
        </x14:conditionalFormatting>
        <x14:conditionalFormatting xmlns:xm="http://schemas.microsoft.com/office/excel/2006/main">
          <x14:cfRule type="iconSet" priority="24" id="{8C1DEE88-0FAD-4222-A9AC-E69716652CED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N15:N16</xm:sqref>
        </x14:conditionalFormatting>
        <x14:conditionalFormatting xmlns:xm="http://schemas.microsoft.com/office/excel/2006/main">
          <x14:cfRule type="iconSet" priority="25" id="{CA60FB8A-BD10-493D-9D74-CE68A366DAC0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N17:N22</xm:sqref>
        </x14:conditionalFormatting>
        <x14:conditionalFormatting xmlns:xm="http://schemas.microsoft.com/office/excel/2006/main">
          <x14:cfRule type="iconSet" priority="23" id="{4C0075DC-066C-4D6F-A31F-8D636F04A5D9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N24:N28</xm:sqref>
        </x14:conditionalFormatting>
        <x14:conditionalFormatting xmlns:xm="http://schemas.microsoft.com/office/excel/2006/main">
          <x14:cfRule type="iconSet" priority="22" id="{14777C33-0AEE-45B9-8ABC-FB81B4E7DE4D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N30</xm:sqref>
        </x14:conditionalFormatting>
        <x14:conditionalFormatting xmlns:xm="http://schemas.microsoft.com/office/excel/2006/main">
          <x14:cfRule type="iconSet" priority="20" id="{2471422C-1C42-4903-9EB5-9E3C002D47E1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R29</xm:sqref>
        </x14:conditionalFormatting>
        <x14:conditionalFormatting xmlns:xm="http://schemas.microsoft.com/office/excel/2006/main">
          <x14:cfRule type="iconSet" priority="21" id="{6DAE45EA-AEC9-41B6-8A4A-044DC3C9B106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R23 R29</xm:sqref>
        </x14:conditionalFormatting>
        <x14:conditionalFormatting xmlns:xm="http://schemas.microsoft.com/office/excel/2006/main">
          <x14:cfRule type="iconSet" priority="18" id="{84972661-818D-4E60-8F21-730AC5F0A441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R15:R16</xm:sqref>
        </x14:conditionalFormatting>
        <x14:conditionalFormatting xmlns:xm="http://schemas.microsoft.com/office/excel/2006/main">
          <x14:cfRule type="iconSet" priority="19" id="{F04EA07D-76A0-42BB-B771-EA817A7B5B80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R17:R22</xm:sqref>
        </x14:conditionalFormatting>
        <x14:conditionalFormatting xmlns:xm="http://schemas.microsoft.com/office/excel/2006/main">
          <x14:cfRule type="iconSet" priority="17" id="{3319C017-EC22-4FED-8B98-2DAB89BC0787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R24:R28</xm:sqref>
        </x14:conditionalFormatting>
        <x14:conditionalFormatting xmlns:xm="http://schemas.microsoft.com/office/excel/2006/main">
          <x14:cfRule type="iconSet" priority="16" id="{E67CC6F5-B628-4C6F-8DEA-3F208794C79A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R30</xm:sqref>
        </x14:conditionalFormatting>
        <x14:conditionalFormatting xmlns:xm="http://schemas.microsoft.com/office/excel/2006/main">
          <x14:cfRule type="iconSet" priority="14" id="{467BF8DC-03CF-4299-9338-F3B18D6B0A45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V29</xm:sqref>
        </x14:conditionalFormatting>
        <x14:conditionalFormatting xmlns:xm="http://schemas.microsoft.com/office/excel/2006/main">
          <x14:cfRule type="iconSet" priority="15" id="{B3ECED77-B6CD-43A2-B82F-A24B5BD61E9E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V23 V29</xm:sqref>
        </x14:conditionalFormatting>
        <x14:conditionalFormatting xmlns:xm="http://schemas.microsoft.com/office/excel/2006/main">
          <x14:cfRule type="iconSet" priority="12" id="{1B0DA688-8AAD-4C19-897A-1DB37C96EA60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V15:V16</xm:sqref>
        </x14:conditionalFormatting>
        <x14:conditionalFormatting xmlns:xm="http://schemas.microsoft.com/office/excel/2006/main">
          <x14:cfRule type="iconSet" priority="13" id="{1881DC5B-4849-4DAB-978D-D6328E4F0DAC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V17:V22</xm:sqref>
        </x14:conditionalFormatting>
        <x14:conditionalFormatting xmlns:xm="http://schemas.microsoft.com/office/excel/2006/main">
          <x14:cfRule type="iconSet" priority="11" id="{A63A0859-AC76-4A1E-AB7B-0FC7A16B0923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V24:V28</xm:sqref>
        </x14:conditionalFormatting>
        <x14:conditionalFormatting xmlns:xm="http://schemas.microsoft.com/office/excel/2006/main">
          <x14:cfRule type="iconSet" priority="10" id="{F13026BA-AA80-4741-92EB-20D8D199D10C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V30</xm:sqref>
        </x14:conditionalFormatting>
        <x14:conditionalFormatting xmlns:xm="http://schemas.microsoft.com/office/excel/2006/main">
          <x14:cfRule type="iconSet" priority="9" id="{90907EB9-5B5C-41A6-96A7-FEBC136A2F22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F14</xm:sqref>
        </x14:conditionalFormatting>
        <x14:conditionalFormatting xmlns:xm="http://schemas.microsoft.com/office/excel/2006/main">
          <x14:cfRule type="iconSet" priority="8" id="{00366F2A-B761-4B09-8862-CFB4598DC80E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J14</xm:sqref>
        </x14:conditionalFormatting>
        <x14:conditionalFormatting xmlns:xm="http://schemas.microsoft.com/office/excel/2006/main">
          <x14:cfRule type="iconSet" priority="7" id="{2AB3FDB4-53FD-4EFA-A172-1889FB033146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N14</xm:sqref>
        </x14:conditionalFormatting>
        <x14:conditionalFormatting xmlns:xm="http://schemas.microsoft.com/office/excel/2006/main">
          <x14:cfRule type="iconSet" priority="6" id="{31BE25BB-3A74-453F-A090-F24187D5FC4F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R14</xm:sqref>
        </x14:conditionalFormatting>
        <x14:conditionalFormatting xmlns:xm="http://schemas.microsoft.com/office/excel/2006/main">
          <x14:cfRule type="iconSet" priority="5" id="{C714B1DA-BAE1-41F8-9C1B-67118E0934E6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V14</xm:sqref>
        </x14:conditionalFormatting>
        <x14:conditionalFormatting xmlns:xm="http://schemas.microsoft.com/office/excel/2006/main">
          <x14:cfRule type="iconSet" priority="4" id="{004F13A3-43D9-4185-8A66-8DD28A4D9B11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J13</xm:sqref>
        </x14:conditionalFormatting>
        <x14:conditionalFormatting xmlns:xm="http://schemas.microsoft.com/office/excel/2006/main">
          <x14:cfRule type="iconSet" priority="3" id="{9EE37D0E-299E-4584-97A1-F5BF9B53C451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N13</xm:sqref>
        </x14:conditionalFormatting>
        <x14:conditionalFormatting xmlns:xm="http://schemas.microsoft.com/office/excel/2006/main">
          <x14:cfRule type="iconSet" priority="2" id="{74C0D83E-6A0A-4193-8A7E-E4B3DFFA4709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R13</xm:sqref>
        </x14:conditionalFormatting>
        <x14:conditionalFormatting xmlns:xm="http://schemas.microsoft.com/office/excel/2006/main">
          <x14:cfRule type="iconSet" priority="1" id="{EE4EC8D7-B8DB-420A-B46E-67FC3E80145B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V13</xm:sqref>
        </x14:conditionalFormatting>
      </x14:conditionalFormatting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X37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4" width="9.140625" style="26" customWidth="1"/>
    <col min="5" max="5" width="6" style="26" customWidth="1"/>
    <col min="6" max="6" width="2.7109375" style="26" customWidth="1"/>
    <col min="7" max="8" width="9.140625" style="26" customWidth="1"/>
    <col min="9" max="9" width="6" style="26" customWidth="1"/>
    <col min="10" max="10" width="2.7109375" style="26" customWidth="1"/>
    <col min="11" max="12" width="9.140625" style="26" customWidth="1"/>
    <col min="13" max="13" width="6" style="26" customWidth="1"/>
    <col min="14" max="14" width="2.7109375" style="26" customWidth="1"/>
    <col min="15" max="16" width="9.140625" style="26" customWidth="1"/>
    <col min="17" max="17" width="6" style="26" customWidth="1"/>
    <col min="18" max="18" width="2.7109375" style="26" customWidth="1"/>
    <col min="19" max="20" width="9.140625" style="26" customWidth="1"/>
    <col min="21" max="21" width="6" style="26" customWidth="1"/>
    <col min="22" max="22" width="2.7109375" style="26" customWidth="1"/>
    <col min="23" max="23" width="5.140625" style="26" customWidth="1"/>
    <col min="24" max="24" width="9.140625" style="26" customWidth="1"/>
    <col min="25" max="16384" width="11.42578125" style="26"/>
  </cols>
  <sheetData>
    <row r="1" spans="1:24" s="22" customFormat="1" ht="12" customHeight="1">
      <c r="A1" s="20" t="s">
        <v>2</v>
      </c>
      <c r="B1" s="21"/>
      <c r="W1" s="146"/>
      <c r="X1" s="147"/>
    </row>
    <row r="2" spans="1:24" s="22" customFormat="1" ht="12" customHeight="1">
      <c r="A2" s="20"/>
      <c r="B2" s="21"/>
      <c r="W2" s="146"/>
      <c r="X2" s="147"/>
    </row>
    <row r="3" spans="1:24" s="22" customFormat="1" ht="12" customHeight="1">
      <c r="A3" s="21" t="s">
        <v>261</v>
      </c>
      <c r="B3" s="21"/>
      <c r="T3" s="77"/>
      <c r="W3" s="23"/>
      <c r="X3" s="19"/>
    </row>
    <row r="4" spans="1:24" s="22" customFormat="1" ht="12" customHeight="1">
      <c r="A4" s="21" t="s">
        <v>151</v>
      </c>
      <c r="B4" s="21"/>
      <c r="W4" s="23"/>
      <c r="X4" s="19"/>
    </row>
    <row r="5" spans="1:24" ht="12" customHeight="1">
      <c r="A5" s="24" t="s">
        <v>85</v>
      </c>
      <c r="W5" s="27"/>
      <c r="X5" s="27"/>
    </row>
    <row r="6" spans="1:24" s="28" customFormat="1" ht="12" customHeight="1">
      <c r="A6" s="309" t="s">
        <v>46</v>
      </c>
      <c r="B6" s="329"/>
      <c r="C6" s="418" t="s">
        <v>247</v>
      </c>
      <c r="D6" s="412"/>
      <c r="E6" s="412"/>
      <c r="F6" s="412"/>
      <c r="G6" s="332" t="s">
        <v>248</v>
      </c>
      <c r="H6" s="333"/>
      <c r="I6" s="333"/>
      <c r="J6" s="333"/>
      <c r="K6" s="333"/>
      <c r="L6" s="333"/>
      <c r="M6" s="333"/>
      <c r="N6" s="333"/>
      <c r="O6" s="333"/>
      <c r="P6" s="333"/>
      <c r="Q6" s="333"/>
      <c r="R6" s="333"/>
      <c r="S6" s="333"/>
      <c r="T6" s="333"/>
      <c r="U6" s="333"/>
      <c r="V6" s="333"/>
      <c r="W6" s="308" t="s">
        <v>46</v>
      </c>
      <c r="X6" s="309"/>
    </row>
    <row r="7" spans="1:24" s="28" customFormat="1" ht="12" customHeight="1">
      <c r="A7" s="311"/>
      <c r="B7" s="330"/>
      <c r="C7" s="319"/>
      <c r="D7" s="320"/>
      <c r="E7" s="320"/>
      <c r="F7" s="320"/>
      <c r="G7" s="368" t="s">
        <v>149</v>
      </c>
      <c r="H7" s="405"/>
      <c r="I7" s="405"/>
      <c r="J7" s="405"/>
      <c r="K7" s="368" t="s">
        <v>150</v>
      </c>
      <c r="L7" s="405"/>
      <c r="M7" s="405"/>
      <c r="N7" s="405"/>
      <c r="O7" s="317" t="s">
        <v>250</v>
      </c>
      <c r="P7" s="318"/>
      <c r="Q7" s="318"/>
      <c r="R7" s="318"/>
      <c r="S7" s="317" t="s">
        <v>251</v>
      </c>
      <c r="T7" s="318"/>
      <c r="U7" s="318"/>
      <c r="V7" s="318"/>
      <c r="W7" s="310"/>
      <c r="X7" s="311"/>
    </row>
    <row r="8" spans="1:24" s="28" customFormat="1" ht="12" customHeight="1">
      <c r="A8" s="311"/>
      <c r="B8" s="330"/>
      <c r="C8" s="321"/>
      <c r="D8" s="322"/>
      <c r="E8" s="322"/>
      <c r="F8" s="322"/>
      <c r="G8" s="321"/>
      <c r="H8" s="322"/>
      <c r="I8" s="322"/>
      <c r="J8" s="322"/>
      <c r="K8" s="321"/>
      <c r="L8" s="322"/>
      <c r="M8" s="322"/>
      <c r="N8" s="322"/>
      <c r="O8" s="327"/>
      <c r="P8" s="328"/>
      <c r="Q8" s="328"/>
      <c r="R8" s="328"/>
      <c r="S8" s="327"/>
      <c r="T8" s="328"/>
      <c r="U8" s="328"/>
      <c r="V8" s="328"/>
      <c r="W8" s="310"/>
      <c r="X8" s="311"/>
    </row>
    <row r="9" spans="1:24" s="28" customFormat="1" ht="12" customHeight="1">
      <c r="A9" s="311"/>
      <c r="B9" s="330"/>
      <c r="C9" s="314" t="s">
        <v>74</v>
      </c>
      <c r="D9" s="317" t="s">
        <v>122</v>
      </c>
      <c r="E9" s="318"/>
      <c r="F9" s="318"/>
      <c r="G9" s="314" t="s">
        <v>74</v>
      </c>
      <c r="H9" s="317" t="s">
        <v>122</v>
      </c>
      <c r="I9" s="318"/>
      <c r="J9" s="318"/>
      <c r="K9" s="314" t="s">
        <v>74</v>
      </c>
      <c r="L9" s="317" t="s">
        <v>122</v>
      </c>
      <c r="M9" s="318"/>
      <c r="N9" s="318"/>
      <c r="O9" s="314" t="s">
        <v>74</v>
      </c>
      <c r="P9" s="317" t="s">
        <v>122</v>
      </c>
      <c r="Q9" s="318"/>
      <c r="R9" s="318"/>
      <c r="S9" s="314" t="s">
        <v>74</v>
      </c>
      <c r="T9" s="317" t="s">
        <v>122</v>
      </c>
      <c r="U9" s="318"/>
      <c r="V9" s="318"/>
      <c r="W9" s="310"/>
      <c r="X9" s="311"/>
    </row>
    <row r="10" spans="1:24" s="28" customFormat="1" ht="12" customHeight="1">
      <c r="A10" s="311"/>
      <c r="B10" s="330"/>
      <c r="C10" s="315"/>
      <c r="D10" s="327"/>
      <c r="E10" s="328"/>
      <c r="F10" s="328"/>
      <c r="G10" s="315"/>
      <c r="H10" s="327"/>
      <c r="I10" s="328"/>
      <c r="J10" s="328"/>
      <c r="K10" s="315"/>
      <c r="L10" s="327"/>
      <c r="M10" s="328"/>
      <c r="N10" s="328"/>
      <c r="O10" s="315"/>
      <c r="P10" s="327"/>
      <c r="Q10" s="328"/>
      <c r="R10" s="328"/>
      <c r="S10" s="315"/>
      <c r="T10" s="327"/>
      <c r="U10" s="328"/>
      <c r="V10" s="328"/>
      <c r="W10" s="310"/>
      <c r="X10" s="311"/>
    </row>
    <row r="11" spans="1:24" s="28" customFormat="1" ht="12" customHeight="1">
      <c r="A11" s="313"/>
      <c r="B11" s="331"/>
      <c r="C11" s="316"/>
      <c r="D11" s="29" t="s">
        <v>83</v>
      </c>
      <c r="E11" s="336" t="s">
        <v>241</v>
      </c>
      <c r="F11" s="338"/>
      <c r="G11" s="316"/>
      <c r="H11" s="29" t="s">
        <v>83</v>
      </c>
      <c r="I11" s="336" t="s">
        <v>241</v>
      </c>
      <c r="J11" s="338"/>
      <c r="K11" s="316"/>
      <c r="L11" s="29" t="s">
        <v>83</v>
      </c>
      <c r="M11" s="336" t="s">
        <v>241</v>
      </c>
      <c r="N11" s="337"/>
      <c r="O11" s="316"/>
      <c r="P11" s="29" t="s">
        <v>83</v>
      </c>
      <c r="Q11" s="336" t="s">
        <v>241</v>
      </c>
      <c r="R11" s="338"/>
      <c r="S11" s="316"/>
      <c r="T11" s="29" t="s">
        <v>83</v>
      </c>
      <c r="U11" s="336" t="s">
        <v>241</v>
      </c>
      <c r="V11" s="338"/>
      <c r="W11" s="312"/>
      <c r="X11" s="313"/>
    </row>
    <row r="12" spans="1:24" ht="12" customHeight="1">
      <c r="A12" s="30"/>
      <c r="B12" s="31"/>
      <c r="C12" s="32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4"/>
      <c r="T12" s="34"/>
      <c r="U12" s="33"/>
      <c r="V12" s="33"/>
      <c r="W12" s="35"/>
      <c r="X12" s="30"/>
    </row>
    <row r="13" spans="1:24" s="42" customFormat="1" ht="12" customHeight="1">
      <c r="A13" s="36">
        <v>2015</v>
      </c>
      <c r="B13" s="37"/>
      <c r="C13" s="152">
        <v>100</v>
      </c>
      <c r="D13" s="39">
        <v>2.2999999999999998</v>
      </c>
      <c r="E13" s="84" t="s">
        <v>124</v>
      </c>
      <c r="F13" s="275" t="s">
        <v>124</v>
      </c>
      <c r="G13" s="152">
        <v>100</v>
      </c>
      <c r="H13" s="39">
        <v>2.7</v>
      </c>
      <c r="I13" s="84" t="s">
        <v>124</v>
      </c>
      <c r="J13" s="275" t="s">
        <v>124</v>
      </c>
      <c r="K13" s="152">
        <v>100</v>
      </c>
      <c r="L13" s="39">
        <v>-0.5</v>
      </c>
      <c r="M13" s="84" t="s">
        <v>124</v>
      </c>
      <c r="N13" s="275" t="s">
        <v>124</v>
      </c>
      <c r="O13" s="152">
        <v>100</v>
      </c>
      <c r="P13" s="39">
        <v>1.1000000000000001</v>
      </c>
      <c r="Q13" s="84" t="s">
        <v>124</v>
      </c>
      <c r="R13" s="275" t="s">
        <v>124</v>
      </c>
      <c r="S13" s="152">
        <v>100</v>
      </c>
      <c r="T13" s="39">
        <v>3.3</v>
      </c>
      <c r="U13" s="56" t="s">
        <v>124</v>
      </c>
      <c r="V13" s="275" t="s">
        <v>124</v>
      </c>
      <c r="W13" s="40">
        <v>2015</v>
      </c>
      <c r="X13" s="41"/>
    </row>
    <row r="14" spans="1:24" s="42" customFormat="1" ht="12" customHeight="1">
      <c r="A14" s="36">
        <v>2016</v>
      </c>
      <c r="B14" s="37"/>
      <c r="C14" s="38">
        <v>103.1</v>
      </c>
      <c r="D14" s="39">
        <v>3</v>
      </c>
      <c r="E14" s="39">
        <v>3.1</v>
      </c>
      <c r="F14" s="208" t="s">
        <v>374</v>
      </c>
      <c r="G14" s="38">
        <v>103.9</v>
      </c>
      <c r="H14" s="39">
        <v>3.9</v>
      </c>
      <c r="I14" s="39">
        <v>3.7</v>
      </c>
      <c r="J14" s="208" t="s">
        <v>374</v>
      </c>
      <c r="K14" s="38">
        <v>104.7</v>
      </c>
      <c r="L14" s="39">
        <v>4.5999999999999996</v>
      </c>
      <c r="M14" s="39">
        <v>4.7</v>
      </c>
      <c r="N14" s="208" t="s">
        <v>374</v>
      </c>
      <c r="O14" s="38">
        <v>102.7</v>
      </c>
      <c r="P14" s="39">
        <v>2.7</v>
      </c>
      <c r="Q14" s="39">
        <v>2.8</v>
      </c>
      <c r="R14" s="208" t="s">
        <v>374</v>
      </c>
      <c r="S14" s="38">
        <v>102.2</v>
      </c>
      <c r="T14" s="39">
        <v>2.2999999999999998</v>
      </c>
      <c r="U14" s="39">
        <v>2.2000000000000002</v>
      </c>
      <c r="V14" s="208" t="s">
        <v>374</v>
      </c>
      <c r="W14" s="40">
        <v>2016</v>
      </c>
      <c r="X14" s="41"/>
    </row>
    <row r="15" spans="1:24" s="42" customFormat="1" ht="12" customHeight="1">
      <c r="A15" s="36">
        <v>2017</v>
      </c>
      <c r="B15" s="37"/>
      <c r="C15" s="38">
        <v>106.2</v>
      </c>
      <c r="D15" s="39">
        <v>3.0067895247332777</v>
      </c>
      <c r="E15" s="39">
        <v>3</v>
      </c>
      <c r="F15" s="208" t="s">
        <v>374</v>
      </c>
      <c r="G15" s="38">
        <v>105.3</v>
      </c>
      <c r="H15" s="39">
        <v>1.3474494706448459</v>
      </c>
      <c r="I15" s="39">
        <v>1.6</v>
      </c>
      <c r="J15" s="208" t="s">
        <v>374</v>
      </c>
      <c r="K15" s="38">
        <v>111.2</v>
      </c>
      <c r="L15" s="39">
        <v>6.2082139446036244</v>
      </c>
      <c r="M15" s="39">
        <v>6.3</v>
      </c>
      <c r="N15" s="208" t="s">
        <v>374</v>
      </c>
      <c r="O15" s="38">
        <v>105.8</v>
      </c>
      <c r="P15" s="39">
        <v>3.0185004868549026</v>
      </c>
      <c r="Q15" s="39">
        <v>2.9</v>
      </c>
      <c r="R15" s="208" t="s">
        <v>374</v>
      </c>
      <c r="S15" s="38">
        <v>105.7</v>
      </c>
      <c r="T15" s="39">
        <v>3.4246575342465668</v>
      </c>
      <c r="U15" s="39">
        <v>3.3</v>
      </c>
      <c r="V15" s="208" t="s">
        <v>374</v>
      </c>
      <c r="W15" s="40">
        <v>2017</v>
      </c>
      <c r="X15" s="41"/>
    </row>
    <row r="16" spans="1:24" s="42" customFormat="1" ht="12" customHeight="1">
      <c r="A16" s="36">
        <v>2018</v>
      </c>
      <c r="B16" s="37"/>
      <c r="C16" s="38">
        <v>108.1</v>
      </c>
      <c r="D16" s="39">
        <v>1.8</v>
      </c>
      <c r="E16" s="39">
        <v>1.8</v>
      </c>
      <c r="F16" s="208" t="s">
        <v>374</v>
      </c>
      <c r="G16" s="38">
        <v>108.2</v>
      </c>
      <c r="H16" s="39">
        <v>2.8</v>
      </c>
      <c r="I16" s="39">
        <v>2.7</v>
      </c>
      <c r="J16" s="208" t="s">
        <v>374</v>
      </c>
      <c r="K16" s="38">
        <v>119.5</v>
      </c>
      <c r="L16" s="39">
        <v>7.5</v>
      </c>
      <c r="M16" s="39">
        <v>7.4</v>
      </c>
      <c r="N16" s="208" t="s">
        <v>374</v>
      </c>
      <c r="O16" s="38">
        <v>108.4</v>
      </c>
      <c r="P16" s="39">
        <v>2.5</v>
      </c>
      <c r="Q16" s="39">
        <v>2.5</v>
      </c>
      <c r="R16" s="208" t="s">
        <v>374</v>
      </c>
      <c r="S16" s="38">
        <v>104.2</v>
      </c>
      <c r="T16" s="39">
        <v>-1.4</v>
      </c>
      <c r="U16" s="39">
        <v>-1.2</v>
      </c>
      <c r="V16" s="210" t="s">
        <v>373</v>
      </c>
      <c r="W16" s="40">
        <v>2018</v>
      </c>
      <c r="X16" s="41"/>
    </row>
    <row r="17" spans="1:24" s="42" customFormat="1" ht="12" customHeight="1">
      <c r="A17" s="36"/>
      <c r="B17" s="37"/>
      <c r="C17" s="38"/>
      <c r="D17" s="39"/>
      <c r="E17" s="39"/>
      <c r="F17" s="211"/>
      <c r="G17" s="38"/>
      <c r="H17" s="39"/>
      <c r="I17" s="39"/>
      <c r="J17" s="211"/>
      <c r="K17" s="38"/>
      <c r="L17" s="39"/>
      <c r="M17" s="39"/>
      <c r="N17" s="211"/>
      <c r="O17" s="38"/>
      <c r="P17" s="39"/>
      <c r="Q17" s="39"/>
      <c r="R17" s="211"/>
      <c r="S17" s="38"/>
      <c r="T17" s="39"/>
      <c r="U17" s="39"/>
      <c r="V17" s="211"/>
      <c r="W17" s="40"/>
      <c r="X17" s="41"/>
    </row>
    <row r="18" spans="1:24" s="42" customFormat="1" ht="12" customHeight="1">
      <c r="A18" s="36">
        <v>2019</v>
      </c>
      <c r="B18" s="37"/>
      <c r="C18" s="38">
        <v>107.8</v>
      </c>
      <c r="D18" s="39">
        <v>-0.2</v>
      </c>
      <c r="E18" s="39">
        <v>-0.3</v>
      </c>
      <c r="F18" s="212" t="s">
        <v>373</v>
      </c>
      <c r="G18" s="38">
        <v>108.8</v>
      </c>
      <c r="H18" s="39">
        <v>0.5</v>
      </c>
      <c r="I18" s="39">
        <v>0.5</v>
      </c>
      <c r="J18" s="208" t="s">
        <v>374</v>
      </c>
      <c r="K18" s="38">
        <v>126.7</v>
      </c>
      <c r="L18" s="39">
        <v>6</v>
      </c>
      <c r="M18" s="39">
        <v>6.1</v>
      </c>
      <c r="N18" s="208" t="s">
        <v>374</v>
      </c>
      <c r="O18" s="38">
        <v>109.5</v>
      </c>
      <c r="P18" s="39">
        <v>1</v>
      </c>
      <c r="Q18" s="39">
        <v>1.1000000000000001</v>
      </c>
      <c r="R18" s="208" t="s">
        <v>374</v>
      </c>
      <c r="S18" s="38">
        <v>100.4</v>
      </c>
      <c r="T18" s="39">
        <v>-3.7</v>
      </c>
      <c r="U18" s="39">
        <v>-4</v>
      </c>
      <c r="V18" s="210" t="s">
        <v>373</v>
      </c>
      <c r="W18" s="40">
        <v>2019</v>
      </c>
      <c r="X18" s="41"/>
    </row>
    <row r="19" spans="1:24" s="49" customFormat="1" ht="12" customHeight="1">
      <c r="A19" s="43" t="s">
        <v>90</v>
      </c>
      <c r="B19" s="44"/>
      <c r="C19" s="46">
        <v>107.1</v>
      </c>
      <c r="D19" s="45">
        <v>0.4</v>
      </c>
      <c r="E19" s="53" t="s">
        <v>357</v>
      </c>
      <c r="F19" s="212" t="s">
        <v>377</v>
      </c>
      <c r="G19" s="46">
        <v>107.9</v>
      </c>
      <c r="H19" s="45">
        <v>0.8</v>
      </c>
      <c r="I19" s="45">
        <v>0.8</v>
      </c>
      <c r="J19" s="208" t="s">
        <v>374</v>
      </c>
      <c r="K19" s="46">
        <v>124.3</v>
      </c>
      <c r="L19" s="45">
        <v>7.6</v>
      </c>
      <c r="M19" s="45">
        <v>7.2</v>
      </c>
      <c r="N19" s="208" t="s">
        <v>374</v>
      </c>
      <c r="O19" s="46">
        <v>109.6</v>
      </c>
      <c r="P19" s="45">
        <v>2.5</v>
      </c>
      <c r="Q19" s="45">
        <v>2.2000000000000002</v>
      </c>
      <c r="R19" s="208" t="s">
        <v>374</v>
      </c>
      <c r="S19" s="46">
        <v>99.9</v>
      </c>
      <c r="T19" s="45">
        <v>-3.6</v>
      </c>
      <c r="U19" s="45">
        <v>-4.2</v>
      </c>
      <c r="V19" s="210" t="s">
        <v>373</v>
      </c>
      <c r="W19" s="47" t="s">
        <v>90</v>
      </c>
      <c r="X19" s="48"/>
    </row>
    <row r="20" spans="1:24" s="49" customFormat="1" ht="12" customHeight="1">
      <c r="A20" s="43" t="s">
        <v>91</v>
      </c>
      <c r="B20" s="44"/>
      <c r="C20" s="46">
        <v>107.5</v>
      </c>
      <c r="D20" s="45">
        <v>-0.8</v>
      </c>
      <c r="E20" s="45">
        <v>-0.3</v>
      </c>
      <c r="F20" s="212" t="s">
        <v>375</v>
      </c>
      <c r="G20" s="46">
        <v>107.7</v>
      </c>
      <c r="H20" s="45">
        <v>-0.8</v>
      </c>
      <c r="I20" s="45">
        <v>0.4</v>
      </c>
      <c r="J20" s="212" t="s">
        <v>374</v>
      </c>
      <c r="K20" s="46">
        <v>125.8</v>
      </c>
      <c r="L20" s="45">
        <v>6.1</v>
      </c>
      <c r="M20" s="45">
        <v>6.6</v>
      </c>
      <c r="N20" s="208" t="s">
        <v>374</v>
      </c>
      <c r="O20" s="46">
        <v>109.4</v>
      </c>
      <c r="P20" s="45">
        <v>1.2</v>
      </c>
      <c r="Q20" s="45">
        <v>1.4</v>
      </c>
      <c r="R20" s="208" t="s">
        <v>374</v>
      </c>
      <c r="S20" s="46">
        <v>100.9</v>
      </c>
      <c r="T20" s="45">
        <v>-4.8</v>
      </c>
      <c r="U20" s="45">
        <v>-4</v>
      </c>
      <c r="V20" s="210" t="s">
        <v>373</v>
      </c>
      <c r="W20" s="47" t="s">
        <v>91</v>
      </c>
      <c r="X20" s="48"/>
    </row>
    <row r="21" spans="1:24" s="49" customFormat="1" ht="12" customHeight="1">
      <c r="A21" s="43" t="s">
        <v>92</v>
      </c>
      <c r="B21" s="44"/>
      <c r="C21" s="46">
        <v>108.5</v>
      </c>
      <c r="D21" s="45">
        <v>-0.6</v>
      </c>
      <c r="E21" s="45">
        <v>-0.4</v>
      </c>
      <c r="F21" s="212" t="s">
        <v>373</v>
      </c>
      <c r="G21" s="46">
        <v>109.7</v>
      </c>
      <c r="H21" s="45">
        <v>0.7</v>
      </c>
      <c r="I21" s="45">
        <v>0.4</v>
      </c>
      <c r="J21" s="212" t="s">
        <v>374</v>
      </c>
      <c r="K21" s="46">
        <v>127.6</v>
      </c>
      <c r="L21" s="45">
        <v>6</v>
      </c>
      <c r="M21" s="45">
        <v>5.8</v>
      </c>
      <c r="N21" s="208" t="s">
        <v>374</v>
      </c>
      <c r="O21" s="46">
        <v>109.3</v>
      </c>
      <c r="P21" s="45">
        <v>0.2</v>
      </c>
      <c r="Q21" s="45">
        <v>0.6</v>
      </c>
      <c r="R21" s="208" t="s">
        <v>376</v>
      </c>
      <c r="S21" s="46">
        <v>101.3</v>
      </c>
      <c r="T21" s="45">
        <v>-4.3</v>
      </c>
      <c r="U21" s="45">
        <v>-3.8</v>
      </c>
      <c r="V21" s="210" t="s">
        <v>373</v>
      </c>
      <c r="W21" s="47" t="s">
        <v>92</v>
      </c>
      <c r="X21" s="48"/>
    </row>
    <row r="22" spans="1:24" s="49" customFormat="1" ht="12" customHeight="1">
      <c r="A22" s="43" t="s">
        <v>93</v>
      </c>
      <c r="B22" s="44"/>
      <c r="C22" s="46">
        <v>108.1</v>
      </c>
      <c r="D22" s="45">
        <v>0.2</v>
      </c>
      <c r="E22" s="45">
        <v>-0.7</v>
      </c>
      <c r="F22" s="210" t="s">
        <v>373</v>
      </c>
      <c r="G22" s="46">
        <v>109.9</v>
      </c>
      <c r="H22" s="45">
        <v>0.8</v>
      </c>
      <c r="I22" s="45">
        <v>0.6</v>
      </c>
      <c r="J22" s="208" t="s">
        <v>374</v>
      </c>
      <c r="K22" s="46">
        <v>129.1</v>
      </c>
      <c r="L22" s="45">
        <v>4.9000000000000004</v>
      </c>
      <c r="M22" s="45">
        <v>4.9000000000000004</v>
      </c>
      <c r="N22" s="208" t="s">
        <v>374</v>
      </c>
      <c r="O22" s="46">
        <v>109.7</v>
      </c>
      <c r="P22" s="45">
        <v>0.1</v>
      </c>
      <c r="Q22" s="45">
        <v>0.1</v>
      </c>
      <c r="R22" s="212" t="s">
        <v>376</v>
      </c>
      <c r="S22" s="46">
        <v>99.5</v>
      </c>
      <c r="T22" s="45">
        <v>-1.9</v>
      </c>
      <c r="U22" s="45">
        <v>-4.0999999999999996</v>
      </c>
      <c r="V22" s="210" t="s">
        <v>373</v>
      </c>
      <c r="W22" s="47" t="s">
        <v>93</v>
      </c>
      <c r="X22" s="48"/>
    </row>
    <row r="23" spans="1:24" s="49" customFormat="1" ht="12" customHeight="1">
      <c r="A23" s="43"/>
      <c r="B23" s="50"/>
      <c r="C23" s="82"/>
      <c r="D23" s="81"/>
      <c r="E23" s="81"/>
      <c r="F23" s="209"/>
      <c r="G23" s="88"/>
      <c r="H23" s="81"/>
      <c r="I23" s="81"/>
      <c r="J23" s="209"/>
      <c r="K23" s="88"/>
      <c r="L23" s="81"/>
      <c r="M23" s="81"/>
      <c r="N23" s="209"/>
      <c r="O23" s="88"/>
      <c r="P23" s="81"/>
      <c r="Q23" s="81"/>
      <c r="R23" s="209"/>
      <c r="S23" s="88"/>
      <c r="T23" s="81"/>
      <c r="U23" s="81"/>
      <c r="V23" s="209"/>
      <c r="W23" s="51"/>
      <c r="X23" s="48"/>
    </row>
    <row r="24" spans="1:24" s="42" customFormat="1" ht="12" customHeight="1">
      <c r="A24" s="36" t="s">
        <v>258</v>
      </c>
      <c r="B24" s="37"/>
      <c r="C24" s="38">
        <v>106.6</v>
      </c>
      <c r="D24" s="39">
        <v>-1.1000000000000001</v>
      </c>
      <c r="E24" s="39">
        <v>-1.2</v>
      </c>
      <c r="F24" s="210" t="s">
        <v>373</v>
      </c>
      <c r="G24" s="38">
        <v>109.8</v>
      </c>
      <c r="H24" s="39">
        <v>0.9</v>
      </c>
      <c r="I24" s="39">
        <v>0.9</v>
      </c>
      <c r="J24" s="208" t="s">
        <v>374</v>
      </c>
      <c r="K24" s="38">
        <v>130.4</v>
      </c>
      <c r="L24" s="39">
        <v>2.9</v>
      </c>
      <c r="M24" s="39">
        <v>2.9</v>
      </c>
      <c r="N24" s="208" t="s">
        <v>374</v>
      </c>
      <c r="O24" s="38">
        <v>109.2</v>
      </c>
      <c r="P24" s="39">
        <v>-0.3</v>
      </c>
      <c r="Q24" s="39">
        <v>-0.4</v>
      </c>
      <c r="R24" s="212" t="s">
        <v>373</v>
      </c>
      <c r="S24" s="38">
        <v>95.2</v>
      </c>
      <c r="T24" s="39">
        <v>-5.2</v>
      </c>
      <c r="U24" s="39">
        <v>-5.2</v>
      </c>
      <c r="V24" s="210" t="s">
        <v>373</v>
      </c>
      <c r="W24" s="40" t="s">
        <v>259</v>
      </c>
      <c r="X24" s="41"/>
    </row>
    <row r="25" spans="1:24" s="49" customFormat="1" ht="12" customHeight="1">
      <c r="A25" s="43" t="s">
        <v>90</v>
      </c>
      <c r="B25" s="44"/>
      <c r="C25" s="46">
        <v>106.8</v>
      </c>
      <c r="D25" s="45">
        <v>-0.3</v>
      </c>
      <c r="E25" s="45">
        <v>-1.1000000000000001</v>
      </c>
      <c r="F25" s="210" t="s">
        <v>373</v>
      </c>
      <c r="G25" s="46">
        <v>108.9</v>
      </c>
      <c r="H25" s="45">
        <v>0.9</v>
      </c>
      <c r="I25" s="45">
        <v>0.7</v>
      </c>
      <c r="J25" s="208" t="s">
        <v>374</v>
      </c>
      <c r="K25" s="46">
        <v>130.4</v>
      </c>
      <c r="L25" s="45">
        <v>4.9000000000000004</v>
      </c>
      <c r="M25" s="45">
        <v>4.0999999999999996</v>
      </c>
      <c r="N25" s="208" t="s">
        <v>374</v>
      </c>
      <c r="O25" s="46">
        <v>110</v>
      </c>
      <c r="P25" s="45">
        <v>0.4</v>
      </c>
      <c r="Q25" s="45">
        <v>-0.2</v>
      </c>
      <c r="R25" s="212" t="s">
        <v>373</v>
      </c>
      <c r="S25" s="46">
        <v>96.3</v>
      </c>
      <c r="T25" s="45">
        <v>-3.6</v>
      </c>
      <c r="U25" s="45">
        <v>-5</v>
      </c>
      <c r="V25" s="210" t="s">
        <v>373</v>
      </c>
      <c r="W25" s="47" t="s">
        <v>90</v>
      </c>
      <c r="X25" s="48"/>
    </row>
    <row r="26" spans="1:24" s="49" customFormat="1" ht="12" customHeight="1">
      <c r="A26" s="43" t="s">
        <v>91</v>
      </c>
      <c r="B26" s="44"/>
      <c r="C26" s="46">
        <v>104.2</v>
      </c>
      <c r="D26" s="45">
        <v>-3.1</v>
      </c>
      <c r="E26" s="45">
        <v>-1.6</v>
      </c>
      <c r="F26" s="210" t="s">
        <v>373</v>
      </c>
      <c r="G26" s="46">
        <v>108.3</v>
      </c>
      <c r="H26" s="45">
        <v>0.6</v>
      </c>
      <c r="I26" s="45">
        <v>0.8</v>
      </c>
      <c r="J26" s="208" t="s">
        <v>374</v>
      </c>
      <c r="K26" s="46">
        <v>128.69999999999999</v>
      </c>
      <c r="L26" s="45">
        <v>2.2999999999999998</v>
      </c>
      <c r="M26" s="45">
        <v>3.1</v>
      </c>
      <c r="N26" s="208" t="s">
        <v>374</v>
      </c>
      <c r="O26" s="46">
        <v>108.5</v>
      </c>
      <c r="P26" s="45">
        <v>-0.8</v>
      </c>
      <c r="Q26" s="45">
        <v>-0.4</v>
      </c>
      <c r="R26" s="212" t="s">
        <v>373</v>
      </c>
      <c r="S26" s="46">
        <v>91.2</v>
      </c>
      <c r="T26" s="45">
        <v>-9.6</v>
      </c>
      <c r="U26" s="45">
        <v>-6.1</v>
      </c>
      <c r="V26" s="210" t="s">
        <v>373</v>
      </c>
      <c r="W26" s="47" t="s">
        <v>91</v>
      </c>
      <c r="X26" s="48"/>
    </row>
    <row r="27" spans="1:24" s="49" customFormat="1" ht="12" customHeight="1">
      <c r="A27" s="43" t="s">
        <v>255</v>
      </c>
      <c r="B27" s="44"/>
      <c r="C27" s="46">
        <v>107.3</v>
      </c>
      <c r="D27" s="45">
        <v>-1.1000000000000001</v>
      </c>
      <c r="E27" s="45">
        <v>-1.4</v>
      </c>
      <c r="F27" s="210" t="s">
        <v>375</v>
      </c>
      <c r="G27" s="46">
        <v>110.6</v>
      </c>
      <c r="H27" s="45">
        <v>0.8</v>
      </c>
      <c r="I27" s="45">
        <v>0.9</v>
      </c>
      <c r="J27" s="208" t="s">
        <v>374</v>
      </c>
      <c r="K27" s="46">
        <v>130.69999999999999</v>
      </c>
      <c r="L27" s="45">
        <v>2.4</v>
      </c>
      <c r="M27" s="45">
        <v>2.4</v>
      </c>
      <c r="N27" s="208" t="s">
        <v>374</v>
      </c>
      <c r="O27" s="46">
        <v>108.7</v>
      </c>
      <c r="P27" s="45">
        <v>-0.5</v>
      </c>
      <c r="Q27" s="45">
        <v>-0.5</v>
      </c>
      <c r="R27" s="210" t="s">
        <v>373</v>
      </c>
      <c r="S27" s="46">
        <v>96.7</v>
      </c>
      <c r="T27" s="45">
        <v>-4.5</v>
      </c>
      <c r="U27" s="45">
        <v>-5.7</v>
      </c>
      <c r="V27" s="210" t="s">
        <v>373</v>
      </c>
      <c r="W27" s="47" t="s">
        <v>255</v>
      </c>
      <c r="X27" s="48"/>
    </row>
    <row r="28" spans="1:24" s="49" customFormat="1" ht="12" customHeight="1">
      <c r="A28" s="43" t="s">
        <v>256</v>
      </c>
      <c r="B28" s="44"/>
      <c r="C28" s="46">
        <v>107.9</v>
      </c>
      <c r="D28" s="45">
        <v>-0.2</v>
      </c>
      <c r="E28" s="81">
        <v>-0.7</v>
      </c>
      <c r="F28" s="210" t="s">
        <v>375</v>
      </c>
      <c r="G28" s="46">
        <v>111.5</v>
      </c>
      <c r="H28" s="45">
        <v>1.5</v>
      </c>
      <c r="I28" s="81">
        <v>1.2</v>
      </c>
      <c r="J28" s="208" t="s">
        <v>374</v>
      </c>
      <c r="K28" s="46">
        <v>131.80000000000001</v>
      </c>
      <c r="L28" s="45">
        <v>2.1</v>
      </c>
      <c r="M28" s="81">
        <v>2.1</v>
      </c>
      <c r="N28" s="208" t="s">
        <v>374</v>
      </c>
      <c r="O28" s="46">
        <v>109.4</v>
      </c>
      <c r="P28" s="45">
        <v>-0.3</v>
      </c>
      <c r="Q28" s="81">
        <v>-0.4</v>
      </c>
      <c r="R28" s="212" t="s">
        <v>373</v>
      </c>
      <c r="S28" s="46">
        <v>96.7</v>
      </c>
      <c r="T28" s="45">
        <v>-2.8</v>
      </c>
      <c r="U28" s="81">
        <v>-4</v>
      </c>
      <c r="V28" s="210" t="s">
        <v>375</v>
      </c>
      <c r="W28" s="47" t="s">
        <v>256</v>
      </c>
      <c r="X28" s="48"/>
    </row>
    <row r="29" spans="1:24" s="49" customFormat="1" ht="12" customHeight="1">
      <c r="A29" s="43"/>
      <c r="B29" s="50"/>
      <c r="C29" s="71"/>
      <c r="D29" s="72"/>
      <c r="E29" s="72"/>
      <c r="F29" s="209"/>
      <c r="G29" s="73"/>
      <c r="H29" s="72"/>
      <c r="I29" s="72"/>
      <c r="J29" s="209"/>
      <c r="K29" s="73"/>
      <c r="L29" s="72"/>
      <c r="M29" s="72"/>
      <c r="N29" s="209"/>
      <c r="O29" s="73"/>
      <c r="P29" s="72"/>
      <c r="Q29" s="72"/>
      <c r="R29" s="209"/>
      <c r="S29" s="73"/>
      <c r="T29" s="72"/>
      <c r="U29" s="72"/>
      <c r="V29" s="209"/>
      <c r="W29" s="51"/>
      <c r="X29" s="48"/>
    </row>
    <row r="30" spans="1:24" s="76" customFormat="1" ht="12" customHeight="1">
      <c r="A30" s="69" t="s">
        <v>257</v>
      </c>
      <c r="B30" s="70"/>
      <c r="C30" s="46">
        <v>106.6</v>
      </c>
      <c r="D30" s="45">
        <v>-1.1000000000000001</v>
      </c>
      <c r="E30" s="45">
        <v>-1.2</v>
      </c>
      <c r="F30" s="210" t="s">
        <v>373</v>
      </c>
      <c r="G30" s="46">
        <v>109.8</v>
      </c>
      <c r="H30" s="45">
        <v>0.9</v>
      </c>
      <c r="I30" s="45">
        <v>0.9</v>
      </c>
      <c r="J30" s="208" t="s">
        <v>374</v>
      </c>
      <c r="K30" s="46">
        <v>130.4</v>
      </c>
      <c r="L30" s="45">
        <v>2.9</v>
      </c>
      <c r="M30" s="45">
        <v>2.9</v>
      </c>
      <c r="N30" s="208" t="s">
        <v>374</v>
      </c>
      <c r="O30" s="46">
        <v>109.2</v>
      </c>
      <c r="P30" s="45">
        <v>-0.3</v>
      </c>
      <c r="Q30" s="45">
        <v>-0.4</v>
      </c>
      <c r="R30" s="212" t="s">
        <v>373</v>
      </c>
      <c r="S30" s="46">
        <v>95.2</v>
      </c>
      <c r="T30" s="45">
        <v>-5.2</v>
      </c>
      <c r="U30" s="45">
        <v>-5.2</v>
      </c>
      <c r="V30" s="210" t="s">
        <v>373</v>
      </c>
      <c r="W30" s="47" t="s">
        <v>260</v>
      </c>
      <c r="X30" s="75"/>
    </row>
    <row r="31" spans="1:24" s="22" customFormat="1" ht="12" customHeight="1">
      <c r="A31" s="65" t="s">
        <v>72</v>
      </c>
      <c r="B31" s="65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7"/>
      <c r="T31" s="67"/>
      <c r="U31" s="66"/>
      <c r="V31" s="66"/>
      <c r="W31" s="27"/>
      <c r="X31" s="27"/>
    </row>
    <row r="32" spans="1:24" s="22" customFormat="1" ht="12" customHeight="1">
      <c r="A32" s="68" t="s">
        <v>407</v>
      </c>
      <c r="B32" s="68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</row>
    <row r="33" spans="1:24" s="22" customFormat="1" ht="12" customHeight="1">
      <c r="A33" s="22" t="s">
        <v>252</v>
      </c>
      <c r="B33" s="68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</row>
    <row r="34" spans="1:24" s="22" customFormat="1" ht="12" customHeight="1">
      <c r="A34" s="68" t="s">
        <v>253</v>
      </c>
      <c r="B34" s="68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</row>
    <row r="35" spans="1:24" ht="12" customHeight="1">
      <c r="A35" s="68" t="s">
        <v>667</v>
      </c>
    </row>
    <row r="36" spans="1:24" ht="12" customHeight="1">
      <c r="A36" s="68" t="s">
        <v>548</v>
      </c>
    </row>
    <row r="37" spans="1:24" ht="12" customHeight="1">
      <c r="A37" s="22" t="s">
        <v>254</v>
      </c>
    </row>
  </sheetData>
  <customSheetViews>
    <customSheetView guid="{5DD711B4-4D49-40C2-8936-109F89833E80}" showGridLines="0">
      <selection activeCell="B6" sqref="B6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23">
    <mergeCell ref="W6:X11"/>
    <mergeCell ref="G7:J8"/>
    <mergeCell ref="K7:N8"/>
    <mergeCell ref="O7:R8"/>
    <mergeCell ref="S7:V8"/>
    <mergeCell ref="S9:S11"/>
    <mergeCell ref="T9:V10"/>
    <mergeCell ref="G9:G11"/>
    <mergeCell ref="H9:J10"/>
    <mergeCell ref="K9:K11"/>
    <mergeCell ref="L9:N10"/>
    <mergeCell ref="O9:O11"/>
    <mergeCell ref="P9:R10"/>
    <mergeCell ref="A6:B11"/>
    <mergeCell ref="C6:F8"/>
    <mergeCell ref="G6:V6"/>
    <mergeCell ref="C9:C11"/>
    <mergeCell ref="D9:F10"/>
    <mergeCell ref="E11:F11"/>
    <mergeCell ref="I11:J11"/>
    <mergeCell ref="M11:N11"/>
    <mergeCell ref="Q11:R11"/>
    <mergeCell ref="U11:V11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38" id="{760EFF0B-3C1A-4361-9AD2-01A1557CD99C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F29</xm:sqref>
        </x14:conditionalFormatting>
        <x14:conditionalFormatting xmlns:xm="http://schemas.microsoft.com/office/excel/2006/main">
          <x14:cfRule type="iconSet" priority="39" id="{8190A0B9-D04E-470A-9EF0-EBDA73F4064A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F23 F29</xm:sqref>
        </x14:conditionalFormatting>
        <x14:conditionalFormatting xmlns:xm="http://schemas.microsoft.com/office/excel/2006/main">
          <x14:cfRule type="iconSet" priority="36" id="{B7510F53-700B-444A-908F-E9FC725B1B44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F13 F15:F16</xm:sqref>
        </x14:conditionalFormatting>
        <x14:conditionalFormatting xmlns:xm="http://schemas.microsoft.com/office/excel/2006/main">
          <x14:cfRule type="iconSet" priority="37" id="{DC55D4E9-075B-4253-B6C2-87C3EED164B9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F17:F22</xm:sqref>
        </x14:conditionalFormatting>
        <x14:conditionalFormatting xmlns:xm="http://schemas.microsoft.com/office/excel/2006/main">
          <x14:cfRule type="iconSet" priority="35" id="{78DCC34E-61D3-49B5-885F-FC96CB9599C0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F24:F28</xm:sqref>
        </x14:conditionalFormatting>
        <x14:conditionalFormatting xmlns:xm="http://schemas.microsoft.com/office/excel/2006/main">
          <x14:cfRule type="iconSet" priority="34" id="{D1A2E5CE-433A-4721-84CE-EB04983A8EBC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F30</xm:sqref>
        </x14:conditionalFormatting>
        <x14:conditionalFormatting xmlns:xm="http://schemas.microsoft.com/office/excel/2006/main">
          <x14:cfRule type="iconSet" priority="32" id="{8E46A081-CBCC-4AF7-9BC5-877E345F8A1F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J29</xm:sqref>
        </x14:conditionalFormatting>
        <x14:conditionalFormatting xmlns:xm="http://schemas.microsoft.com/office/excel/2006/main">
          <x14:cfRule type="iconSet" priority="33" id="{A86F4F9F-EA82-4B1B-B633-665283A62DC0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J23 J29</xm:sqref>
        </x14:conditionalFormatting>
        <x14:conditionalFormatting xmlns:xm="http://schemas.microsoft.com/office/excel/2006/main">
          <x14:cfRule type="iconSet" priority="30" id="{CF98B64A-13A4-4D98-BBA9-D9E6E4BDE219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J15:J16</xm:sqref>
        </x14:conditionalFormatting>
        <x14:conditionalFormatting xmlns:xm="http://schemas.microsoft.com/office/excel/2006/main">
          <x14:cfRule type="iconSet" priority="31" id="{7B02076A-7607-4099-B4B5-601A3254D04C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J17:J22</xm:sqref>
        </x14:conditionalFormatting>
        <x14:conditionalFormatting xmlns:xm="http://schemas.microsoft.com/office/excel/2006/main">
          <x14:cfRule type="iconSet" priority="29" id="{13BE5570-0563-49AA-AD46-8B6752134B46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J24:J28</xm:sqref>
        </x14:conditionalFormatting>
        <x14:conditionalFormatting xmlns:xm="http://schemas.microsoft.com/office/excel/2006/main">
          <x14:cfRule type="iconSet" priority="28" id="{24DA6BDB-40DB-4E95-8422-CF37456B813A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J30</xm:sqref>
        </x14:conditionalFormatting>
        <x14:conditionalFormatting xmlns:xm="http://schemas.microsoft.com/office/excel/2006/main">
          <x14:cfRule type="iconSet" priority="26" id="{6529AA1F-1FA3-46DF-B1A2-22FE79888C5E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N29</xm:sqref>
        </x14:conditionalFormatting>
        <x14:conditionalFormatting xmlns:xm="http://schemas.microsoft.com/office/excel/2006/main">
          <x14:cfRule type="iconSet" priority="27" id="{580F585B-5920-42AC-952F-673C6FB08AD7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N23 N29</xm:sqref>
        </x14:conditionalFormatting>
        <x14:conditionalFormatting xmlns:xm="http://schemas.microsoft.com/office/excel/2006/main">
          <x14:cfRule type="iconSet" priority="24" id="{0428DB28-2597-46F5-8C9F-240AD91B1FB4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N15:N16</xm:sqref>
        </x14:conditionalFormatting>
        <x14:conditionalFormatting xmlns:xm="http://schemas.microsoft.com/office/excel/2006/main">
          <x14:cfRule type="iconSet" priority="25" id="{295C6E27-F51A-4D57-92F1-3E2EE614FF9C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N17:N22</xm:sqref>
        </x14:conditionalFormatting>
        <x14:conditionalFormatting xmlns:xm="http://schemas.microsoft.com/office/excel/2006/main">
          <x14:cfRule type="iconSet" priority="23" id="{09546F54-2302-4992-80C8-3B6145DE3F95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N24:N28</xm:sqref>
        </x14:conditionalFormatting>
        <x14:conditionalFormatting xmlns:xm="http://schemas.microsoft.com/office/excel/2006/main">
          <x14:cfRule type="iconSet" priority="22" id="{A21E258D-251B-4A7A-A6BE-D80C14C034A0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N30</xm:sqref>
        </x14:conditionalFormatting>
        <x14:conditionalFormatting xmlns:xm="http://schemas.microsoft.com/office/excel/2006/main">
          <x14:cfRule type="iconSet" priority="20" id="{887A1895-FD69-43CB-9544-4D4E86AB2D0F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R29</xm:sqref>
        </x14:conditionalFormatting>
        <x14:conditionalFormatting xmlns:xm="http://schemas.microsoft.com/office/excel/2006/main">
          <x14:cfRule type="iconSet" priority="21" id="{5B0C9E39-34FB-48ED-B424-96D063EC2999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R23 R29</xm:sqref>
        </x14:conditionalFormatting>
        <x14:conditionalFormatting xmlns:xm="http://schemas.microsoft.com/office/excel/2006/main">
          <x14:cfRule type="iconSet" priority="18" id="{0BD21A70-1684-4DD7-81BD-E8084D0971EE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R15:R16</xm:sqref>
        </x14:conditionalFormatting>
        <x14:conditionalFormatting xmlns:xm="http://schemas.microsoft.com/office/excel/2006/main">
          <x14:cfRule type="iconSet" priority="19" id="{0AB6C5FA-99B1-4F0E-BCBA-A25AD544FFE2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R17:R22</xm:sqref>
        </x14:conditionalFormatting>
        <x14:conditionalFormatting xmlns:xm="http://schemas.microsoft.com/office/excel/2006/main">
          <x14:cfRule type="iconSet" priority="17" id="{06D73FF3-233B-44DB-9216-2028DD53686F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R24:R28</xm:sqref>
        </x14:conditionalFormatting>
        <x14:conditionalFormatting xmlns:xm="http://schemas.microsoft.com/office/excel/2006/main">
          <x14:cfRule type="iconSet" priority="16" id="{8B4AED28-F32D-41F3-8C38-9DE3C8353298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R30</xm:sqref>
        </x14:conditionalFormatting>
        <x14:conditionalFormatting xmlns:xm="http://schemas.microsoft.com/office/excel/2006/main">
          <x14:cfRule type="iconSet" priority="14" id="{DF3908FD-CA3A-4504-AC0C-821B3656DF4B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V29</xm:sqref>
        </x14:conditionalFormatting>
        <x14:conditionalFormatting xmlns:xm="http://schemas.microsoft.com/office/excel/2006/main">
          <x14:cfRule type="iconSet" priority="15" id="{8BDFA9DF-DA67-4474-AB52-6BC522716F7B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V23 V29</xm:sqref>
        </x14:conditionalFormatting>
        <x14:conditionalFormatting xmlns:xm="http://schemas.microsoft.com/office/excel/2006/main">
          <x14:cfRule type="iconSet" priority="12" id="{5ECE6CF5-82C8-42C7-AC4B-0CB4FF765DD4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V15:V16</xm:sqref>
        </x14:conditionalFormatting>
        <x14:conditionalFormatting xmlns:xm="http://schemas.microsoft.com/office/excel/2006/main">
          <x14:cfRule type="iconSet" priority="13" id="{00251789-6F1E-4D59-9F73-E25231B6A3E8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V17:V22</xm:sqref>
        </x14:conditionalFormatting>
        <x14:conditionalFormatting xmlns:xm="http://schemas.microsoft.com/office/excel/2006/main">
          <x14:cfRule type="iconSet" priority="11" id="{E147BAC9-E921-465E-B047-22CFD8FBEEA2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V24:V28</xm:sqref>
        </x14:conditionalFormatting>
        <x14:conditionalFormatting xmlns:xm="http://schemas.microsoft.com/office/excel/2006/main">
          <x14:cfRule type="iconSet" priority="10" id="{38E1B880-296C-421E-B9A9-63A2E01885DE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V30</xm:sqref>
        </x14:conditionalFormatting>
        <x14:conditionalFormatting xmlns:xm="http://schemas.microsoft.com/office/excel/2006/main">
          <x14:cfRule type="iconSet" priority="9" id="{D4ED0FC2-C4CA-4B52-999E-A4CCA8E7DC78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F14</xm:sqref>
        </x14:conditionalFormatting>
        <x14:conditionalFormatting xmlns:xm="http://schemas.microsoft.com/office/excel/2006/main">
          <x14:cfRule type="iconSet" priority="8" id="{026A6BDC-6FD8-4FFC-984C-0895FD2D91A8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J14</xm:sqref>
        </x14:conditionalFormatting>
        <x14:conditionalFormatting xmlns:xm="http://schemas.microsoft.com/office/excel/2006/main">
          <x14:cfRule type="iconSet" priority="7" id="{64E585F7-CD9D-4263-86FE-1093E3CA73A5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N14</xm:sqref>
        </x14:conditionalFormatting>
        <x14:conditionalFormatting xmlns:xm="http://schemas.microsoft.com/office/excel/2006/main">
          <x14:cfRule type="iconSet" priority="6" id="{EB26CCFA-98C7-494A-A8F4-1760DFC981E2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R14</xm:sqref>
        </x14:conditionalFormatting>
        <x14:conditionalFormatting xmlns:xm="http://schemas.microsoft.com/office/excel/2006/main">
          <x14:cfRule type="iconSet" priority="5" id="{E1B108E2-2DA8-469D-9633-C2D66229599E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V14</xm:sqref>
        </x14:conditionalFormatting>
        <x14:conditionalFormatting xmlns:xm="http://schemas.microsoft.com/office/excel/2006/main">
          <x14:cfRule type="iconSet" priority="4" id="{5FB35934-F233-4518-B4A7-B8FA38E5283E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J13</xm:sqref>
        </x14:conditionalFormatting>
        <x14:conditionalFormatting xmlns:xm="http://schemas.microsoft.com/office/excel/2006/main">
          <x14:cfRule type="iconSet" priority="3" id="{8B630348-A1D8-4E51-A07D-856187B7E4F2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N13</xm:sqref>
        </x14:conditionalFormatting>
        <x14:conditionalFormatting xmlns:xm="http://schemas.microsoft.com/office/excel/2006/main">
          <x14:cfRule type="iconSet" priority="2" id="{B39358D0-D19D-4C97-9DAE-35B1466ACAA3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R13</xm:sqref>
        </x14:conditionalFormatting>
        <x14:conditionalFormatting xmlns:xm="http://schemas.microsoft.com/office/excel/2006/main">
          <x14:cfRule type="iconSet" priority="1" id="{7DA1145E-A1CB-4D1C-8EA2-092962E4B661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V13</xm:sqref>
        </x14:conditionalFormatting>
      </x14:conditionalFormattings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J36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" style="25" customWidth="1"/>
    <col min="3" max="10" width="10.140625" style="26" customWidth="1"/>
    <col min="11" max="16384" width="11.42578125" style="26"/>
  </cols>
  <sheetData>
    <row r="1" spans="1:10" s="22" customFormat="1" ht="12" customHeight="1">
      <c r="A1" s="20" t="s">
        <v>2</v>
      </c>
      <c r="B1" s="21"/>
    </row>
    <row r="2" spans="1:10" s="22" customFormat="1" ht="12" customHeight="1">
      <c r="A2" s="20"/>
      <c r="B2" s="21"/>
    </row>
    <row r="3" spans="1:10" s="22" customFormat="1" ht="12" customHeight="1">
      <c r="A3" s="21" t="s">
        <v>266</v>
      </c>
      <c r="B3" s="21"/>
    </row>
    <row r="4" spans="1:10" s="22" customFormat="1" ht="12" customHeight="1">
      <c r="A4" s="21" t="s">
        <v>601</v>
      </c>
      <c r="B4" s="21"/>
    </row>
    <row r="5" spans="1:10" ht="12" customHeight="1">
      <c r="A5" s="24" t="s">
        <v>85</v>
      </c>
    </row>
    <row r="6" spans="1:10" s="28" customFormat="1" ht="12" customHeight="1">
      <c r="A6" s="309" t="s">
        <v>46</v>
      </c>
      <c r="B6" s="329"/>
      <c r="C6" s="332" t="s">
        <v>264</v>
      </c>
      <c r="D6" s="333"/>
      <c r="E6" s="333"/>
      <c r="F6" s="333"/>
      <c r="G6" s="332" t="s">
        <v>265</v>
      </c>
      <c r="H6" s="333"/>
      <c r="I6" s="333"/>
      <c r="J6" s="333"/>
    </row>
    <row r="7" spans="1:10" s="28" customFormat="1" ht="12" customHeight="1">
      <c r="A7" s="311"/>
      <c r="B7" s="330"/>
      <c r="C7" s="321" t="s">
        <v>101</v>
      </c>
      <c r="D7" s="417"/>
      <c r="E7" s="321" t="s">
        <v>102</v>
      </c>
      <c r="F7" s="322"/>
      <c r="G7" s="321" t="s">
        <v>101</v>
      </c>
      <c r="H7" s="417"/>
      <c r="I7" s="321" t="s">
        <v>245</v>
      </c>
      <c r="J7" s="322"/>
    </row>
    <row r="8" spans="1:10" s="28" customFormat="1" ht="12" customHeight="1">
      <c r="A8" s="311"/>
      <c r="B8" s="330"/>
      <c r="C8" s="314" t="s">
        <v>74</v>
      </c>
      <c r="D8" s="357" t="s">
        <v>172</v>
      </c>
      <c r="E8" s="314" t="s">
        <v>74</v>
      </c>
      <c r="F8" s="357" t="s">
        <v>172</v>
      </c>
      <c r="G8" s="314" t="s">
        <v>74</v>
      </c>
      <c r="H8" s="357" t="s">
        <v>172</v>
      </c>
      <c r="I8" s="368" t="s">
        <v>74</v>
      </c>
      <c r="J8" s="317" t="s">
        <v>172</v>
      </c>
    </row>
    <row r="9" spans="1:10" s="28" customFormat="1" ht="12" customHeight="1">
      <c r="A9" s="311"/>
      <c r="B9" s="330"/>
      <c r="C9" s="315"/>
      <c r="D9" s="358"/>
      <c r="E9" s="315"/>
      <c r="F9" s="358"/>
      <c r="G9" s="315"/>
      <c r="H9" s="358"/>
      <c r="I9" s="319"/>
      <c r="J9" s="325"/>
    </row>
    <row r="10" spans="1:10" s="28" customFormat="1" ht="12" customHeight="1">
      <c r="A10" s="311"/>
      <c r="B10" s="330"/>
      <c r="C10" s="315"/>
      <c r="D10" s="358"/>
      <c r="E10" s="315"/>
      <c r="F10" s="358"/>
      <c r="G10" s="315"/>
      <c r="H10" s="358"/>
      <c r="I10" s="319"/>
      <c r="J10" s="325"/>
    </row>
    <row r="11" spans="1:10" s="28" customFormat="1" ht="12" customHeight="1">
      <c r="A11" s="313"/>
      <c r="B11" s="331"/>
      <c r="C11" s="316"/>
      <c r="D11" s="359"/>
      <c r="E11" s="316"/>
      <c r="F11" s="359"/>
      <c r="G11" s="316"/>
      <c r="H11" s="359"/>
      <c r="I11" s="369"/>
      <c r="J11" s="370"/>
    </row>
    <row r="12" spans="1:10" ht="12" customHeight="1">
      <c r="A12" s="30"/>
      <c r="B12" s="31"/>
      <c r="C12" s="32"/>
      <c r="D12" s="33"/>
      <c r="E12" s="33"/>
      <c r="F12" s="33"/>
      <c r="G12" s="33"/>
      <c r="H12" s="33"/>
      <c r="I12" s="33"/>
      <c r="J12" s="33"/>
    </row>
    <row r="13" spans="1:10" s="42" customFormat="1" ht="12" customHeight="1">
      <c r="A13" s="36">
        <v>2015</v>
      </c>
      <c r="B13" s="37"/>
      <c r="C13" s="150">
        <v>100</v>
      </c>
      <c r="D13" s="80">
        <v>1.6</v>
      </c>
      <c r="E13" s="158">
        <v>100</v>
      </c>
      <c r="F13" s="80">
        <v>3.2</v>
      </c>
      <c r="G13" s="158">
        <v>100</v>
      </c>
      <c r="H13" s="80">
        <v>2.2999999999999998</v>
      </c>
      <c r="I13" s="158">
        <v>100</v>
      </c>
      <c r="J13" s="80">
        <v>3</v>
      </c>
    </row>
    <row r="14" spans="1:10" s="42" customFormat="1" ht="12" customHeight="1">
      <c r="A14" s="36">
        <v>2016</v>
      </c>
      <c r="B14" s="37"/>
      <c r="C14" s="79">
        <v>103.3</v>
      </c>
      <c r="D14" s="80">
        <v>3.3</v>
      </c>
      <c r="E14" s="87">
        <v>103.4</v>
      </c>
      <c r="F14" s="80">
        <v>3.5</v>
      </c>
      <c r="G14" s="87">
        <v>103.1</v>
      </c>
      <c r="H14" s="80">
        <v>3.1</v>
      </c>
      <c r="I14" s="87">
        <v>103.2</v>
      </c>
      <c r="J14" s="80">
        <v>3.2</v>
      </c>
    </row>
    <row r="15" spans="1:10" s="42" customFormat="1" ht="12" customHeight="1">
      <c r="A15" s="36">
        <v>2017</v>
      </c>
      <c r="B15" s="37"/>
      <c r="C15" s="79">
        <v>109.1</v>
      </c>
      <c r="D15" s="80">
        <v>5.6</v>
      </c>
      <c r="E15" s="87">
        <v>109.5</v>
      </c>
      <c r="F15" s="80">
        <v>5.9</v>
      </c>
      <c r="G15" s="87">
        <v>106.2</v>
      </c>
      <c r="H15" s="80">
        <v>3</v>
      </c>
      <c r="I15" s="87">
        <v>106.4</v>
      </c>
      <c r="J15" s="80">
        <v>3.1</v>
      </c>
    </row>
    <row r="16" spans="1:10" s="42" customFormat="1" ht="12" customHeight="1">
      <c r="A16" s="36">
        <v>2018</v>
      </c>
      <c r="B16" s="37"/>
      <c r="C16" s="79">
        <v>113.8</v>
      </c>
      <c r="D16" s="80">
        <v>4.3</v>
      </c>
      <c r="E16" s="87">
        <v>114.6</v>
      </c>
      <c r="F16" s="80">
        <v>4.7</v>
      </c>
      <c r="G16" s="87">
        <v>108.1</v>
      </c>
      <c r="H16" s="80">
        <v>1.8</v>
      </c>
      <c r="I16" s="87">
        <v>108.8</v>
      </c>
      <c r="J16" s="80">
        <v>2.2999999999999998</v>
      </c>
    </row>
    <row r="17" spans="1:10" s="42" customFormat="1" ht="12" customHeight="1">
      <c r="A17" s="36"/>
      <c r="B17" s="37"/>
      <c r="C17" s="79"/>
      <c r="D17" s="80"/>
      <c r="E17" s="87"/>
      <c r="F17" s="80"/>
      <c r="G17" s="87"/>
      <c r="H17" s="80"/>
      <c r="I17" s="87"/>
      <c r="J17" s="80"/>
    </row>
    <row r="18" spans="1:10" s="42" customFormat="1" ht="12" customHeight="1">
      <c r="A18" s="36">
        <v>2019</v>
      </c>
      <c r="B18" s="37"/>
      <c r="C18" s="79">
        <v>116.5</v>
      </c>
      <c r="D18" s="80">
        <v>2.4</v>
      </c>
      <c r="E18" s="87">
        <v>118.1</v>
      </c>
      <c r="F18" s="80">
        <v>3.1</v>
      </c>
      <c r="G18" s="87">
        <v>107.8</v>
      </c>
      <c r="H18" s="80">
        <v>-0.3</v>
      </c>
      <c r="I18" s="87">
        <v>110</v>
      </c>
      <c r="J18" s="80">
        <v>1.1000000000000001</v>
      </c>
    </row>
    <row r="19" spans="1:10" s="49" customFormat="1" ht="12" customHeight="1">
      <c r="A19" s="43" t="s">
        <v>90</v>
      </c>
      <c r="B19" s="44"/>
      <c r="C19" s="82">
        <v>108.3</v>
      </c>
      <c r="D19" s="81">
        <v>3</v>
      </c>
      <c r="E19" s="88">
        <v>109.5</v>
      </c>
      <c r="F19" s="81">
        <v>4</v>
      </c>
      <c r="G19" s="88">
        <v>107.1</v>
      </c>
      <c r="H19" s="81">
        <v>0.4</v>
      </c>
      <c r="I19" s="88">
        <v>109.2</v>
      </c>
      <c r="J19" s="81">
        <v>1.8</v>
      </c>
    </row>
    <row r="20" spans="1:10" s="49" customFormat="1" ht="12" customHeight="1">
      <c r="A20" s="43" t="s">
        <v>91</v>
      </c>
      <c r="B20" s="44"/>
      <c r="C20" s="82">
        <v>114.6</v>
      </c>
      <c r="D20" s="81">
        <v>1.9</v>
      </c>
      <c r="E20" s="88">
        <v>115.1</v>
      </c>
      <c r="F20" s="81">
        <v>3</v>
      </c>
      <c r="G20" s="88">
        <v>107.5</v>
      </c>
      <c r="H20" s="81">
        <v>-0.8</v>
      </c>
      <c r="I20" s="88">
        <v>109.7</v>
      </c>
      <c r="J20" s="81">
        <v>1</v>
      </c>
    </row>
    <row r="21" spans="1:10" s="49" customFormat="1" ht="12" customHeight="1">
      <c r="A21" s="43" t="s">
        <v>92</v>
      </c>
      <c r="B21" s="44"/>
      <c r="C21" s="82">
        <v>116.3</v>
      </c>
      <c r="D21" s="81">
        <v>1.9</v>
      </c>
      <c r="E21" s="88">
        <v>118.7</v>
      </c>
      <c r="F21" s="81">
        <v>3.1</v>
      </c>
      <c r="G21" s="88">
        <v>108.5</v>
      </c>
      <c r="H21" s="81">
        <v>-0.6</v>
      </c>
      <c r="I21" s="88">
        <v>111</v>
      </c>
      <c r="J21" s="81">
        <v>0.8</v>
      </c>
    </row>
    <row r="22" spans="1:10" s="49" customFormat="1" ht="12" customHeight="1">
      <c r="A22" s="43" t="s">
        <v>93</v>
      </c>
      <c r="B22" s="44"/>
      <c r="C22" s="82">
        <v>126.9</v>
      </c>
      <c r="D22" s="81">
        <v>2.9</v>
      </c>
      <c r="E22" s="88">
        <v>129.19999999999999</v>
      </c>
      <c r="F22" s="81">
        <v>2.2999999999999998</v>
      </c>
      <c r="G22" s="88">
        <v>108.1</v>
      </c>
      <c r="H22" s="81">
        <v>0.2</v>
      </c>
      <c r="I22" s="88">
        <v>110.3</v>
      </c>
      <c r="J22" s="81">
        <v>1</v>
      </c>
    </row>
    <row r="23" spans="1:10" s="49" customFormat="1" ht="12" customHeight="1">
      <c r="A23" s="43"/>
      <c r="B23" s="50"/>
      <c r="C23" s="139"/>
      <c r="D23" s="53"/>
      <c r="E23" s="93"/>
      <c r="F23" s="53"/>
      <c r="G23" s="93"/>
      <c r="H23" s="53"/>
      <c r="I23" s="93"/>
      <c r="J23" s="53"/>
    </row>
    <row r="24" spans="1:10" s="49" customFormat="1" ht="12" customHeight="1">
      <c r="A24" s="36" t="s">
        <v>268</v>
      </c>
      <c r="B24" s="37"/>
      <c r="C24" s="79">
        <v>111.7</v>
      </c>
      <c r="D24" s="80">
        <v>-4.0999999999999996</v>
      </c>
      <c r="E24" s="87">
        <v>110.5</v>
      </c>
      <c r="F24" s="80">
        <v>-6.4</v>
      </c>
      <c r="G24" s="87">
        <v>106.6</v>
      </c>
      <c r="H24" s="80">
        <v>-1.1000000000000001</v>
      </c>
      <c r="I24" s="87">
        <v>108.6</v>
      </c>
      <c r="J24" s="80">
        <v>-1.3</v>
      </c>
    </row>
    <row r="25" spans="1:10" s="49" customFormat="1" ht="12" customHeight="1">
      <c r="A25" s="43" t="s">
        <v>90</v>
      </c>
      <c r="B25" s="44"/>
      <c r="C25" s="82">
        <v>109.9</v>
      </c>
      <c r="D25" s="81">
        <v>1.5</v>
      </c>
      <c r="E25" s="88">
        <v>110</v>
      </c>
      <c r="F25" s="81">
        <v>0.5</v>
      </c>
      <c r="G25" s="88">
        <v>106.8</v>
      </c>
      <c r="H25" s="81">
        <v>-0.3</v>
      </c>
      <c r="I25" s="88">
        <v>109.5</v>
      </c>
      <c r="J25" s="81">
        <v>0.3</v>
      </c>
    </row>
    <row r="26" spans="1:10" s="49" customFormat="1" ht="12" customHeight="1">
      <c r="A26" s="43" t="s">
        <v>91</v>
      </c>
      <c r="B26" s="44"/>
      <c r="C26" s="82">
        <v>104.4</v>
      </c>
      <c r="D26" s="81">
        <v>-8.9</v>
      </c>
      <c r="E26" s="88">
        <v>100.7</v>
      </c>
      <c r="F26" s="81">
        <v>-12.5</v>
      </c>
      <c r="G26" s="88">
        <v>104.2</v>
      </c>
      <c r="H26" s="81">
        <v>-3.1</v>
      </c>
      <c r="I26" s="88">
        <v>107</v>
      </c>
      <c r="J26" s="81">
        <v>-2.5</v>
      </c>
    </row>
    <row r="27" spans="1:10" s="42" customFormat="1" ht="12" customHeight="1">
      <c r="A27" s="43" t="s">
        <v>120</v>
      </c>
      <c r="B27" s="44"/>
      <c r="C27" s="82">
        <v>108.3</v>
      </c>
      <c r="D27" s="81">
        <v>-6.9</v>
      </c>
      <c r="E27" s="88">
        <v>106.6</v>
      </c>
      <c r="F27" s="81">
        <v>-10.199999999999999</v>
      </c>
      <c r="G27" s="88">
        <v>107.3</v>
      </c>
      <c r="H27" s="81">
        <v>-1.1000000000000001</v>
      </c>
      <c r="I27" s="88">
        <v>108.7</v>
      </c>
      <c r="J27" s="81">
        <v>-2.1</v>
      </c>
    </row>
    <row r="28" spans="1:10" s="49" customFormat="1" ht="12" customHeight="1">
      <c r="A28" s="43" t="s">
        <v>269</v>
      </c>
      <c r="B28" s="44"/>
      <c r="C28" s="82">
        <v>124.3</v>
      </c>
      <c r="D28" s="81">
        <v>-2</v>
      </c>
      <c r="E28" s="88">
        <v>124.7</v>
      </c>
      <c r="F28" s="81">
        <v>-3.5</v>
      </c>
      <c r="G28" s="88">
        <v>107.9</v>
      </c>
      <c r="H28" s="81">
        <v>-0.2</v>
      </c>
      <c r="I28" s="88">
        <v>109.1</v>
      </c>
      <c r="J28" s="81">
        <v>-1.1000000000000001</v>
      </c>
    </row>
    <row r="29" spans="1:10" s="49" customFormat="1" ht="12" customHeight="1">
      <c r="A29" s="43"/>
      <c r="B29" s="50"/>
      <c r="C29" s="139"/>
      <c r="D29" s="53"/>
      <c r="E29" s="93"/>
      <c r="F29" s="53"/>
      <c r="G29" s="93"/>
      <c r="H29" s="53"/>
      <c r="I29" s="93"/>
      <c r="J29" s="53"/>
    </row>
    <row r="30" spans="1:10" s="49" customFormat="1" ht="12" customHeight="1">
      <c r="A30" s="69" t="s">
        <v>270</v>
      </c>
      <c r="B30" s="70"/>
      <c r="C30" s="82">
        <v>111.7</v>
      </c>
      <c r="D30" s="81">
        <v>-4.0999999999999996</v>
      </c>
      <c r="E30" s="88">
        <v>110.5</v>
      </c>
      <c r="F30" s="81">
        <v>-6.4</v>
      </c>
      <c r="G30" s="88">
        <v>106.6</v>
      </c>
      <c r="H30" s="81">
        <v>-1.1000000000000001</v>
      </c>
      <c r="I30" s="88">
        <v>108.6</v>
      </c>
      <c r="J30" s="81">
        <v>-1.3</v>
      </c>
    </row>
    <row r="31" spans="1:10" s="49" customFormat="1" ht="12" customHeight="1">
      <c r="A31" s="65" t="s">
        <v>72</v>
      </c>
      <c r="B31" s="65"/>
      <c r="C31" s="66"/>
      <c r="D31" s="252"/>
      <c r="E31" s="66"/>
      <c r="F31" s="66"/>
      <c r="G31" s="66"/>
      <c r="H31" s="66"/>
      <c r="I31" s="66"/>
      <c r="J31" s="66"/>
    </row>
    <row r="32" spans="1:10" s="49" customFormat="1" ht="12" customHeight="1">
      <c r="A32" s="68" t="s">
        <v>407</v>
      </c>
      <c r="B32" s="68"/>
      <c r="C32" s="27"/>
      <c r="D32" s="27"/>
      <c r="E32" s="27"/>
      <c r="F32" s="27"/>
      <c r="G32" s="27"/>
      <c r="H32" s="27"/>
      <c r="I32" s="27"/>
      <c r="J32" s="27"/>
    </row>
    <row r="33" spans="1:10" s="22" customFormat="1" ht="12" customHeight="1">
      <c r="A33" s="68" t="s">
        <v>267</v>
      </c>
      <c r="B33" s="25"/>
      <c r="C33" s="26"/>
      <c r="D33" s="26"/>
      <c r="E33" s="26"/>
      <c r="F33" s="26"/>
      <c r="G33" s="26"/>
      <c r="H33" s="26"/>
      <c r="I33" s="26"/>
      <c r="J33" s="26"/>
    </row>
    <row r="34" spans="1:10" s="22" customFormat="1" ht="12" customHeight="1">
      <c r="A34" s="25"/>
      <c r="B34" s="25"/>
      <c r="C34" s="26"/>
      <c r="D34" s="26"/>
      <c r="E34" s="26"/>
      <c r="F34" s="26"/>
      <c r="G34" s="26"/>
      <c r="H34" s="26"/>
      <c r="I34" s="26"/>
      <c r="J34" s="26"/>
    </row>
    <row r="35" spans="1:10" s="22" customFormat="1" ht="12" customHeight="1">
      <c r="A35" s="25"/>
      <c r="B35" s="25"/>
      <c r="C35" s="26"/>
      <c r="D35" s="26"/>
      <c r="E35" s="26"/>
      <c r="F35" s="26"/>
      <c r="G35" s="26"/>
      <c r="H35" s="26"/>
      <c r="I35" s="26"/>
      <c r="J35" s="26"/>
    </row>
    <row r="36" spans="1:10" s="22" customFormat="1" ht="12" customHeight="1">
      <c r="A36" s="25"/>
      <c r="B36" s="25"/>
      <c r="C36" s="26"/>
      <c r="D36" s="26"/>
      <c r="E36" s="26"/>
      <c r="F36" s="26"/>
      <c r="G36" s="26"/>
      <c r="H36" s="26"/>
      <c r="I36" s="26"/>
      <c r="J36" s="26"/>
    </row>
  </sheetData>
  <customSheetViews>
    <customSheetView guid="{5DD711B4-4D49-40C2-8936-109F89833E80}" showGridLines="0">
      <selection activeCell="B5" sqref="B5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15">
    <mergeCell ref="A6:B11"/>
    <mergeCell ref="C6:F6"/>
    <mergeCell ref="G6:J6"/>
    <mergeCell ref="G8:G11"/>
    <mergeCell ref="H8:H11"/>
    <mergeCell ref="I8:I11"/>
    <mergeCell ref="J8:J11"/>
    <mergeCell ref="C7:D7"/>
    <mergeCell ref="E7:F7"/>
    <mergeCell ref="G7:H7"/>
    <mergeCell ref="I7:J7"/>
    <mergeCell ref="C8:C11"/>
    <mergeCell ref="D8:D11"/>
    <mergeCell ref="E8:E11"/>
    <mergeCell ref="F8:F11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F60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4" width="9.140625" style="26" customWidth="1"/>
    <col min="5" max="5" width="6" style="26" customWidth="1"/>
    <col min="6" max="6" width="2.7109375" style="26" customWidth="1"/>
    <col min="7" max="8" width="9.140625" style="26" customWidth="1"/>
    <col min="9" max="9" width="6" style="26" customWidth="1"/>
    <col min="10" max="10" width="2.7109375" style="26" customWidth="1"/>
    <col min="11" max="12" width="9.140625" style="26" customWidth="1"/>
    <col min="13" max="13" width="6" style="26" customWidth="1"/>
    <col min="14" max="14" width="2.7109375" style="26" customWidth="1"/>
    <col min="15" max="16" width="9.140625" style="26" customWidth="1"/>
    <col min="17" max="17" width="6" style="26" customWidth="1"/>
    <col min="18" max="18" width="2.7109375" style="26" customWidth="1"/>
    <col min="19" max="20" width="9.140625" style="26" customWidth="1"/>
    <col min="21" max="21" width="6" style="26" customWidth="1"/>
    <col min="22" max="22" width="2.7109375" style="26" customWidth="1"/>
    <col min="23" max="24" width="9.28515625" style="26" customWidth="1"/>
    <col min="25" max="25" width="6" style="26" customWidth="1"/>
    <col min="26" max="26" width="2.7109375" style="26" customWidth="1"/>
    <col min="27" max="28" width="9.140625" style="26" customWidth="1"/>
    <col min="29" max="29" width="6" style="26" customWidth="1"/>
    <col min="30" max="30" width="2.7109375" style="26" customWidth="1"/>
    <col min="31" max="31" width="5.140625" style="26" customWidth="1"/>
    <col min="32" max="32" width="9.140625" style="26" customWidth="1"/>
    <col min="33" max="16384" width="11.42578125" style="26"/>
  </cols>
  <sheetData>
    <row r="1" spans="1:32" s="22" customFormat="1" ht="12" customHeight="1">
      <c r="A1" s="20" t="s">
        <v>2</v>
      </c>
      <c r="B1" s="21"/>
      <c r="AE1" s="23"/>
      <c r="AF1" s="19"/>
    </row>
    <row r="2" spans="1:32" s="22" customFormat="1" ht="12" customHeight="1">
      <c r="A2" s="20"/>
      <c r="B2" s="21"/>
      <c r="AE2" s="23"/>
      <c r="AF2" s="19"/>
    </row>
    <row r="3" spans="1:32" s="22" customFormat="1" ht="12" customHeight="1">
      <c r="A3" s="21" t="s">
        <v>272</v>
      </c>
      <c r="B3" s="21"/>
      <c r="L3" s="77"/>
      <c r="AE3" s="23"/>
      <c r="AF3" s="19"/>
    </row>
    <row r="4" spans="1:32" ht="12" customHeight="1">
      <c r="A4" s="24" t="s">
        <v>85</v>
      </c>
      <c r="AE4" s="27"/>
      <c r="AF4" s="27"/>
    </row>
    <row r="5" spans="1:32" s="28" customFormat="1" ht="12" customHeight="1">
      <c r="A5" s="309" t="s">
        <v>46</v>
      </c>
      <c r="B5" s="329"/>
      <c r="C5" s="332" t="s">
        <v>273</v>
      </c>
      <c r="D5" s="333"/>
      <c r="E5" s="333"/>
      <c r="F5" s="333"/>
      <c r="G5" s="332" t="s">
        <v>88</v>
      </c>
      <c r="H5" s="333"/>
      <c r="I5" s="333"/>
      <c r="J5" s="333"/>
      <c r="K5" s="333"/>
      <c r="L5" s="333"/>
      <c r="M5" s="333"/>
      <c r="N5" s="333"/>
      <c r="O5" s="333"/>
      <c r="P5" s="333"/>
      <c r="Q5" s="333"/>
      <c r="R5" s="333"/>
      <c r="S5" s="333"/>
      <c r="T5" s="333"/>
      <c r="U5" s="333"/>
      <c r="V5" s="333"/>
      <c r="W5" s="333"/>
      <c r="X5" s="333"/>
      <c r="Y5" s="333"/>
      <c r="Z5" s="333"/>
      <c r="AA5" s="333"/>
      <c r="AB5" s="333"/>
      <c r="AC5" s="333"/>
      <c r="AD5" s="333"/>
      <c r="AE5" s="308" t="s">
        <v>46</v>
      </c>
      <c r="AF5" s="309"/>
    </row>
    <row r="6" spans="1:32" s="28" customFormat="1" ht="12" customHeight="1">
      <c r="A6" s="311"/>
      <c r="B6" s="330"/>
      <c r="C6" s="314" t="s">
        <v>110</v>
      </c>
      <c r="D6" s="317" t="s">
        <v>75</v>
      </c>
      <c r="E6" s="318"/>
      <c r="F6" s="318"/>
      <c r="G6" s="368" t="s">
        <v>152</v>
      </c>
      <c r="H6" s="405"/>
      <c r="I6" s="405"/>
      <c r="J6" s="405"/>
      <c r="K6" s="368" t="s">
        <v>20</v>
      </c>
      <c r="L6" s="405"/>
      <c r="M6" s="405"/>
      <c r="N6" s="405"/>
      <c r="O6" s="317" t="s">
        <v>274</v>
      </c>
      <c r="P6" s="318"/>
      <c r="Q6" s="318"/>
      <c r="R6" s="318"/>
      <c r="S6" s="368" t="s">
        <v>136</v>
      </c>
      <c r="T6" s="405"/>
      <c r="U6" s="405"/>
      <c r="V6" s="405"/>
      <c r="W6" s="317" t="s">
        <v>275</v>
      </c>
      <c r="X6" s="318"/>
      <c r="Y6" s="318"/>
      <c r="Z6" s="318"/>
      <c r="AA6" s="317" t="s">
        <v>276</v>
      </c>
      <c r="AB6" s="318"/>
      <c r="AC6" s="318"/>
      <c r="AD6" s="318"/>
      <c r="AE6" s="310"/>
      <c r="AF6" s="311"/>
    </row>
    <row r="7" spans="1:32" s="28" customFormat="1" ht="12" customHeight="1">
      <c r="A7" s="311"/>
      <c r="B7" s="330"/>
      <c r="C7" s="315"/>
      <c r="D7" s="319"/>
      <c r="E7" s="320"/>
      <c r="F7" s="320"/>
      <c r="G7" s="321"/>
      <c r="H7" s="322"/>
      <c r="I7" s="322"/>
      <c r="J7" s="322"/>
      <c r="K7" s="321"/>
      <c r="L7" s="322"/>
      <c r="M7" s="322"/>
      <c r="N7" s="322"/>
      <c r="O7" s="327"/>
      <c r="P7" s="328"/>
      <c r="Q7" s="328"/>
      <c r="R7" s="328"/>
      <c r="S7" s="321"/>
      <c r="T7" s="322"/>
      <c r="U7" s="322"/>
      <c r="V7" s="322"/>
      <c r="W7" s="327"/>
      <c r="X7" s="328"/>
      <c r="Y7" s="328"/>
      <c r="Z7" s="328"/>
      <c r="AA7" s="327"/>
      <c r="AB7" s="328"/>
      <c r="AC7" s="328"/>
      <c r="AD7" s="328"/>
      <c r="AE7" s="310"/>
      <c r="AF7" s="311"/>
    </row>
    <row r="8" spans="1:32" s="28" customFormat="1" ht="12" customHeight="1">
      <c r="A8" s="311"/>
      <c r="B8" s="330"/>
      <c r="C8" s="315"/>
      <c r="D8" s="319"/>
      <c r="E8" s="320"/>
      <c r="F8" s="320"/>
      <c r="G8" s="314" t="s">
        <v>110</v>
      </c>
      <c r="H8" s="317" t="s">
        <v>122</v>
      </c>
      <c r="I8" s="318"/>
      <c r="J8" s="318"/>
      <c r="K8" s="314" t="s">
        <v>110</v>
      </c>
      <c r="L8" s="317" t="s">
        <v>122</v>
      </c>
      <c r="M8" s="318"/>
      <c r="N8" s="318"/>
      <c r="O8" s="314" t="s">
        <v>110</v>
      </c>
      <c r="P8" s="317" t="s">
        <v>122</v>
      </c>
      <c r="Q8" s="318"/>
      <c r="R8" s="318"/>
      <c r="S8" s="314" t="s">
        <v>110</v>
      </c>
      <c r="T8" s="317" t="s">
        <v>122</v>
      </c>
      <c r="U8" s="318"/>
      <c r="V8" s="318"/>
      <c r="W8" s="314" t="s">
        <v>110</v>
      </c>
      <c r="X8" s="317" t="s">
        <v>122</v>
      </c>
      <c r="Y8" s="318"/>
      <c r="Z8" s="318"/>
      <c r="AA8" s="314" t="s">
        <v>110</v>
      </c>
      <c r="AB8" s="317" t="s">
        <v>122</v>
      </c>
      <c r="AC8" s="318"/>
      <c r="AD8" s="318"/>
      <c r="AE8" s="310"/>
      <c r="AF8" s="311"/>
    </row>
    <row r="9" spans="1:32" s="28" customFormat="1" ht="12" customHeight="1">
      <c r="A9" s="311"/>
      <c r="B9" s="330"/>
      <c r="C9" s="315"/>
      <c r="D9" s="321"/>
      <c r="E9" s="322"/>
      <c r="F9" s="322"/>
      <c r="G9" s="315"/>
      <c r="H9" s="327"/>
      <c r="I9" s="328"/>
      <c r="J9" s="328"/>
      <c r="K9" s="315"/>
      <c r="L9" s="327"/>
      <c r="M9" s="328"/>
      <c r="N9" s="328"/>
      <c r="O9" s="315"/>
      <c r="P9" s="327"/>
      <c r="Q9" s="328"/>
      <c r="R9" s="328"/>
      <c r="S9" s="315"/>
      <c r="T9" s="327"/>
      <c r="U9" s="328"/>
      <c r="V9" s="328"/>
      <c r="W9" s="315"/>
      <c r="X9" s="327"/>
      <c r="Y9" s="328"/>
      <c r="Z9" s="328"/>
      <c r="AA9" s="315"/>
      <c r="AB9" s="327"/>
      <c r="AC9" s="328"/>
      <c r="AD9" s="328"/>
      <c r="AE9" s="310"/>
      <c r="AF9" s="311"/>
    </row>
    <row r="10" spans="1:32" s="28" customFormat="1" ht="12" customHeight="1">
      <c r="A10" s="313"/>
      <c r="B10" s="331"/>
      <c r="C10" s="316"/>
      <c r="D10" s="29" t="s">
        <v>83</v>
      </c>
      <c r="E10" s="336" t="s">
        <v>211</v>
      </c>
      <c r="F10" s="338"/>
      <c r="G10" s="316"/>
      <c r="H10" s="29" t="s">
        <v>83</v>
      </c>
      <c r="I10" s="336" t="s">
        <v>211</v>
      </c>
      <c r="J10" s="338"/>
      <c r="K10" s="316"/>
      <c r="L10" s="29" t="s">
        <v>83</v>
      </c>
      <c r="M10" s="336" t="s">
        <v>211</v>
      </c>
      <c r="N10" s="337"/>
      <c r="O10" s="316"/>
      <c r="P10" s="29" t="s">
        <v>83</v>
      </c>
      <c r="Q10" s="336" t="s">
        <v>211</v>
      </c>
      <c r="R10" s="338"/>
      <c r="S10" s="316"/>
      <c r="T10" s="29" t="s">
        <v>83</v>
      </c>
      <c r="U10" s="336" t="s">
        <v>211</v>
      </c>
      <c r="V10" s="338"/>
      <c r="W10" s="316"/>
      <c r="X10" s="29" t="s">
        <v>83</v>
      </c>
      <c r="Y10" s="336" t="s">
        <v>211</v>
      </c>
      <c r="Z10" s="337"/>
      <c r="AA10" s="316"/>
      <c r="AB10" s="29" t="s">
        <v>83</v>
      </c>
      <c r="AC10" s="336" t="s">
        <v>211</v>
      </c>
      <c r="AD10" s="337"/>
      <c r="AE10" s="312"/>
      <c r="AF10" s="313"/>
    </row>
    <row r="11" spans="1:32" ht="12" customHeight="1">
      <c r="A11" s="30"/>
      <c r="B11" s="31"/>
      <c r="C11" s="32"/>
      <c r="D11" s="33"/>
      <c r="E11" s="33"/>
      <c r="F11" s="33"/>
      <c r="G11" s="33"/>
      <c r="H11" s="33"/>
      <c r="I11" s="33"/>
      <c r="J11" s="33"/>
      <c r="K11" s="34"/>
      <c r="L11" s="34"/>
      <c r="M11" s="33"/>
      <c r="N11" s="33"/>
      <c r="O11" s="34"/>
      <c r="P11" s="34"/>
      <c r="Q11" s="33"/>
      <c r="R11" s="33"/>
      <c r="S11" s="34"/>
      <c r="T11" s="34"/>
      <c r="U11" s="33"/>
      <c r="V11" s="33"/>
      <c r="W11" s="34"/>
      <c r="X11" s="34"/>
      <c r="Y11" s="33"/>
      <c r="Z11" s="33"/>
      <c r="AA11" s="34"/>
      <c r="AB11" s="34"/>
      <c r="AC11" s="33"/>
      <c r="AD11" s="33"/>
      <c r="AE11" s="35"/>
      <c r="AF11" s="30"/>
    </row>
    <row r="12" spans="1:32" s="42" customFormat="1" ht="12" customHeight="1">
      <c r="A12" s="36">
        <v>2015</v>
      </c>
      <c r="B12" s="37"/>
      <c r="C12" s="92">
        <v>29652</v>
      </c>
      <c r="D12" s="39">
        <v>-1.4</v>
      </c>
      <c r="E12" s="171">
        <v>-1.8</v>
      </c>
      <c r="F12" s="172" t="s">
        <v>373</v>
      </c>
      <c r="G12" s="92">
        <v>1220</v>
      </c>
      <c r="H12" s="39">
        <v>3</v>
      </c>
      <c r="I12" s="171">
        <v>3</v>
      </c>
      <c r="J12" s="173" t="s">
        <v>374</v>
      </c>
      <c r="K12" s="92">
        <v>4211</v>
      </c>
      <c r="L12" s="39">
        <v>-3.1</v>
      </c>
      <c r="M12" s="171">
        <v>-2.6</v>
      </c>
      <c r="N12" s="172" t="s">
        <v>373</v>
      </c>
      <c r="O12" s="92">
        <v>6262</v>
      </c>
      <c r="P12" s="39">
        <v>-5.6</v>
      </c>
      <c r="Q12" s="171">
        <v>-6</v>
      </c>
      <c r="R12" s="172" t="s">
        <v>373</v>
      </c>
      <c r="S12" s="92">
        <v>2148</v>
      </c>
      <c r="T12" s="39">
        <v>-3.2</v>
      </c>
      <c r="U12" s="171">
        <v>-2.1</v>
      </c>
      <c r="V12" s="172" t="s">
        <v>373</v>
      </c>
      <c r="W12" s="92">
        <v>2424</v>
      </c>
      <c r="X12" s="39">
        <v>-3.3</v>
      </c>
      <c r="Y12" s="171">
        <v>-3.1</v>
      </c>
      <c r="Z12" s="172" t="s">
        <v>373</v>
      </c>
      <c r="AA12" s="92">
        <v>4313</v>
      </c>
      <c r="AB12" s="39">
        <v>-0.7</v>
      </c>
      <c r="AC12" s="171">
        <v>-1.9</v>
      </c>
      <c r="AD12" s="172" t="s">
        <v>373</v>
      </c>
      <c r="AE12" s="40">
        <v>2015</v>
      </c>
      <c r="AF12" s="41"/>
    </row>
    <row r="13" spans="1:32" s="42" customFormat="1" ht="12" customHeight="1">
      <c r="A13" s="36">
        <v>2016</v>
      </c>
      <c r="B13" s="37"/>
      <c r="C13" s="92">
        <v>28177</v>
      </c>
      <c r="D13" s="39">
        <v>-5</v>
      </c>
      <c r="E13" s="171">
        <v>-4.8</v>
      </c>
      <c r="F13" s="172" t="s">
        <v>373</v>
      </c>
      <c r="G13" s="92">
        <v>1165</v>
      </c>
      <c r="H13" s="39">
        <v>-4.5</v>
      </c>
      <c r="I13" s="171">
        <v>-6.1</v>
      </c>
      <c r="J13" s="172" t="s">
        <v>373</v>
      </c>
      <c r="K13" s="92">
        <v>4052</v>
      </c>
      <c r="L13" s="39">
        <v>-3.8</v>
      </c>
      <c r="M13" s="171">
        <v>-4.4000000000000004</v>
      </c>
      <c r="N13" s="172" t="s">
        <v>373</v>
      </c>
      <c r="O13" s="92">
        <v>5887</v>
      </c>
      <c r="P13" s="39">
        <v>-6</v>
      </c>
      <c r="Q13" s="171">
        <v>-5.5</v>
      </c>
      <c r="R13" s="172" t="s">
        <v>373</v>
      </c>
      <c r="S13" s="92">
        <v>2076</v>
      </c>
      <c r="T13" s="39">
        <v>-3.4</v>
      </c>
      <c r="U13" s="171">
        <v>-3.5</v>
      </c>
      <c r="V13" s="172" t="s">
        <v>375</v>
      </c>
      <c r="W13" s="92">
        <v>2492</v>
      </c>
      <c r="X13" s="39">
        <v>2.8</v>
      </c>
      <c r="Y13" s="171">
        <v>2.9</v>
      </c>
      <c r="Z13" s="173" t="s">
        <v>376</v>
      </c>
      <c r="AA13" s="92">
        <v>3913</v>
      </c>
      <c r="AB13" s="39">
        <v>-9.3000000000000007</v>
      </c>
      <c r="AC13" s="171">
        <v>-8.6999999999999993</v>
      </c>
      <c r="AD13" s="172" t="s">
        <v>373</v>
      </c>
      <c r="AE13" s="40">
        <v>2016</v>
      </c>
      <c r="AF13" s="41"/>
    </row>
    <row r="14" spans="1:32" s="42" customFormat="1" ht="12" customHeight="1">
      <c r="A14" s="36">
        <v>2017</v>
      </c>
      <c r="B14" s="37"/>
      <c r="C14" s="92">
        <v>27095</v>
      </c>
      <c r="D14" s="39">
        <v>-3.8</v>
      </c>
      <c r="E14" s="171">
        <v>-3.4</v>
      </c>
      <c r="F14" s="172" t="s">
        <v>373</v>
      </c>
      <c r="G14" s="92">
        <v>1047</v>
      </c>
      <c r="H14" s="39">
        <v>-10.1</v>
      </c>
      <c r="I14" s="171">
        <v>-6.6</v>
      </c>
      <c r="J14" s="172" t="s">
        <v>375</v>
      </c>
      <c r="K14" s="92">
        <v>4010</v>
      </c>
      <c r="L14" s="39">
        <v>-1</v>
      </c>
      <c r="M14" s="171">
        <v>1</v>
      </c>
      <c r="N14" s="173" t="s">
        <v>374</v>
      </c>
      <c r="O14" s="92">
        <v>5703</v>
      </c>
      <c r="P14" s="39">
        <v>-3.1</v>
      </c>
      <c r="Q14" s="171">
        <v>-2.8</v>
      </c>
      <c r="R14" s="172" t="s">
        <v>373</v>
      </c>
      <c r="S14" s="92">
        <v>2124</v>
      </c>
      <c r="T14" s="39">
        <v>2.2999999999999998</v>
      </c>
      <c r="U14" s="171">
        <v>0.8</v>
      </c>
      <c r="V14" s="173" t="s">
        <v>376</v>
      </c>
      <c r="W14" s="92">
        <v>2476</v>
      </c>
      <c r="X14" s="39">
        <v>-0.6</v>
      </c>
      <c r="Y14" s="171">
        <v>-1.6</v>
      </c>
      <c r="Z14" s="172" t="s">
        <v>373</v>
      </c>
      <c r="AA14" s="92">
        <v>3562</v>
      </c>
      <c r="AB14" s="39">
        <v>-9</v>
      </c>
      <c r="AC14" s="171">
        <v>-9</v>
      </c>
      <c r="AD14" s="172" t="s">
        <v>373</v>
      </c>
      <c r="AE14" s="40">
        <v>2017</v>
      </c>
      <c r="AF14" s="41"/>
    </row>
    <row r="15" spans="1:32" s="42" customFormat="1" ht="12" customHeight="1">
      <c r="A15" s="36">
        <v>2018</v>
      </c>
      <c r="B15" s="37"/>
      <c r="C15" s="92">
        <v>26741</v>
      </c>
      <c r="D15" s="39">
        <v>-1.3</v>
      </c>
      <c r="E15" s="171">
        <v>-1.2</v>
      </c>
      <c r="F15" s="172" t="s">
        <v>373</v>
      </c>
      <c r="G15" s="92">
        <v>1056</v>
      </c>
      <c r="H15" s="39">
        <v>0.9</v>
      </c>
      <c r="I15" s="171">
        <v>-0.2</v>
      </c>
      <c r="J15" s="175" t="s">
        <v>373</v>
      </c>
      <c r="K15" s="92">
        <v>4430</v>
      </c>
      <c r="L15" s="39">
        <v>10.5</v>
      </c>
      <c r="M15" s="171">
        <v>8</v>
      </c>
      <c r="N15" s="173" t="s">
        <v>374</v>
      </c>
      <c r="O15" s="92">
        <v>5546</v>
      </c>
      <c r="P15" s="39">
        <v>-2.8</v>
      </c>
      <c r="Q15" s="171">
        <v>-1.9</v>
      </c>
      <c r="R15" s="172" t="s">
        <v>373</v>
      </c>
      <c r="S15" s="92">
        <v>2041</v>
      </c>
      <c r="T15" s="39">
        <v>-3.9</v>
      </c>
      <c r="U15" s="171">
        <v>-1.8</v>
      </c>
      <c r="V15" s="172" t="s">
        <v>375</v>
      </c>
      <c r="W15" s="92">
        <v>2407</v>
      </c>
      <c r="X15" s="39">
        <v>-2.8</v>
      </c>
      <c r="Y15" s="171">
        <v>-1.4</v>
      </c>
      <c r="Z15" s="172" t="s">
        <v>373</v>
      </c>
      <c r="AA15" s="92">
        <v>3295</v>
      </c>
      <c r="AB15" s="39">
        <v>-7.5</v>
      </c>
      <c r="AC15" s="171">
        <v>-6.7</v>
      </c>
      <c r="AD15" s="172" t="s">
        <v>373</v>
      </c>
      <c r="AE15" s="40">
        <v>2018</v>
      </c>
      <c r="AF15" s="41"/>
    </row>
    <row r="16" spans="1:32" s="42" customFormat="1" ht="12" customHeight="1">
      <c r="A16" s="36"/>
      <c r="B16" s="37"/>
      <c r="C16" s="92"/>
      <c r="D16" s="56"/>
      <c r="E16" s="171"/>
      <c r="F16" s="174"/>
      <c r="G16" s="92"/>
      <c r="H16" s="56"/>
      <c r="I16" s="171"/>
      <c r="J16" s="174"/>
      <c r="K16" s="92"/>
      <c r="L16" s="56"/>
      <c r="M16" s="171"/>
      <c r="N16" s="174"/>
      <c r="O16" s="92"/>
      <c r="P16" s="56"/>
      <c r="Q16" s="171"/>
      <c r="R16" s="174"/>
      <c r="S16" s="92"/>
      <c r="T16" s="56"/>
      <c r="U16" s="171"/>
      <c r="V16" s="174"/>
      <c r="W16" s="92"/>
      <c r="X16" s="56"/>
      <c r="Y16" s="171"/>
      <c r="Z16" s="174"/>
      <c r="AA16" s="92"/>
      <c r="AB16" s="56"/>
      <c r="AC16" s="171"/>
      <c r="AD16" s="174"/>
      <c r="AE16" s="40"/>
      <c r="AF16" s="41"/>
    </row>
    <row r="17" spans="1:32" s="42" customFormat="1" ht="12" customHeight="1">
      <c r="A17" s="36">
        <v>2019</v>
      </c>
      <c r="B17" s="37"/>
      <c r="C17" s="92">
        <v>26736</v>
      </c>
      <c r="D17" s="56" t="s">
        <v>357</v>
      </c>
      <c r="E17" s="171">
        <v>-0.7</v>
      </c>
      <c r="F17" s="172" t="s">
        <v>373</v>
      </c>
      <c r="G17" s="92">
        <v>1086</v>
      </c>
      <c r="H17" s="39">
        <v>2.8</v>
      </c>
      <c r="I17" s="171">
        <v>2.2999999999999998</v>
      </c>
      <c r="J17" s="173" t="s">
        <v>374</v>
      </c>
      <c r="K17" s="92">
        <v>4526</v>
      </c>
      <c r="L17" s="39">
        <v>2.2000000000000002</v>
      </c>
      <c r="M17" s="171">
        <v>3.4</v>
      </c>
      <c r="N17" s="173" t="s">
        <v>376</v>
      </c>
      <c r="O17" s="92">
        <v>5486</v>
      </c>
      <c r="P17" s="39">
        <v>-1.1000000000000001</v>
      </c>
      <c r="Q17" s="171">
        <v>-2.4</v>
      </c>
      <c r="R17" s="172" t="s">
        <v>373</v>
      </c>
      <c r="S17" s="92">
        <v>2019</v>
      </c>
      <c r="T17" s="39">
        <v>-1.1000000000000001</v>
      </c>
      <c r="U17" s="171">
        <v>-1.9</v>
      </c>
      <c r="V17" s="172" t="s">
        <v>373</v>
      </c>
      <c r="W17" s="92">
        <v>2404</v>
      </c>
      <c r="X17" s="39">
        <v>-0.1</v>
      </c>
      <c r="Y17" s="171">
        <v>-2.2000000000000002</v>
      </c>
      <c r="Z17" s="172" t="s">
        <v>373</v>
      </c>
      <c r="AA17" s="92">
        <v>3456</v>
      </c>
      <c r="AB17" s="39">
        <v>4.9000000000000004</v>
      </c>
      <c r="AC17" s="171">
        <v>3</v>
      </c>
      <c r="AD17" s="173" t="s">
        <v>376</v>
      </c>
      <c r="AE17" s="40">
        <v>2019</v>
      </c>
      <c r="AF17" s="41"/>
    </row>
    <row r="18" spans="1:32" s="49" customFormat="1" ht="12" customHeight="1">
      <c r="A18" s="43" t="s">
        <v>90</v>
      </c>
      <c r="B18" s="44"/>
      <c r="C18" s="93">
        <v>7523</v>
      </c>
      <c r="D18" s="45">
        <v>1</v>
      </c>
      <c r="E18" s="86">
        <v>0.3</v>
      </c>
      <c r="F18" s="175" t="s">
        <v>374</v>
      </c>
      <c r="G18" s="93">
        <v>322</v>
      </c>
      <c r="H18" s="45">
        <v>0.9</v>
      </c>
      <c r="I18" s="72" t="s">
        <v>357</v>
      </c>
      <c r="J18" s="175" t="s">
        <v>377</v>
      </c>
      <c r="K18" s="93">
        <v>1252</v>
      </c>
      <c r="L18" s="45">
        <v>0.2</v>
      </c>
      <c r="M18" s="86">
        <v>7.2</v>
      </c>
      <c r="N18" s="173" t="s">
        <v>374</v>
      </c>
      <c r="O18" s="93">
        <v>1595</v>
      </c>
      <c r="P18" s="45">
        <v>1.1000000000000001</v>
      </c>
      <c r="Q18" s="86">
        <v>-2.4</v>
      </c>
      <c r="R18" s="172" t="s">
        <v>375</v>
      </c>
      <c r="S18" s="93">
        <v>574</v>
      </c>
      <c r="T18" s="45">
        <v>5.0999999999999996</v>
      </c>
      <c r="U18" s="86">
        <v>1.8</v>
      </c>
      <c r="V18" s="173" t="s">
        <v>374</v>
      </c>
      <c r="W18" s="93">
        <v>685</v>
      </c>
      <c r="X18" s="45">
        <v>4.9000000000000004</v>
      </c>
      <c r="Y18" s="86">
        <v>-1.6</v>
      </c>
      <c r="Z18" s="172" t="s">
        <v>373</v>
      </c>
      <c r="AA18" s="93">
        <v>967</v>
      </c>
      <c r="AB18" s="45">
        <v>5.9</v>
      </c>
      <c r="AC18" s="86">
        <v>2.6</v>
      </c>
      <c r="AD18" s="173" t="s">
        <v>374</v>
      </c>
      <c r="AE18" s="47" t="s">
        <v>90</v>
      </c>
      <c r="AF18" s="48"/>
    </row>
    <row r="19" spans="1:32" s="49" customFormat="1" ht="12" customHeight="1">
      <c r="A19" s="43" t="s">
        <v>91</v>
      </c>
      <c r="B19" s="44"/>
      <c r="C19" s="93">
        <v>6376</v>
      </c>
      <c r="D19" s="45">
        <v>-2.6</v>
      </c>
      <c r="E19" s="86">
        <v>0.8</v>
      </c>
      <c r="F19" s="173" t="s">
        <v>374</v>
      </c>
      <c r="G19" s="93">
        <v>235</v>
      </c>
      <c r="H19" s="45">
        <v>0.4</v>
      </c>
      <c r="I19" s="86">
        <v>3.4</v>
      </c>
      <c r="J19" s="173" t="s">
        <v>374</v>
      </c>
      <c r="K19" s="93">
        <v>1174</v>
      </c>
      <c r="L19" s="45">
        <v>5</v>
      </c>
      <c r="M19" s="86">
        <v>6.5</v>
      </c>
      <c r="N19" s="173" t="s">
        <v>374</v>
      </c>
      <c r="O19" s="93">
        <v>1275</v>
      </c>
      <c r="P19" s="45">
        <v>-3.2</v>
      </c>
      <c r="Q19" s="86">
        <v>-1.9</v>
      </c>
      <c r="R19" s="172" t="s">
        <v>373</v>
      </c>
      <c r="S19" s="93">
        <v>512</v>
      </c>
      <c r="T19" s="45">
        <v>-1.2</v>
      </c>
      <c r="U19" s="86">
        <v>0.8</v>
      </c>
      <c r="V19" s="173" t="s">
        <v>376</v>
      </c>
      <c r="W19" s="93">
        <v>552</v>
      </c>
      <c r="X19" s="45">
        <v>-12</v>
      </c>
      <c r="Y19" s="86">
        <v>-2.1</v>
      </c>
      <c r="Z19" s="172" t="s">
        <v>373</v>
      </c>
      <c r="AA19" s="93">
        <v>815</v>
      </c>
      <c r="AB19" s="45">
        <v>-4.5999999999999996</v>
      </c>
      <c r="AC19" s="86">
        <v>6.3</v>
      </c>
      <c r="AD19" s="173" t="s">
        <v>374</v>
      </c>
      <c r="AE19" s="47" t="s">
        <v>91</v>
      </c>
      <c r="AF19" s="48"/>
    </row>
    <row r="20" spans="1:32" s="49" customFormat="1" ht="12" customHeight="1">
      <c r="A20" s="43" t="s">
        <v>92</v>
      </c>
      <c r="B20" s="44"/>
      <c r="C20" s="93">
        <v>6814</v>
      </c>
      <c r="D20" s="45">
        <v>8.1999999999999993</v>
      </c>
      <c r="E20" s="86">
        <v>-0.4</v>
      </c>
      <c r="F20" s="175" t="s">
        <v>373</v>
      </c>
      <c r="G20" s="93">
        <v>270</v>
      </c>
      <c r="H20" s="45">
        <v>20</v>
      </c>
      <c r="I20" s="86">
        <v>3.4</v>
      </c>
      <c r="J20" s="173" t="s">
        <v>376</v>
      </c>
      <c r="K20" s="93">
        <v>1196</v>
      </c>
      <c r="L20" s="45">
        <v>14.6</v>
      </c>
      <c r="M20" s="86">
        <v>3.2</v>
      </c>
      <c r="N20" s="173" t="s">
        <v>376</v>
      </c>
      <c r="O20" s="93">
        <v>1297</v>
      </c>
      <c r="P20" s="45">
        <v>5.4</v>
      </c>
      <c r="Q20" s="86">
        <v>-2.4</v>
      </c>
      <c r="R20" s="172" t="s">
        <v>373</v>
      </c>
      <c r="S20" s="93">
        <v>479</v>
      </c>
      <c r="T20" s="45">
        <v>7.4</v>
      </c>
      <c r="U20" s="86">
        <v>-2.9</v>
      </c>
      <c r="V20" s="172" t="s">
        <v>373</v>
      </c>
      <c r="W20" s="93">
        <v>626</v>
      </c>
      <c r="X20" s="45">
        <v>6.8</v>
      </c>
      <c r="Y20" s="86">
        <v>-1.8</v>
      </c>
      <c r="Z20" s="172" t="s">
        <v>373</v>
      </c>
      <c r="AA20" s="93">
        <v>944</v>
      </c>
      <c r="AB20" s="45">
        <v>26.7</v>
      </c>
      <c r="AC20" s="86">
        <v>5.7</v>
      </c>
      <c r="AD20" s="173" t="s">
        <v>376</v>
      </c>
      <c r="AE20" s="47" t="s">
        <v>92</v>
      </c>
      <c r="AF20" s="48"/>
    </row>
    <row r="21" spans="1:32" s="49" customFormat="1" ht="12" customHeight="1">
      <c r="A21" s="43" t="s">
        <v>93</v>
      </c>
      <c r="B21" s="44"/>
      <c r="C21" s="93">
        <v>6023</v>
      </c>
      <c r="D21" s="45">
        <v>-6.7</v>
      </c>
      <c r="E21" s="86">
        <v>-3.7</v>
      </c>
      <c r="F21" s="172" t="s">
        <v>373</v>
      </c>
      <c r="G21" s="93">
        <v>259</v>
      </c>
      <c r="H21" s="45">
        <v>-6.8</v>
      </c>
      <c r="I21" s="86">
        <v>2.6</v>
      </c>
      <c r="J21" s="173" t="s">
        <v>376</v>
      </c>
      <c r="K21" s="93">
        <v>904</v>
      </c>
      <c r="L21" s="45">
        <v>-11.2</v>
      </c>
      <c r="M21" s="86">
        <v>-3.1</v>
      </c>
      <c r="N21" s="172" t="s">
        <v>373</v>
      </c>
      <c r="O21" s="93">
        <v>1319</v>
      </c>
      <c r="P21" s="45">
        <v>-7.2</v>
      </c>
      <c r="Q21" s="86">
        <v>-2.8</v>
      </c>
      <c r="R21" s="172" t="s">
        <v>373</v>
      </c>
      <c r="S21" s="93">
        <v>454</v>
      </c>
      <c r="T21" s="45">
        <v>-14.5</v>
      </c>
      <c r="U21" s="86">
        <v>-7.3</v>
      </c>
      <c r="V21" s="172" t="s">
        <v>373</v>
      </c>
      <c r="W21" s="93">
        <v>541</v>
      </c>
      <c r="X21" s="53" t="s">
        <v>357</v>
      </c>
      <c r="Y21" s="86">
        <v>-3.3</v>
      </c>
      <c r="Z21" s="172" t="s">
        <v>373</v>
      </c>
      <c r="AA21" s="93">
        <v>730</v>
      </c>
      <c r="AB21" s="45">
        <v>-6.8</v>
      </c>
      <c r="AC21" s="86">
        <v>-2.4</v>
      </c>
      <c r="AD21" s="172" t="s">
        <v>373</v>
      </c>
      <c r="AE21" s="47" t="s">
        <v>93</v>
      </c>
      <c r="AF21" s="48"/>
    </row>
    <row r="22" spans="1:32" s="49" customFormat="1" ht="12" customHeight="1">
      <c r="A22" s="43"/>
      <c r="B22" s="50"/>
      <c r="C22" s="93"/>
      <c r="D22" s="53"/>
      <c r="E22" s="86"/>
      <c r="F22" s="174"/>
      <c r="G22" s="93"/>
      <c r="H22" s="53"/>
      <c r="I22" s="86"/>
      <c r="J22" s="174"/>
      <c r="K22" s="93"/>
      <c r="L22" s="53"/>
      <c r="M22" s="86"/>
      <c r="N22" s="174"/>
      <c r="O22" s="93"/>
      <c r="P22" s="53"/>
      <c r="Q22" s="86"/>
      <c r="R22" s="174"/>
      <c r="S22" s="93"/>
      <c r="T22" s="53"/>
      <c r="U22" s="86"/>
      <c r="V22" s="174"/>
      <c r="W22" s="93"/>
      <c r="X22" s="53"/>
      <c r="Y22" s="86"/>
      <c r="Z22" s="174"/>
      <c r="AA22" s="93"/>
      <c r="AB22" s="53"/>
      <c r="AC22" s="86"/>
      <c r="AD22" s="174"/>
      <c r="AE22" s="51"/>
      <c r="AF22" s="48"/>
    </row>
    <row r="23" spans="1:32" s="49" customFormat="1" ht="12" customHeight="1">
      <c r="A23" s="43" t="s">
        <v>47</v>
      </c>
      <c r="B23" s="50"/>
      <c r="C23" s="93">
        <v>2730</v>
      </c>
      <c r="D23" s="45">
        <v>-0.1</v>
      </c>
      <c r="E23" s="86">
        <v>-0.2</v>
      </c>
      <c r="F23" s="175" t="s">
        <v>375</v>
      </c>
      <c r="G23" s="93">
        <v>128</v>
      </c>
      <c r="H23" s="45">
        <v>-2.2999999999999998</v>
      </c>
      <c r="I23" s="86">
        <v>-1.1000000000000001</v>
      </c>
      <c r="J23" s="172" t="s">
        <v>375</v>
      </c>
      <c r="K23" s="93">
        <v>436</v>
      </c>
      <c r="L23" s="45">
        <v>-3.5</v>
      </c>
      <c r="M23" s="86">
        <v>7.3</v>
      </c>
      <c r="N23" s="173" t="s">
        <v>374</v>
      </c>
      <c r="O23" s="93">
        <v>574</v>
      </c>
      <c r="P23" s="45">
        <v>0.2</v>
      </c>
      <c r="Q23" s="86">
        <v>-2.9</v>
      </c>
      <c r="R23" s="172" t="s">
        <v>375</v>
      </c>
      <c r="S23" s="93">
        <v>201</v>
      </c>
      <c r="T23" s="45">
        <v>14.2</v>
      </c>
      <c r="U23" s="86">
        <v>1.8</v>
      </c>
      <c r="V23" s="173" t="s">
        <v>376</v>
      </c>
      <c r="W23" s="93">
        <v>253</v>
      </c>
      <c r="X23" s="45">
        <v>-3.4</v>
      </c>
      <c r="Y23" s="86">
        <v>-2</v>
      </c>
      <c r="Z23" s="172" t="s">
        <v>373</v>
      </c>
      <c r="AA23" s="93">
        <v>355</v>
      </c>
      <c r="AB23" s="45">
        <v>5</v>
      </c>
      <c r="AC23" s="86">
        <v>0.7</v>
      </c>
      <c r="AD23" s="173" t="s">
        <v>374</v>
      </c>
      <c r="AE23" s="51" t="s">
        <v>48</v>
      </c>
      <c r="AF23" s="48"/>
    </row>
    <row r="24" spans="1:32" s="49" customFormat="1" ht="12" customHeight="1">
      <c r="A24" s="43" t="s">
        <v>49</v>
      </c>
      <c r="B24" s="50"/>
      <c r="C24" s="93">
        <v>2334</v>
      </c>
      <c r="D24" s="45">
        <v>5.0999999999999996</v>
      </c>
      <c r="E24" s="86">
        <v>0.3</v>
      </c>
      <c r="F24" s="175" t="s">
        <v>374</v>
      </c>
      <c r="G24" s="93">
        <v>102</v>
      </c>
      <c r="H24" s="45">
        <v>6.3</v>
      </c>
      <c r="I24" s="72" t="s">
        <v>357</v>
      </c>
      <c r="J24" s="175" t="s">
        <v>377</v>
      </c>
      <c r="K24" s="93">
        <v>378</v>
      </c>
      <c r="L24" s="45">
        <v>2.2000000000000002</v>
      </c>
      <c r="M24" s="86">
        <v>7</v>
      </c>
      <c r="N24" s="173" t="s">
        <v>374</v>
      </c>
      <c r="O24" s="93">
        <v>521</v>
      </c>
      <c r="P24" s="45">
        <v>8.3000000000000007</v>
      </c>
      <c r="Q24" s="86">
        <v>-2.2999999999999998</v>
      </c>
      <c r="R24" s="172" t="s">
        <v>375</v>
      </c>
      <c r="S24" s="93">
        <v>171</v>
      </c>
      <c r="T24" s="45">
        <v>-2.8</v>
      </c>
      <c r="U24" s="86">
        <v>1.8</v>
      </c>
      <c r="V24" s="173" t="s">
        <v>374</v>
      </c>
      <c r="W24" s="93">
        <v>210</v>
      </c>
      <c r="X24" s="45">
        <v>11.1</v>
      </c>
      <c r="Y24" s="86">
        <v>-1.5</v>
      </c>
      <c r="Z24" s="172" t="s">
        <v>373</v>
      </c>
      <c r="AA24" s="93">
        <v>296</v>
      </c>
      <c r="AB24" s="45">
        <v>8.8000000000000007</v>
      </c>
      <c r="AC24" s="86">
        <v>2.5</v>
      </c>
      <c r="AD24" s="173" t="s">
        <v>374</v>
      </c>
      <c r="AE24" s="51" t="s">
        <v>50</v>
      </c>
      <c r="AF24" s="48"/>
    </row>
    <row r="25" spans="1:32" s="49" customFormat="1" ht="12" customHeight="1">
      <c r="A25" s="43" t="s">
        <v>51</v>
      </c>
      <c r="B25" s="50"/>
      <c r="C25" s="93">
        <v>2459</v>
      </c>
      <c r="D25" s="45">
        <v>-1.3</v>
      </c>
      <c r="E25" s="86">
        <v>0.8</v>
      </c>
      <c r="F25" s="173" t="s">
        <v>374</v>
      </c>
      <c r="G25" s="93">
        <v>92</v>
      </c>
      <c r="H25" s="53" t="s">
        <v>357</v>
      </c>
      <c r="I25" s="86">
        <v>1.1000000000000001</v>
      </c>
      <c r="J25" s="173" t="s">
        <v>376</v>
      </c>
      <c r="K25" s="93">
        <v>438</v>
      </c>
      <c r="L25" s="45">
        <v>2.2999999999999998</v>
      </c>
      <c r="M25" s="86">
        <v>7.3</v>
      </c>
      <c r="N25" s="173" t="s">
        <v>374</v>
      </c>
      <c r="O25" s="93">
        <v>500</v>
      </c>
      <c r="P25" s="45">
        <v>-4.4000000000000004</v>
      </c>
      <c r="Q25" s="86">
        <v>-1.9</v>
      </c>
      <c r="R25" s="172" t="s">
        <v>373</v>
      </c>
      <c r="S25" s="93">
        <v>202</v>
      </c>
      <c r="T25" s="45">
        <v>4.0999999999999996</v>
      </c>
      <c r="U25" s="86">
        <v>1.8</v>
      </c>
      <c r="V25" s="173" t="s">
        <v>376</v>
      </c>
      <c r="W25" s="93">
        <v>222</v>
      </c>
      <c r="X25" s="45">
        <v>9.9</v>
      </c>
      <c r="Y25" s="86">
        <v>-1.5</v>
      </c>
      <c r="Z25" s="172" t="s">
        <v>373</v>
      </c>
      <c r="AA25" s="93">
        <v>316</v>
      </c>
      <c r="AB25" s="45">
        <v>4.3</v>
      </c>
      <c r="AC25" s="86">
        <v>4.7</v>
      </c>
      <c r="AD25" s="173" t="s">
        <v>374</v>
      </c>
      <c r="AE25" s="51" t="s">
        <v>52</v>
      </c>
      <c r="AF25" s="48"/>
    </row>
    <row r="26" spans="1:32" s="49" customFormat="1" ht="12" customHeight="1">
      <c r="A26" s="43" t="s">
        <v>53</v>
      </c>
      <c r="B26" s="50"/>
      <c r="C26" s="93">
        <v>2234</v>
      </c>
      <c r="D26" s="45">
        <v>4.0999999999999996</v>
      </c>
      <c r="E26" s="86">
        <v>1.1000000000000001</v>
      </c>
      <c r="F26" s="173" t="s">
        <v>374</v>
      </c>
      <c r="G26" s="93">
        <v>84</v>
      </c>
      <c r="H26" s="45">
        <v>7.7</v>
      </c>
      <c r="I26" s="86">
        <v>3.4</v>
      </c>
      <c r="J26" s="173" t="s">
        <v>374</v>
      </c>
      <c r="K26" s="93">
        <v>412</v>
      </c>
      <c r="L26" s="45">
        <v>23</v>
      </c>
      <c r="M26" s="86">
        <v>7.2</v>
      </c>
      <c r="N26" s="173" t="s">
        <v>374</v>
      </c>
      <c r="O26" s="93">
        <v>452</v>
      </c>
      <c r="P26" s="45">
        <v>-5.6</v>
      </c>
      <c r="Q26" s="86">
        <v>-1.7</v>
      </c>
      <c r="R26" s="172" t="s">
        <v>373</v>
      </c>
      <c r="S26" s="93">
        <v>178</v>
      </c>
      <c r="T26" s="45">
        <v>-10.6</v>
      </c>
      <c r="U26" s="86">
        <v>1.8</v>
      </c>
      <c r="V26" s="173" t="s">
        <v>376</v>
      </c>
      <c r="W26" s="93">
        <v>204</v>
      </c>
      <c r="X26" s="45">
        <v>10.3</v>
      </c>
      <c r="Y26" s="86">
        <v>-1.5</v>
      </c>
      <c r="Z26" s="172" t="s">
        <v>373</v>
      </c>
      <c r="AA26" s="93">
        <v>275</v>
      </c>
      <c r="AB26" s="45">
        <v>4.5999999999999996</v>
      </c>
      <c r="AC26" s="86">
        <v>5.8</v>
      </c>
      <c r="AD26" s="173" t="s">
        <v>374</v>
      </c>
      <c r="AE26" s="51" t="s">
        <v>54</v>
      </c>
      <c r="AF26" s="48"/>
    </row>
    <row r="27" spans="1:32" s="49" customFormat="1" ht="12" customHeight="1">
      <c r="A27" s="43" t="s">
        <v>55</v>
      </c>
      <c r="B27" s="50"/>
      <c r="C27" s="93">
        <v>2155</v>
      </c>
      <c r="D27" s="45">
        <v>-1.8</v>
      </c>
      <c r="E27" s="86">
        <v>0.8</v>
      </c>
      <c r="F27" s="173" t="s">
        <v>376</v>
      </c>
      <c r="G27" s="93">
        <v>77</v>
      </c>
      <c r="H27" s="45">
        <v>11.6</v>
      </c>
      <c r="I27" s="86">
        <v>3.4</v>
      </c>
      <c r="J27" s="173" t="s">
        <v>376</v>
      </c>
      <c r="K27" s="93">
        <v>420</v>
      </c>
      <c r="L27" s="45">
        <v>6.6</v>
      </c>
      <c r="M27" s="86">
        <v>6.6</v>
      </c>
      <c r="N27" s="173" t="s">
        <v>374</v>
      </c>
      <c r="O27" s="93">
        <v>422</v>
      </c>
      <c r="P27" s="45">
        <v>3.2</v>
      </c>
      <c r="Q27" s="86">
        <v>-1.9</v>
      </c>
      <c r="R27" s="172" t="s">
        <v>373</v>
      </c>
      <c r="S27" s="93">
        <v>182</v>
      </c>
      <c r="T27" s="45">
        <v>5.2</v>
      </c>
      <c r="U27" s="86">
        <v>0.6</v>
      </c>
      <c r="V27" s="173" t="s">
        <v>376</v>
      </c>
      <c r="W27" s="93">
        <v>171</v>
      </c>
      <c r="X27" s="45">
        <v>-25</v>
      </c>
      <c r="Y27" s="86">
        <v>-2.5</v>
      </c>
      <c r="Z27" s="172" t="s">
        <v>373</v>
      </c>
      <c r="AA27" s="93">
        <v>284</v>
      </c>
      <c r="AB27" s="45">
        <v>-1.7</v>
      </c>
      <c r="AC27" s="86">
        <v>6.2</v>
      </c>
      <c r="AD27" s="173" t="s">
        <v>374</v>
      </c>
      <c r="AE27" s="51" t="s">
        <v>56</v>
      </c>
      <c r="AF27" s="48"/>
    </row>
    <row r="28" spans="1:32" s="49" customFormat="1" ht="12" customHeight="1">
      <c r="A28" s="43" t="s">
        <v>57</v>
      </c>
      <c r="B28" s="50"/>
      <c r="C28" s="93">
        <v>1987</v>
      </c>
      <c r="D28" s="45">
        <v>-10</v>
      </c>
      <c r="E28" s="86">
        <v>0.6</v>
      </c>
      <c r="F28" s="173" t="s">
        <v>376</v>
      </c>
      <c r="G28" s="93">
        <v>74</v>
      </c>
      <c r="H28" s="45">
        <v>-14.9</v>
      </c>
      <c r="I28" s="86">
        <v>3.4</v>
      </c>
      <c r="J28" s="173" t="s">
        <v>376</v>
      </c>
      <c r="K28" s="93">
        <v>342</v>
      </c>
      <c r="L28" s="45">
        <v>-12.1</v>
      </c>
      <c r="M28" s="86">
        <v>5.8</v>
      </c>
      <c r="N28" s="173" t="s">
        <v>376</v>
      </c>
      <c r="O28" s="93">
        <v>401</v>
      </c>
      <c r="P28" s="45">
        <v>-6.5</v>
      </c>
      <c r="Q28" s="86">
        <v>-1.9</v>
      </c>
      <c r="R28" s="172" t="s">
        <v>373</v>
      </c>
      <c r="S28" s="93">
        <v>152</v>
      </c>
      <c r="T28" s="45">
        <v>4.0999999999999996</v>
      </c>
      <c r="U28" s="72" t="s">
        <v>357</v>
      </c>
      <c r="V28" s="175" t="s">
        <v>377</v>
      </c>
      <c r="W28" s="93">
        <v>177</v>
      </c>
      <c r="X28" s="45">
        <v>-17.3</v>
      </c>
      <c r="Y28" s="86">
        <v>-2.5</v>
      </c>
      <c r="Z28" s="172" t="s">
        <v>373</v>
      </c>
      <c r="AA28" s="93">
        <v>256</v>
      </c>
      <c r="AB28" s="45">
        <v>-15.2</v>
      </c>
      <c r="AC28" s="86">
        <v>6.9</v>
      </c>
      <c r="AD28" s="173" t="s">
        <v>376</v>
      </c>
      <c r="AE28" s="51" t="s">
        <v>58</v>
      </c>
      <c r="AF28" s="48"/>
    </row>
    <row r="29" spans="1:32" s="49" customFormat="1" ht="12" customHeight="1">
      <c r="A29" s="43" t="s">
        <v>59</v>
      </c>
      <c r="B29" s="50"/>
      <c r="C29" s="93">
        <v>2345</v>
      </c>
      <c r="D29" s="45">
        <v>14.8</v>
      </c>
      <c r="E29" s="86">
        <v>0.3</v>
      </c>
      <c r="F29" s="175" t="s">
        <v>376</v>
      </c>
      <c r="G29" s="93">
        <v>107</v>
      </c>
      <c r="H29" s="45">
        <v>50.7</v>
      </c>
      <c r="I29" s="86">
        <v>3.4</v>
      </c>
      <c r="J29" s="173" t="s">
        <v>376</v>
      </c>
      <c r="K29" s="93">
        <v>460</v>
      </c>
      <c r="L29" s="45">
        <v>27.1</v>
      </c>
      <c r="M29" s="86">
        <v>4.5999999999999996</v>
      </c>
      <c r="N29" s="173" t="s">
        <v>376</v>
      </c>
      <c r="O29" s="93">
        <v>410</v>
      </c>
      <c r="P29" s="45">
        <v>5.7</v>
      </c>
      <c r="Q29" s="86">
        <v>-2.2000000000000002</v>
      </c>
      <c r="R29" s="172" t="s">
        <v>373</v>
      </c>
      <c r="S29" s="93">
        <v>166</v>
      </c>
      <c r="T29" s="45">
        <v>17.7</v>
      </c>
      <c r="U29" s="86">
        <v>-1.2</v>
      </c>
      <c r="V29" s="172" t="s">
        <v>373</v>
      </c>
      <c r="W29" s="93">
        <v>195</v>
      </c>
      <c r="X29" s="45">
        <v>5.4</v>
      </c>
      <c r="Y29" s="86">
        <v>-2</v>
      </c>
      <c r="Z29" s="172" t="s">
        <v>375</v>
      </c>
      <c r="AA29" s="93">
        <v>344</v>
      </c>
      <c r="AB29" s="45">
        <v>32.299999999999997</v>
      </c>
      <c r="AC29" s="86">
        <v>7</v>
      </c>
      <c r="AD29" s="173" t="s">
        <v>376</v>
      </c>
      <c r="AE29" s="51" t="s">
        <v>60</v>
      </c>
      <c r="AF29" s="48"/>
    </row>
    <row r="30" spans="1:32" s="49" customFormat="1" ht="12" customHeight="1">
      <c r="A30" s="43" t="s">
        <v>61</v>
      </c>
      <c r="B30" s="50"/>
      <c r="C30" s="93">
        <v>2332</v>
      </c>
      <c r="D30" s="45">
        <v>5.4</v>
      </c>
      <c r="E30" s="86">
        <v>-0.3</v>
      </c>
      <c r="F30" s="175" t="s">
        <v>373</v>
      </c>
      <c r="G30" s="93">
        <v>84</v>
      </c>
      <c r="H30" s="45">
        <v>2.4</v>
      </c>
      <c r="I30" s="86">
        <v>3.4</v>
      </c>
      <c r="J30" s="173" t="s">
        <v>376</v>
      </c>
      <c r="K30" s="93">
        <v>358</v>
      </c>
      <c r="L30" s="45">
        <v>-2.2000000000000002</v>
      </c>
      <c r="M30" s="86">
        <v>3.2</v>
      </c>
      <c r="N30" s="173" t="s">
        <v>376</v>
      </c>
      <c r="O30" s="93">
        <v>442</v>
      </c>
      <c r="P30" s="45">
        <v>4.2</v>
      </c>
      <c r="Q30" s="86">
        <v>-2.4</v>
      </c>
      <c r="R30" s="172" t="s">
        <v>373</v>
      </c>
      <c r="S30" s="93">
        <v>177</v>
      </c>
      <c r="T30" s="45">
        <v>13.5</v>
      </c>
      <c r="U30" s="86">
        <v>-2.9</v>
      </c>
      <c r="V30" s="172" t="s">
        <v>373</v>
      </c>
      <c r="W30" s="93">
        <v>226</v>
      </c>
      <c r="X30" s="45">
        <v>-0.4</v>
      </c>
      <c r="Y30" s="86">
        <v>-2</v>
      </c>
      <c r="Z30" s="172" t="s">
        <v>373</v>
      </c>
      <c r="AA30" s="93">
        <v>324</v>
      </c>
      <c r="AB30" s="45">
        <v>39.700000000000003</v>
      </c>
      <c r="AC30" s="86">
        <v>6.2</v>
      </c>
      <c r="AD30" s="173" t="s">
        <v>376</v>
      </c>
      <c r="AE30" s="51" t="s">
        <v>62</v>
      </c>
      <c r="AF30" s="48"/>
    </row>
    <row r="31" spans="1:32" s="49" customFormat="1" ht="12" customHeight="1">
      <c r="A31" s="43" t="s">
        <v>63</v>
      </c>
      <c r="B31" s="50"/>
      <c r="C31" s="93">
        <v>2137</v>
      </c>
      <c r="D31" s="45">
        <v>4.8</v>
      </c>
      <c r="E31" s="86">
        <v>-1.2</v>
      </c>
      <c r="F31" s="172" t="s">
        <v>373</v>
      </c>
      <c r="G31" s="93">
        <v>79</v>
      </c>
      <c r="H31" s="45">
        <v>9.6999999999999993</v>
      </c>
      <c r="I31" s="86">
        <v>3.4</v>
      </c>
      <c r="J31" s="173" t="s">
        <v>376</v>
      </c>
      <c r="K31" s="93">
        <v>378</v>
      </c>
      <c r="L31" s="45">
        <v>19.600000000000001</v>
      </c>
      <c r="M31" s="86">
        <v>1.9</v>
      </c>
      <c r="N31" s="173" t="s">
        <v>376</v>
      </c>
      <c r="O31" s="93">
        <v>445</v>
      </c>
      <c r="P31" s="45">
        <v>6.2</v>
      </c>
      <c r="Q31" s="86">
        <v>-2.6</v>
      </c>
      <c r="R31" s="172" t="s">
        <v>373</v>
      </c>
      <c r="S31" s="93">
        <v>136</v>
      </c>
      <c r="T31" s="45">
        <v>-8.6999999999999993</v>
      </c>
      <c r="U31" s="86">
        <v>-4.7</v>
      </c>
      <c r="V31" s="172" t="s">
        <v>373</v>
      </c>
      <c r="W31" s="93">
        <v>205</v>
      </c>
      <c r="X31" s="45">
        <v>17.8</v>
      </c>
      <c r="Y31" s="86">
        <v>-1.5</v>
      </c>
      <c r="Z31" s="172" t="s">
        <v>373</v>
      </c>
      <c r="AA31" s="93">
        <v>276</v>
      </c>
      <c r="AB31" s="45">
        <v>9.1</v>
      </c>
      <c r="AC31" s="86">
        <v>4</v>
      </c>
      <c r="AD31" s="173" t="s">
        <v>376</v>
      </c>
      <c r="AE31" s="51" t="s">
        <v>64</v>
      </c>
      <c r="AF31" s="48"/>
    </row>
    <row r="32" spans="1:32" s="49" customFormat="1" ht="12" customHeight="1">
      <c r="A32" s="43" t="s">
        <v>65</v>
      </c>
      <c r="B32" s="50"/>
      <c r="C32" s="93">
        <v>1998</v>
      </c>
      <c r="D32" s="45">
        <v>-11.3</v>
      </c>
      <c r="E32" s="86">
        <v>-2.6</v>
      </c>
      <c r="F32" s="172" t="s">
        <v>373</v>
      </c>
      <c r="G32" s="93">
        <v>81</v>
      </c>
      <c r="H32" s="45">
        <v>-9</v>
      </c>
      <c r="I32" s="86">
        <v>3.4</v>
      </c>
      <c r="J32" s="173" t="s">
        <v>376</v>
      </c>
      <c r="K32" s="93">
        <v>358</v>
      </c>
      <c r="L32" s="45">
        <v>-11.2</v>
      </c>
      <c r="M32" s="86">
        <v>-0.5</v>
      </c>
      <c r="N32" s="172" t="s">
        <v>373</v>
      </c>
      <c r="O32" s="93">
        <v>409</v>
      </c>
      <c r="P32" s="45">
        <v>-15</v>
      </c>
      <c r="Q32" s="86">
        <v>-2.8</v>
      </c>
      <c r="R32" s="172" t="s">
        <v>373</v>
      </c>
      <c r="S32" s="93">
        <v>139</v>
      </c>
      <c r="T32" s="45">
        <v>-28.7</v>
      </c>
      <c r="U32" s="86">
        <v>-6.4</v>
      </c>
      <c r="V32" s="172" t="s">
        <v>373</v>
      </c>
      <c r="W32" s="93">
        <v>207</v>
      </c>
      <c r="X32" s="45">
        <v>6.2</v>
      </c>
      <c r="Y32" s="86">
        <v>-2.5</v>
      </c>
      <c r="Z32" s="172" t="s">
        <v>373</v>
      </c>
      <c r="AA32" s="93">
        <v>238</v>
      </c>
      <c r="AB32" s="45">
        <v>-4.4000000000000004</v>
      </c>
      <c r="AC32" s="86">
        <v>0.7</v>
      </c>
      <c r="AD32" s="173" t="s">
        <v>376</v>
      </c>
      <c r="AE32" s="51" t="s">
        <v>66</v>
      </c>
      <c r="AF32" s="48"/>
    </row>
    <row r="33" spans="1:32" s="49" customFormat="1" ht="12" customHeight="1">
      <c r="A33" s="43" t="s">
        <v>67</v>
      </c>
      <c r="B33" s="50"/>
      <c r="C33" s="93">
        <v>2017</v>
      </c>
      <c r="D33" s="45">
        <v>-14.9</v>
      </c>
      <c r="E33" s="86">
        <v>-3.7</v>
      </c>
      <c r="F33" s="172" t="s">
        <v>373</v>
      </c>
      <c r="G33" s="93">
        <v>90</v>
      </c>
      <c r="H33" s="45">
        <v>-12.6</v>
      </c>
      <c r="I33" s="86">
        <v>2.2000000000000002</v>
      </c>
      <c r="J33" s="173" t="s">
        <v>376</v>
      </c>
      <c r="K33" s="93">
        <v>303</v>
      </c>
      <c r="L33" s="45">
        <v>-19.399999999999999</v>
      </c>
      <c r="M33" s="86">
        <v>-3.2</v>
      </c>
      <c r="N33" s="172" t="s">
        <v>373</v>
      </c>
      <c r="O33" s="93">
        <v>435</v>
      </c>
      <c r="P33" s="45">
        <v>-17.100000000000001</v>
      </c>
      <c r="Q33" s="86">
        <v>-3</v>
      </c>
      <c r="R33" s="172" t="s">
        <v>373</v>
      </c>
      <c r="S33" s="93">
        <v>160</v>
      </c>
      <c r="T33" s="45">
        <v>-14.9</v>
      </c>
      <c r="U33" s="86">
        <v>-7.5</v>
      </c>
      <c r="V33" s="172" t="s">
        <v>373</v>
      </c>
      <c r="W33" s="93">
        <v>155</v>
      </c>
      <c r="X33" s="45">
        <v>-23.3</v>
      </c>
      <c r="Y33" s="86">
        <v>-3</v>
      </c>
      <c r="Z33" s="172" t="s">
        <v>373</v>
      </c>
      <c r="AA33" s="93">
        <v>254</v>
      </c>
      <c r="AB33" s="45">
        <v>-15.6</v>
      </c>
      <c r="AC33" s="86">
        <v>-2.2000000000000002</v>
      </c>
      <c r="AD33" s="172" t="s">
        <v>373</v>
      </c>
      <c r="AE33" s="51" t="s">
        <v>68</v>
      </c>
      <c r="AF33" s="48"/>
    </row>
    <row r="34" spans="1:32" s="49" customFormat="1" ht="12" customHeight="1">
      <c r="A34" s="43" t="s">
        <v>69</v>
      </c>
      <c r="B34" s="50"/>
      <c r="C34" s="93">
        <v>2008</v>
      </c>
      <c r="D34" s="45">
        <v>9.6</v>
      </c>
      <c r="E34" s="86">
        <v>-4.8</v>
      </c>
      <c r="F34" s="172" t="s">
        <v>373</v>
      </c>
      <c r="G34" s="93">
        <v>88</v>
      </c>
      <c r="H34" s="45">
        <v>2.2999999999999998</v>
      </c>
      <c r="I34" s="86">
        <v>2.2000000000000002</v>
      </c>
      <c r="J34" s="173" t="s">
        <v>376</v>
      </c>
      <c r="K34" s="93">
        <v>243</v>
      </c>
      <c r="L34" s="45">
        <v>1.7</v>
      </c>
      <c r="M34" s="86">
        <v>-5.5</v>
      </c>
      <c r="N34" s="172" t="s">
        <v>373</v>
      </c>
      <c r="O34" s="93">
        <v>475</v>
      </c>
      <c r="P34" s="45">
        <v>14.5</v>
      </c>
      <c r="Q34" s="86">
        <v>-2.6</v>
      </c>
      <c r="R34" s="172" t="s">
        <v>373</v>
      </c>
      <c r="S34" s="93">
        <v>155</v>
      </c>
      <c r="T34" s="45">
        <v>4.7</v>
      </c>
      <c r="U34" s="86">
        <v>-8.1</v>
      </c>
      <c r="V34" s="172" t="s">
        <v>373</v>
      </c>
      <c r="W34" s="93">
        <v>179</v>
      </c>
      <c r="X34" s="45">
        <v>24.3</v>
      </c>
      <c r="Y34" s="86">
        <v>-4.5</v>
      </c>
      <c r="Z34" s="172" t="s">
        <v>373</v>
      </c>
      <c r="AA34" s="93">
        <v>238</v>
      </c>
      <c r="AB34" s="45">
        <v>2.1</v>
      </c>
      <c r="AC34" s="86">
        <v>-5.7</v>
      </c>
      <c r="AD34" s="172" t="s">
        <v>373</v>
      </c>
      <c r="AE34" s="51" t="s">
        <v>70</v>
      </c>
      <c r="AF34" s="48"/>
    </row>
    <row r="35" spans="1:32" s="49" customFormat="1" ht="12" customHeight="1">
      <c r="A35" s="43"/>
      <c r="B35" s="50"/>
      <c r="C35" s="93"/>
      <c r="D35" s="53"/>
      <c r="E35" s="86"/>
      <c r="F35" s="174"/>
      <c r="G35" s="93"/>
      <c r="H35" s="53"/>
      <c r="I35" s="86"/>
      <c r="J35" s="174"/>
      <c r="K35" s="93"/>
      <c r="L35" s="53"/>
      <c r="M35" s="86"/>
      <c r="N35" s="174"/>
      <c r="O35" s="93"/>
      <c r="P35" s="53"/>
      <c r="Q35" s="86"/>
      <c r="R35" s="174"/>
      <c r="S35" s="93"/>
      <c r="T35" s="53"/>
      <c r="U35" s="86"/>
      <c r="V35" s="174"/>
      <c r="W35" s="93"/>
      <c r="X35" s="53"/>
      <c r="Y35" s="86"/>
      <c r="Z35" s="174"/>
      <c r="AA35" s="93"/>
      <c r="AB35" s="53"/>
      <c r="AC35" s="86"/>
      <c r="AD35" s="174"/>
      <c r="AE35" s="51"/>
      <c r="AF35" s="48"/>
    </row>
    <row r="36" spans="1:32" s="42" customFormat="1" ht="12" customHeight="1">
      <c r="A36" s="36">
        <v>2020</v>
      </c>
      <c r="B36" s="37"/>
      <c r="C36" s="92">
        <v>25728</v>
      </c>
      <c r="D36" s="39">
        <v>-3.8</v>
      </c>
      <c r="E36" s="171">
        <v>-4.2</v>
      </c>
      <c r="F36" s="172" t="s">
        <v>375</v>
      </c>
      <c r="G36" s="92">
        <v>1173</v>
      </c>
      <c r="H36" s="39">
        <v>8</v>
      </c>
      <c r="I36" s="171">
        <v>2.9</v>
      </c>
      <c r="J36" s="173" t="s">
        <v>374</v>
      </c>
      <c r="K36" s="92">
        <v>3774</v>
      </c>
      <c r="L36" s="39">
        <v>-16.600000000000001</v>
      </c>
      <c r="M36" s="171">
        <v>-13.9</v>
      </c>
      <c r="N36" s="172" t="s">
        <v>373</v>
      </c>
      <c r="O36" s="92">
        <v>5662</v>
      </c>
      <c r="P36" s="39">
        <v>3.2</v>
      </c>
      <c r="Q36" s="171">
        <v>3.1</v>
      </c>
      <c r="R36" s="173" t="s">
        <v>374</v>
      </c>
      <c r="S36" s="92">
        <v>1671</v>
      </c>
      <c r="T36" s="39">
        <v>-17.2</v>
      </c>
      <c r="U36" s="171">
        <v>-13.4</v>
      </c>
      <c r="V36" s="172" t="s">
        <v>373</v>
      </c>
      <c r="W36" s="92">
        <v>2286</v>
      </c>
      <c r="X36" s="39">
        <v>-4.9000000000000004</v>
      </c>
      <c r="Y36" s="171">
        <v>-4.3</v>
      </c>
      <c r="Z36" s="172" t="s">
        <v>375</v>
      </c>
      <c r="AA36" s="92">
        <v>3144</v>
      </c>
      <c r="AB36" s="39">
        <v>-9</v>
      </c>
      <c r="AC36" s="171">
        <v>-9.5</v>
      </c>
      <c r="AD36" s="172" t="s">
        <v>375</v>
      </c>
      <c r="AE36" s="40">
        <v>2020</v>
      </c>
      <c r="AF36" s="41"/>
    </row>
    <row r="37" spans="1:32" s="49" customFormat="1" ht="12" customHeight="1">
      <c r="A37" s="43" t="s">
        <v>90</v>
      </c>
      <c r="B37" s="44"/>
      <c r="C37" s="93">
        <v>7166</v>
      </c>
      <c r="D37" s="45">
        <v>-4.7</v>
      </c>
      <c r="E37" s="86">
        <v>-7</v>
      </c>
      <c r="F37" s="172" t="s">
        <v>373</v>
      </c>
      <c r="G37" s="93">
        <v>327</v>
      </c>
      <c r="H37" s="45">
        <v>1.6</v>
      </c>
      <c r="I37" s="86">
        <v>1.5</v>
      </c>
      <c r="J37" s="173" t="s">
        <v>374</v>
      </c>
      <c r="K37" s="93">
        <v>1218</v>
      </c>
      <c r="L37" s="45">
        <v>-2.7</v>
      </c>
      <c r="M37" s="86">
        <v>-10.4</v>
      </c>
      <c r="N37" s="172" t="s">
        <v>373</v>
      </c>
      <c r="O37" s="93">
        <v>1500</v>
      </c>
      <c r="P37" s="45">
        <v>-6</v>
      </c>
      <c r="Q37" s="86">
        <v>-2.7</v>
      </c>
      <c r="R37" s="172" t="s">
        <v>375</v>
      </c>
      <c r="S37" s="93">
        <v>522</v>
      </c>
      <c r="T37" s="45">
        <v>-9.1</v>
      </c>
      <c r="U37" s="86">
        <v>-10.7</v>
      </c>
      <c r="V37" s="172" t="s">
        <v>373</v>
      </c>
      <c r="W37" s="93">
        <v>623</v>
      </c>
      <c r="X37" s="45">
        <v>-9.1</v>
      </c>
      <c r="Y37" s="86">
        <v>-6.3</v>
      </c>
      <c r="Z37" s="172" t="s">
        <v>373</v>
      </c>
      <c r="AA37" s="93">
        <v>874</v>
      </c>
      <c r="AB37" s="45">
        <v>-9.6</v>
      </c>
      <c r="AC37" s="86">
        <v>-11</v>
      </c>
      <c r="AD37" s="172" t="s">
        <v>373</v>
      </c>
      <c r="AE37" s="47" t="s">
        <v>90</v>
      </c>
      <c r="AF37" s="48"/>
    </row>
    <row r="38" spans="1:32" s="49" customFormat="1" ht="12" customHeight="1">
      <c r="A38" s="43" t="s">
        <v>91</v>
      </c>
      <c r="B38" s="44"/>
      <c r="C38" s="93">
        <v>5766</v>
      </c>
      <c r="D38" s="45">
        <v>-9.6</v>
      </c>
      <c r="E38" s="86">
        <v>-8.4</v>
      </c>
      <c r="F38" s="172" t="s">
        <v>373</v>
      </c>
      <c r="G38" s="93">
        <v>259</v>
      </c>
      <c r="H38" s="45">
        <v>10.199999999999999</v>
      </c>
      <c r="I38" s="86">
        <v>1.1000000000000001</v>
      </c>
      <c r="J38" s="173" t="s">
        <v>374</v>
      </c>
      <c r="K38" s="93">
        <v>804</v>
      </c>
      <c r="L38" s="45">
        <v>-31.5</v>
      </c>
      <c r="M38" s="86">
        <v>-16.899999999999999</v>
      </c>
      <c r="N38" s="172" t="s">
        <v>373</v>
      </c>
      <c r="O38" s="93">
        <v>1328</v>
      </c>
      <c r="P38" s="45">
        <v>4.2</v>
      </c>
      <c r="Q38" s="86">
        <v>-0.2</v>
      </c>
      <c r="R38" s="175" t="s">
        <v>375</v>
      </c>
      <c r="S38" s="93">
        <v>329</v>
      </c>
      <c r="T38" s="45">
        <v>-35.700000000000003</v>
      </c>
      <c r="U38" s="86">
        <v>-13.5</v>
      </c>
      <c r="V38" s="172" t="s">
        <v>373</v>
      </c>
      <c r="W38" s="93">
        <v>523</v>
      </c>
      <c r="X38" s="45">
        <v>-5.3</v>
      </c>
      <c r="Y38" s="86">
        <v>-7.5</v>
      </c>
      <c r="Z38" s="172" t="s">
        <v>373</v>
      </c>
      <c r="AA38" s="93">
        <v>705</v>
      </c>
      <c r="AB38" s="45">
        <v>-13.5</v>
      </c>
      <c r="AC38" s="86">
        <v>-15.9</v>
      </c>
      <c r="AD38" s="172" t="s">
        <v>373</v>
      </c>
      <c r="AE38" s="47" t="s">
        <v>91</v>
      </c>
      <c r="AF38" s="48"/>
    </row>
    <row r="39" spans="1:32" s="49" customFormat="1" ht="12" customHeight="1">
      <c r="A39" s="43" t="s">
        <v>92</v>
      </c>
      <c r="B39" s="44"/>
      <c r="C39" s="93">
        <v>6370</v>
      </c>
      <c r="D39" s="45">
        <v>-6.5</v>
      </c>
      <c r="E39" s="86">
        <v>-4.7</v>
      </c>
      <c r="F39" s="172" t="s">
        <v>375</v>
      </c>
      <c r="G39" s="93">
        <v>272</v>
      </c>
      <c r="H39" s="45">
        <v>0.7</v>
      </c>
      <c r="I39" s="86">
        <v>3.3</v>
      </c>
      <c r="J39" s="173" t="s">
        <v>374</v>
      </c>
      <c r="K39" s="93">
        <v>959</v>
      </c>
      <c r="L39" s="45">
        <v>-19.8</v>
      </c>
      <c r="M39" s="86">
        <v>-17.600000000000001</v>
      </c>
      <c r="N39" s="172" t="s">
        <v>373</v>
      </c>
      <c r="O39" s="93">
        <v>1352</v>
      </c>
      <c r="P39" s="45">
        <v>4.2</v>
      </c>
      <c r="Q39" s="86">
        <v>5</v>
      </c>
      <c r="R39" s="173" t="s">
        <v>374</v>
      </c>
      <c r="S39" s="93">
        <v>458</v>
      </c>
      <c r="T39" s="45">
        <v>-4.4000000000000004</v>
      </c>
      <c r="U39" s="86">
        <v>-13.8</v>
      </c>
      <c r="V39" s="172" t="s">
        <v>373</v>
      </c>
      <c r="W39" s="93">
        <v>569</v>
      </c>
      <c r="X39" s="45">
        <v>-9.1</v>
      </c>
      <c r="Y39" s="86">
        <v>-5.5</v>
      </c>
      <c r="Z39" s="172" t="s">
        <v>375</v>
      </c>
      <c r="AA39" s="93">
        <v>760</v>
      </c>
      <c r="AB39" s="45">
        <v>-19.5</v>
      </c>
      <c r="AC39" s="86">
        <v>-12.2</v>
      </c>
      <c r="AD39" s="172" t="s">
        <v>375</v>
      </c>
      <c r="AE39" s="47" t="s">
        <v>92</v>
      </c>
      <c r="AF39" s="48"/>
    </row>
    <row r="40" spans="1:32" s="49" customFormat="1" ht="12" customHeight="1">
      <c r="A40" s="43" t="s">
        <v>93</v>
      </c>
      <c r="B40" s="44"/>
      <c r="C40" s="93">
        <v>6426</v>
      </c>
      <c r="D40" s="45">
        <v>6.7</v>
      </c>
      <c r="E40" s="86">
        <v>3.7</v>
      </c>
      <c r="F40" s="173" t="s">
        <v>374</v>
      </c>
      <c r="G40" s="93">
        <v>315</v>
      </c>
      <c r="H40" s="45">
        <v>21.6</v>
      </c>
      <c r="I40" s="86">
        <v>5.9</v>
      </c>
      <c r="J40" s="173" t="s">
        <v>374</v>
      </c>
      <c r="K40" s="93">
        <v>793</v>
      </c>
      <c r="L40" s="45">
        <v>-12.3</v>
      </c>
      <c r="M40" s="86">
        <v>-10.3</v>
      </c>
      <c r="N40" s="172" t="s">
        <v>375</v>
      </c>
      <c r="O40" s="93">
        <v>1482</v>
      </c>
      <c r="P40" s="45">
        <v>12.4</v>
      </c>
      <c r="Q40" s="86">
        <v>10.5</v>
      </c>
      <c r="R40" s="173" t="s">
        <v>374</v>
      </c>
      <c r="S40" s="93">
        <v>362</v>
      </c>
      <c r="T40" s="45">
        <v>-20.3</v>
      </c>
      <c r="U40" s="86">
        <v>-15.8</v>
      </c>
      <c r="V40" s="172" t="s">
        <v>373</v>
      </c>
      <c r="W40" s="93">
        <v>571</v>
      </c>
      <c r="X40" s="45">
        <v>5.5</v>
      </c>
      <c r="Y40" s="86">
        <v>2.4</v>
      </c>
      <c r="Z40" s="173" t="s">
        <v>374</v>
      </c>
      <c r="AA40" s="93">
        <v>805</v>
      </c>
      <c r="AB40" s="45">
        <v>10.3</v>
      </c>
      <c r="AC40" s="86">
        <v>2</v>
      </c>
      <c r="AD40" s="173" t="s">
        <v>374</v>
      </c>
      <c r="AE40" s="47" t="s">
        <v>93</v>
      </c>
      <c r="AF40" s="48"/>
    </row>
    <row r="41" spans="1:32" s="49" customFormat="1" ht="12" customHeight="1">
      <c r="A41" s="43"/>
      <c r="B41" s="50"/>
      <c r="C41" s="93"/>
      <c r="D41" s="53"/>
      <c r="E41" s="86"/>
      <c r="F41" s="174"/>
      <c r="G41" s="93"/>
      <c r="H41" s="53"/>
      <c r="I41" s="86"/>
      <c r="J41" s="174"/>
      <c r="K41" s="93"/>
      <c r="L41" s="53"/>
      <c r="M41" s="86"/>
      <c r="N41" s="174"/>
      <c r="O41" s="93"/>
      <c r="P41" s="53"/>
      <c r="Q41" s="86"/>
      <c r="R41" s="174"/>
      <c r="S41" s="93"/>
      <c r="T41" s="53"/>
      <c r="U41" s="86"/>
      <c r="V41" s="174"/>
      <c r="W41" s="93"/>
      <c r="X41" s="53"/>
      <c r="Y41" s="86"/>
      <c r="Z41" s="174"/>
      <c r="AA41" s="93"/>
      <c r="AB41" s="53"/>
      <c r="AC41" s="86"/>
      <c r="AD41" s="174"/>
      <c r="AE41" s="51"/>
      <c r="AF41" s="48"/>
    </row>
    <row r="42" spans="1:32" s="49" customFormat="1" ht="12" customHeight="1">
      <c r="A42" s="43" t="s">
        <v>47</v>
      </c>
      <c r="B42" s="50"/>
      <c r="C42" s="93">
        <v>2913</v>
      </c>
      <c r="D42" s="45">
        <v>6.7</v>
      </c>
      <c r="E42" s="86">
        <v>-5.9</v>
      </c>
      <c r="F42" s="172" t="s">
        <v>373</v>
      </c>
      <c r="G42" s="93">
        <v>144</v>
      </c>
      <c r="H42" s="45">
        <v>12.5</v>
      </c>
      <c r="I42" s="86">
        <v>2.2000000000000002</v>
      </c>
      <c r="J42" s="173" t="s">
        <v>374</v>
      </c>
      <c r="K42" s="93">
        <v>492</v>
      </c>
      <c r="L42" s="45">
        <v>12.8</v>
      </c>
      <c r="M42" s="86">
        <v>-7.9</v>
      </c>
      <c r="N42" s="172" t="s">
        <v>373</v>
      </c>
      <c r="O42" s="93">
        <v>621</v>
      </c>
      <c r="P42" s="45">
        <v>8.1999999999999993</v>
      </c>
      <c r="Q42" s="86">
        <v>-2.8</v>
      </c>
      <c r="R42" s="172" t="s">
        <v>373</v>
      </c>
      <c r="S42" s="93">
        <v>214</v>
      </c>
      <c r="T42" s="45">
        <v>6.5</v>
      </c>
      <c r="U42" s="86">
        <v>-9.1999999999999993</v>
      </c>
      <c r="V42" s="172" t="s">
        <v>373</v>
      </c>
      <c r="W42" s="93">
        <v>222</v>
      </c>
      <c r="X42" s="45">
        <v>-12.3</v>
      </c>
      <c r="Y42" s="86">
        <v>-5.5</v>
      </c>
      <c r="Z42" s="172" t="s">
        <v>373</v>
      </c>
      <c r="AA42" s="93">
        <v>337</v>
      </c>
      <c r="AB42" s="45">
        <v>-5.0999999999999996</v>
      </c>
      <c r="AC42" s="86">
        <v>-8.4</v>
      </c>
      <c r="AD42" s="172" t="s">
        <v>373</v>
      </c>
      <c r="AE42" s="51" t="s">
        <v>48</v>
      </c>
      <c r="AF42" s="48"/>
    </row>
    <row r="43" spans="1:32" s="49" customFormat="1" ht="12" customHeight="1">
      <c r="A43" s="43" t="s">
        <v>49</v>
      </c>
      <c r="B43" s="50"/>
      <c r="C43" s="93">
        <v>2279</v>
      </c>
      <c r="D43" s="45">
        <v>-2.4</v>
      </c>
      <c r="E43" s="86">
        <v>-7.1</v>
      </c>
      <c r="F43" s="172" t="s">
        <v>373</v>
      </c>
      <c r="G43" s="93">
        <v>105</v>
      </c>
      <c r="H43" s="45">
        <v>2.9</v>
      </c>
      <c r="I43" s="86">
        <v>1.1000000000000001</v>
      </c>
      <c r="J43" s="173" t="s">
        <v>376</v>
      </c>
      <c r="K43" s="93">
        <v>363</v>
      </c>
      <c r="L43" s="45">
        <v>-4</v>
      </c>
      <c r="M43" s="86">
        <v>-10.5</v>
      </c>
      <c r="N43" s="172" t="s">
        <v>373</v>
      </c>
      <c r="O43" s="93">
        <v>473</v>
      </c>
      <c r="P43" s="45">
        <v>-9.1999999999999993</v>
      </c>
      <c r="Q43" s="86">
        <v>-2.8</v>
      </c>
      <c r="R43" s="172" t="s">
        <v>375</v>
      </c>
      <c r="S43" s="93">
        <v>168</v>
      </c>
      <c r="T43" s="45">
        <v>-1.8</v>
      </c>
      <c r="U43" s="86">
        <v>-10.9</v>
      </c>
      <c r="V43" s="172" t="s">
        <v>373</v>
      </c>
      <c r="W43" s="93">
        <v>211</v>
      </c>
      <c r="X43" s="45">
        <v>0.5</v>
      </c>
      <c r="Y43" s="86">
        <v>-6.5</v>
      </c>
      <c r="Z43" s="172" t="s">
        <v>373</v>
      </c>
      <c r="AA43" s="93">
        <v>299</v>
      </c>
      <c r="AB43" s="45">
        <v>1</v>
      </c>
      <c r="AC43" s="86">
        <v>-11.1</v>
      </c>
      <c r="AD43" s="172" t="s">
        <v>373</v>
      </c>
      <c r="AE43" s="51" t="s">
        <v>50</v>
      </c>
      <c r="AF43" s="48"/>
    </row>
    <row r="44" spans="1:32" s="49" customFormat="1" ht="12" customHeight="1">
      <c r="A44" s="43" t="s">
        <v>51</v>
      </c>
      <c r="B44" s="50"/>
      <c r="C44" s="93">
        <v>1974</v>
      </c>
      <c r="D44" s="45">
        <v>-19.7</v>
      </c>
      <c r="E44" s="86">
        <v>-7.9</v>
      </c>
      <c r="F44" s="172" t="s">
        <v>373</v>
      </c>
      <c r="G44" s="93">
        <v>78</v>
      </c>
      <c r="H44" s="45">
        <v>-15.2</v>
      </c>
      <c r="I44" s="86">
        <v>1.1000000000000001</v>
      </c>
      <c r="J44" s="173" t="s">
        <v>376</v>
      </c>
      <c r="K44" s="93">
        <v>363</v>
      </c>
      <c r="L44" s="45">
        <v>-17.100000000000001</v>
      </c>
      <c r="M44" s="86">
        <v>-12.8</v>
      </c>
      <c r="N44" s="172" t="s">
        <v>373</v>
      </c>
      <c r="O44" s="93">
        <v>406</v>
      </c>
      <c r="P44" s="45">
        <v>-18.8</v>
      </c>
      <c r="Q44" s="86">
        <v>-2.6</v>
      </c>
      <c r="R44" s="172" t="s">
        <v>375</v>
      </c>
      <c r="S44" s="93">
        <v>140</v>
      </c>
      <c r="T44" s="45">
        <v>-30.7</v>
      </c>
      <c r="U44" s="86">
        <v>-12.1</v>
      </c>
      <c r="V44" s="172" t="s">
        <v>373</v>
      </c>
      <c r="W44" s="93">
        <v>190</v>
      </c>
      <c r="X44" s="45">
        <v>-14.4</v>
      </c>
      <c r="Y44" s="86">
        <v>-7</v>
      </c>
      <c r="Z44" s="172" t="s">
        <v>373</v>
      </c>
      <c r="AA44" s="93">
        <v>238</v>
      </c>
      <c r="AB44" s="45">
        <v>-24.7</v>
      </c>
      <c r="AC44" s="86">
        <v>-13.4</v>
      </c>
      <c r="AD44" s="172" t="s">
        <v>373</v>
      </c>
      <c r="AE44" s="51" t="s">
        <v>52</v>
      </c>
      <c r="AF44" s="48"/>
    </row>
    <row r="45" spans="1:32" s="49" customFormat="1" ht="12" customHeight="1">
      <c r="A45" s="43" t="s">
        <v>53</v>
      </c>
      <c r="B45" s="50"/>
      <c r="C45" s="93">
        <v>1748</v>
      </c>
      <c r="D45" s="45">
        <v>-21.8</v>
      </c>
      <c r="E45" s="86">
        <v>-8.5</v>
      </c>
      <c r="F45" s="172" t="s">
        <v>373</v>
      </c>
      <c r="G45" s="93">
        <v>79</v>
      </c>
      <c r="H45" s="45">
        <v>-6</v>
      </c>
      <c r="I45" s="72" t="s">
        <v>357</v>
      </c>
      <c r="J45" s="175" t="s">
        <v>377</v>
      </c>
      <c r="K45" s="93">
        <v>175</v>
      </c>
      <c r="L45" s="45">
        <v>-57.5</v>
      </c>
      <c r="M45" s="86">
        <v>-15</v>
      </c>
      <c r="N45" s="172" t="s">
        <v>373</v>
      </c>
      <c r="O45" s="93">
        <v>429</v>
      </c>
      <c r="P45" s="45">
        <v>-5.0999999999999996</v>
      </c>
      <c r="Q45" s="86">
        <v>-1.5</v>
      </c>
      <c r="R45" s="172" t="s">
        <v>375</v>
      </c>
      <c r="S45" s="93">
        <v>72</v>
      </c>
      <c r="T45" s="45">
        <v>-59.6</v>
      </c>
      <c r="U45" s="86">
        <v>-13.2</v>
      </c>
      <c r="V45" s="172" t="s">
        <v>373</v>
      </c>
      <c r="W45" s="93">
        <v>190</v>
      </c>
      <c r="X45" s="45">
        <v>-6.9</v>
      </c>
      <c r="Y45" s="86">
        <v>-7.5</v>
      </c>
      <c r="Z45" s="172" t="s">
        <v>373</v>
      </c>
      <c r="AA45" s="93">
        <v>240</v>
      </c>
      <c r="AB45" s="45">
        <v>-12.7</v>
      </c>
      <c r="AC45" s="86">
        <v>-15.1</v>
      </c>
      <c r="AD45" s="172" t="s">
        <v>373</v>
      </c>
      <c r="AE45" s="51" t="s">
        <v>54</v>
      </c>
      <c r="AF45" s="48"/>
    </row>
    <row r="46" spans="1:32" s="49" customFormat="1" ht="12" customHeight="1">
      <c r="A46" s="43" t="s">
        <v>55</v>
      </c>
      <c r="B46" s="50"/>
      <c r="C46" s="93">
        <v>1762</v>
      </c>
      <c r="D46" s="45">
        <v>-18.2</v>
      </c>
      <c r="E46" s="86">
        <v>-8.5</v>
      </c>
      <c r="F46" s="172" t="s">
        <v>373</v>
      </c>
      <c r="G46" s="93">
        <v>76</v>
      </c>
      <c r="H46" s="45">
        <v>-1.3</v>
      </c>
      <c r="I46" s="86">
        <v>1.1000000000000001</v>
      </c>
      <c r="J46" s="173" t="s">
        <v>374</v>
      </c>
      <c r="K46" s="93">
        <v>293</v>
      </c>
      <c r="L46" s="45">
        <v>-30.2</v>
      </c>
      <c r="M46" s="86">
        <v>-16.8</v>
      </c>
      <c r="N46" s="172" t="s">
        <v>373</v>
      </c>
      <c r="O46" s="93">
        <v>394</v>
      </c>
      <c r="P46" s="45">
        <v>-6.6</v>
      </c>
      <c r="Q46" s="86">
        <v>-0.2</v>
      </c>
      <c r="R46" s="175" t="s">
        <v>375</v>
      </c>
      <c r="S46" s="93">
        <v>108</v>
      </c>
      <c r="T46" s="45">
        <v>-40.700000000000003</v>
      </c>
      <c r="U46" s="86">
        <v>-13.3</v>
      </c>
      <c r="V46" s="172" t="s">
        <v>373</v>
      </c>
      <c r="W46" s="93">
        <v>141</v>
      </c>
      <c r="X46" s="45">
        <v>-17.5</v>
      </c>
      <c r="Y46" s="86">
        <v>-7.5</v>
      </c>
      <c r="Z46" s="172" t="s">
        <v>373</v>
      </c>
      <c r="AA46" s="93">
        <v>183</v>
      </c>
      <c r="AB46" s="45">
        <v>-35.6</v>
      </c>
      <c r="AC46" s="86">
        <v>-16</v>
      </c>
      <c r="AD46" s="172" t="s">
        <v>373</v>
      </c>
      <c r="AE46" s="51" t="s">
        <v>56</v>
      </c>
      <c r="AF46" s="48"/>
    </row>
    <row r="47" spans="1:32" s="49" customFormat="1" ht="12" customHeight="1">
      <c r="A47" s="43" t="s">
        <v>57</v>
      </c>
      <c r="B47" s="50"/>
      <c r="C47" s="93">
        <v>2256</v>
      </c>
      <c r="D47" s="45">
        <v>13.5</v>
      </c>
      <c r="E47" s="86">
        <v>-8.1999999999999993</v>
      </c>
      <c r="F47" s="172" t="s">
        <v>373</v>
      </c>
      <c r="G47" s="93">
        <v>104</v>
      </c>
      <c r="H47" s="45">
        <v>40.5</v>
      </c>
      <c r="I47" s="86">
        <v>2.2000000000000002</v>
      </c>
      <c r="J47" s="173" t="s">
        <v>376</v>
      </c>
      <c r="K47" s="93">
        <v>336</v>
      </c>
      <c r="L47" s="45">
        <v>-1.8</v>
      </c>
      <c r="M47" s="86">
        <v>-18.899999999999999</v>
      </c>
      <c r="N47" s="172" t="s">
        <v>373</v>
      </c>
      <c r="O47" s="93">
        <v>505</v>
      </c>
      <c r="P47" s="45">
        <v>25.9</v>
      </c>
      <c r="Q47" s="86">
        <v>1.1000000000000001</v>
      </c>
      <c r="R47" s="173" t="s">
        <v>374</v>
      </c>
      <c r="S47" s="93">
        <v>149</v>
      </c>
      <c r="T47" s="45">
        <v>-2</v>
      </c>
      <c r="U47" s="86">
        <v>-14</v>
      </c>
      <c r="V47" s="172" t="s">
        <v>373</v>
      </c>
      <c r="W47" s="93">
        <v>192</v>
      </c>
      <c r="X47" s="45">
        <v>8.5</v>
      </c>
      <c r="Y47" s="86">
        <v>-7.6</v>
      </c>
      <c r="Z47" s="172" t="s">
        <v>373</v>
      </c>
      <c r="AA47" s="93">
        <v>282</v>
      </c>
      <c r="AB47" s="45">
        <v>10.199999999999999</v>
      </c>
      <c r="AC47" s="86">
        <v>-16.7</v>
      </c>
      <c r="AD47" s="172" t="s">
        <v>373</v>
      </c>
      <c r="AE47" s="51" t="s">
        <v>58</v>
      </c>
      <c r="AF47" s="48"/>
    </row>
    <row r="48" spans="1:32" s="49" customFormat="1" ht="12" customHeight="1">
      <c r="A48" s="43" t="s">
        <v>59</v>
      </c>
      <c r="B48" s="50"/>
      <c r="C48" s="93">
        <v>2323</v>
      </c>
      <c r="D48" s="45">
        <v>-0.9</v>
      </c>
      <c r="E48" s="86">
        <v>-6.9</v>
      </c>
      <c r="F48" s="172" t="s">
        <v>375</v>
      </c>
      <c r="G48" s="93">
        <v>109</v>
      </c>
      <c r="H48" s="45">
        <v>1.9</v>
      </c>
      <c r="I48" s="86">
        <v>2.2000000000000002</v>
      </c>
      <c r="J48" s="173" t="s">
        <v>376</v>
      </c>
      <c r="K48" s="93">
        <v>324</v>
      </c>
      <c r="L48" s="45">
        <v>-29.6</v>
      </c>
      <c r="M48" s="86">
        <v>-19.2</v>
      </c>
      <c r="N48" s="172" t="s">
        <v>373</v>
      </c>
      <c r="O48" s="93">
        <v>530</v>
      </c>
      <c r="P48" s="45">
        <v>29.3</v>
      </c>
      <c r="Q48" s="86">
        <v>3.1</v>
      </c>
      <c r="R48" s="173" t="s">
        <v>374</v>
      </c>
      <c r="S48" s="93">
        <v>156</v>
      </c>
      <c r="T48" s="45">
        <v>-6</v>
      </c>
      <c r="U48" s="86">
        <v>-13.5</v>
      </c>
      <c r="V48" s="172" t="s">
        <v>373</v>
      </c>
      <c r="W48" s="93">
        <v>224</v>
      </c>
      <c r="X48" s="45">
        <v>14.9</v>
      </c>
      <c r="Y48" s="86">
        <v>-7.5</v>
      </c>
      <c r="Z48" s="172" t="s">
        <v>375</v>
      </c>
      <c r="AA48" s="93">
        <v>269</v>
      </c>
      <c r="AB48" s="45">
        <v>-21.8</v>
      </c>
      <c r="AC48" s="86">
        <v>-15.4</v>
      </c>
      <c r="AD48" s="172" t="s">
        <v>375</v>
      </c>
      <c r="AE48" s="51" t="s">
        <v>60</v>
      </c>
      <c r="AF48" s="48"/>
    </row>
    <row r="49" spans="1:32" s="49" customFormat="1" ht="12" customHeight="1">
      <c r="A49" s="43" t="s">
        <v>61</v>
      </c>
      <c r="B49" s="50"/>
      <c r="C49" s="93">
        <v>1965</v>
      </c>
      <c r="D49" s="45">
        <v>-15.7</v>
      </c>
      <c r="E49" s="86">
        <v>-4.8</v>
      </c>
      <c r="F49" s="172" t="s">
        <v>375</v>
      </c>
      <c r="G49" s="93">
        <v>68</v>
      </c>
      <c r="H49" s="45">
        <v>-19</v>
      </c>
      <c r="I49" s="86">
        <v>3.3</v>
      </c>
      <c r="J49" s="173" t="s">
        <v>374</v>
      </c>
      <c r="K49" s="93">
        <v>292</v>
      </c>
      <c r="L49" s="45">
        <v>-18.399999999999999</v>
      </c>
      <c r="M49" s="86">
        <v>-17.8</v>
      </c>
      <c r="N49" s="172" t="s">
        <v>375</v>
      </c>
      <c r="O49" s="93">
        <v>402</v>
      </c>
      <c r="P49" s="45">
        <v>-9</v>
      </c>
      <c r="Q49" s="86">
        <v>5.0999999999999996</v>
      </c>
      <c r="R49" s="173" t="s">
        <v>374</v>
      </c>
      <c r="S49" s="93">
        <v>155</v>
      </c>
      <c r="T49" s="45">
        <v>-12.4</v>
      </c>
      <c r="U49" s="86">
        <v>-13.8</v>
      </c>
      <c r="V49" s="172" t="s">
        <v>373</v>
      </c>
      <c r="W49" s="93">
        <v>186</v>
      </c>
      <c r="X49" s="45">
        <v>-17.7</v>
      </c>
      <c r="Y49" s="86">
        <v>-5.6</v>
      </c>
      <c r="Z49" s="172" t="s">
        <v>375</v>
      </c>
      <c r="AA49" s="93">
        <v>243</v>
      </c>
      <c r="AB49" s="45">
        <v>-25</v>
      </c>
      <c r="AC49" s="86">
        <v>-12.8</v>
      </c>
      <c r="AD49" s="172" t="s">
        <v>375</v>
      </c>
      <c r="AE49" s="51" t="s">
        <v>62</v>
      </c>
      <c r="AF49" s="48"/>
    </row>
    <row r="50" spans="1:32" s="49" customFormat="1" ht="12" customHeight="1">
      <c r="A50" s="43" t="s">
        <v>63</v>
      </c>
      <c r="B50" s="50"/>
      <c r="C50" s="93">
        <v>2082</v>
      </c>
      <c r="D50" s="45">
        <v>-2.6</v>
      </c>
      <c r="E50" s="86">
        <v>-2.2999999999999998</v>
      </c>
      <c r="F50" s="172" t="s">
        <v>375</v>
      </c>
      <c r="G50" s="93">
        <v>95</v>
      </c>
      <c r="H50" s="45">
        <v>20.3</v>
      </c>
      <c r="I50" s="86">
        <v>4.4000000000000004</v>
      </c>
      <c r="J50" s="173" t="s">
        <v>374</v>
      </c>
      <c r="K50" s="93">
        <v>343</v>
      </c>
      <c r="L50" s="45">
        <v>-9.3000000000000007</v>
      </c>
      <c r="M50" s="86">
        <v>-15.8</v>
      </c>
      <c r="N50" s="172" t="s">
        <v>375</v>
      </c>
      <c r="O50" s="93">
        <v>420</v>
      </c>
      <c r="P50" s="45">
        <v>-5.6</v>
      </c>
      <c r="Q50" s="86">
        <v>6.9</v>
      </c>
      <c r="R50" s="173" t="s">
        <v>374</v>
      </c>
      <c r="S50" s="93">
        <v>147</v>
      </c>
      <c r="T50" s="45">
        <v>8.1</v>
      </c>
      <c r="U50" s="86">
        <v>-14</v>
      </c>
      <c r="V50" s="172" t="s">
        <v>373</v>
      </c>
      <c r="W50" s="93">
        <v>159</v>
      </c>
      <c r="X50" s="45">
        <v>-22.4</v>
      </c>
      <c r="Y50" s="86">
        <v>-3.5</v>
      </c>
      <c r="Z50" s="172" t="s">
        <v>375</v>
      </c>
      <c r="AA50" s="93">
        <v>248</v>
      </c>
      <c r="AB50" s="45">
        <v>-10.1</v>
      </c>
      <c r="AC50" s="86">
        <v>-8.4</v>
      </c>
      <c r="AD50" s="172" t="s">
        <v>375</v>
      </c>
      <c r="AE50" s="51" t="s">
        <v>64</v>
      </c>
      <c r="AF50" s="48"/>
    </row>
    <row r="51" spans="1:32" s="49" customFormat="1" ht="12" customHeight="1">
      <c r="A51" s="43" t="s">
        <v>65</v>
      </c>
      <c r="B51" s="50"/>
      <c r="C51" s="93">
        <v>1775</v>
      </c>
      <c r="D51" s="45">
        <v>-11.2</v>
      </c>
      <c r="E51" s="86">
        <v>0.8</v>
      </c>
      <c r="F51" s="173" t="s">
        <v>374</v>
      </c>
      <c r="G51" s="93">
        <v>71</v>
      </c>
      <c r="H51" s="45">
        <v>-12.3</v>
      </c>
      <c r="I51" s="86">
        <v>5.5</v>
      </c>
      <c r="J51" s="173" t="s">
        <v>374</v>
      </c>
      <c r="K51" s="93">
        <v>208</v>
      </c>
      <c r="L51" s="45">
        <v>-41.9</v>
      </c>
      <c r="M51" s="86">
        <v>-12.9</v>
      </c>
      <c r="N51" s="172" t="s">
        <v>375</v>
      </c>
      <c r="O51" s="93">
        <v>395</v>
      </c>
      <c r="P51" s="45">
        <v>-3.4</v>
      </c>
      <c r="Q51" s="86">
        <v>8.6999999999999993</v>
      </c>
      <c r="R51" s="173" t="s">
        <v>374</v>
      </c>
      <c r="S51" s="93">
        <v>127</v>
      </c>
      <c r="T51" s="45">
        <v>-8.6</v>
      </c>
      <c r="U51" s="86">
        <v>-14.8</v>
      </c>
      <c r="V51" s="172" t="s">
        <v>373</v>
      </c>
      <c r="W51" s="93">
        <v>151</v>
      </c>
      <c r="X51" s="45">
        <v>-27.1</v>
      </c>
      <c r="Y51" s="86">
        <v>-0.5</v>
      </c>
      <c r="Z51" s="172" t="s">
        <v>375</v>
      </c>
      <c r="AA51" s="93">
        <v>237</v>
      </c>
      <c r="AB51" s="45">
        <v>-0.4</v>
      </c>
      <c r="AC51" s="86">
        <v>-2.9</v>
      </c>
      <c r="AD51" s="172" t="s">
        <v>375</v>
      </c>
      <c r="AE51" s="51" t="s">
        <v>66</v>
      </c>
      <c r="AF51" s="48"/>
    </row>
    <row r="52" spans="1:32" s="49" customFormat="1" ht="12" customHeight="1">
      <c r="A52" s="50" t="s">
        <v>67</v>
      </c>
      <c r="B52" s="50"/>
      <c r="C52" s="93">
        <v>2505</v>
      </c>
      <c r="D52" s="45">
        <v>24.2</v>
      </c>
      <c r="E52" s="86">
        <v>3.8</v>
      </c>
      <c r="F52" s="173" t="s">
        <v>374</v>
      </c>
      <c r="G52" s="93">
        <v>143</v>
      </c>
      <c r="H52" s="45">
        <v>58.9</v>
      </c>
      <c r="I52" s="86">
        <v>5.5</v>
      </c>
      <c r="J52" s="173" t="s">
        <v>376</v>
      </c>
      <c r="K52" s="93">
        <v>331</v>
      </c>
      <c r="L52" s="45">
        <v>9.1999999999999993</v>
      </c>
      <c r="M52" s="86">
        <v>-10.1</v>
      </c>
      <c r="N52" s="172" t="s">
        <v>375</v>
      </c>
      <c r="O52" s="93">
        <v>550</v>
      </c>
      <c r="P52" s="45">
        <v>26.4</v>
      </c>
      <c r="Q52" s="86">
        <v>10.9</v>
      </c>
      <c r="R52" s="173" t="s">
        <v>374</v>
      </c>
      <c r="S52" s="93">
        <v>132</v>
      </c>
      <c r="T52" s="45">
        <v>-17.5</v>
      </c>
      <c r="U52" s="86">
        <v>-15.6</v>
      </c>
      <c r="V52" s="172" t="s">
        <v>373</v>
      </c>
      <c r="W52" s="93">
        <v>219</v>
      </c>
      <c r="X52" s="45">
        <v>41.3</v>
      </c>
      <c r="Y52" s="86">
        <v>2.6</v>
      </c>
      <c r="Z52" s="173" t="s">
        <v>374</v>
      </c>
      <c r="AA52" s="93">
        <v>277</v>
      </c>
      <c r="AB52" s="45">
        <v>9.1</v>
      </c>
      <c r="AC52" s="86">
        <v>1.8</v>
      </c>
      <c r="AD52" s="173" t="s">
        <v>374</v>
      </c>
      <c r="AE52" s="51" t="s">
        <v>68</v>
      </c>
      <c r="AF52" s="48"/>
    </row>
    <row r="53" spans="1:32" s="49" customFormat="1" ht="12" customHeight="1">
      <c r="A53" s="50" t="s">
        <v>69</v>
      </c>
      <c r="B53" s="50"/>
      <c r="C53" s="93">
        <v>2146</v>
      </c>
      <c r="D53" s="45">
        <v>6.9</v>
      </c>
      <c r="E53" s="86">
        <v>6.6</v>
      </c>
      <c r="F53" s="173" t="s">
        <v>374</v>
      </c>
      <c r="G53" s="93">
        <v>101</v>
      </c>
      <c r="H53" s="45">
        <v>14.8</v>
      </c>
      <c r="I53" s="86">
        <v>6.6</v>
      </c>
      <c r="J53" s="173" t="s">
        <v>374</v>
      </c>
      <c r="K53" s="93">
        <v>254</v>
      </c>
      <c r="L53" s="45">
        <v>4.5</v>
      </c>
      <c r="M53" s="86">
        <v>-7.8</v>
      </c>
      <c r="N53" s="172" t="s">
        <v>375</v>
      </c>
      <c r="O53" s="93">
        <v>537</v>
      </c>
      <c r="P53" s="45">
        <v>13.1</v>
      </c>
      <c r="Q53" s="86">
        <v>12</v>
      </c>
      <c r="R53" s="173" t="s">
        <v>374</v>
      </c>
      <c r="S53" s="93">
        <v>103</v>
      </c>
      <c r="T53" s="45">
        <v>-33.5</v>
      </c>
      <c r="U53" s="86">
        <v>-17</v>
      </c>
      <c r="V53" s="172" t="s">
        <v>373</v>
      </c>
      <c r="W53" s="93">
        <v>201</v>
      </c>
      <c r="X53" s="45">
        <v>12.3</v>
      </c>
      <c r="Y53" s="86">
        <v>5.2</v>
      </c>
      <c r="Z53" s="173" t="s">
        <v>374</v>
      </c>
      <c r="AA53" s="93">
        <v>291</v>
      </c>
      <c r="AB53" s="45">
        <v>22.3</v>
      </c>
      <c r="AC53" s="86">
        <v>7.1</v>
      </c>
      <c r="AD53" s="173" t="s">
        <v>374</v>
      </c>
      <c r="AE53" s="51" t="s">
        <v>70</v>
      </c>
      <c r="AF53" s="48"/>
    </row>
    <row r="54" spans="1:32" s="49" customFormat="1" ht="12" customHeight="1">
      <c r="A54" s="43"/>
      <c r="B54" s="50"/>
      <c r="C54" s="93"/>
      <c r="D54" s="53"/>
      <c r="E54" s="72"/>
      <c r="F54" s="174"/>
      <c r="G54" s="93"/>
      <c r="H54" s="53"/>
      <c r="I54" s="72"/>
      <c r="J54" s="174"/>
      <c r="K54" s="93"/>
      <c r="L54" s="53"/>
      <c r="M54" s="72"/>
      <c r="N54" s="174"/>
      <c r="O54" s="93"/>
      <c r="P54" s="53"/>
      <c r="Q54" s="72"/>
      <c r="R54" s="174"/>
      <c r="S54" s="93"/>
      <c r="T54" s="53"/>
      <c r="U54" s="72"/>
      <c r="V54" s="174"/>
      <c r="W54" s="93"/>
      <c r="X54" s="53"/>
      <c r="Y54" s="72"/>
      <c r="Z54" s="174"/>
      <c r="AA54" s="93"/>
      <c r="AB54" s="53"/>
      <c r="AC54" s="72"/>
      <c r="AD54" s="174"/>
      <c r="AE54" s="51"/>
      <c r="AF54" s="48"/>
    </row>
    <row r="55" spans="1:32" s="76" customFormat="1" ht="12" customHeight="1">
      <c r="A55" s="69" t="s">
        <v>174</v>
      </c>
      <c r="B55" s="70"/>
      <c r="C55" s="93">
        <v>25728</v>
      </c>
      <c r="D55" s="45">
        <v>-3.8</v>
      </c>
      <c r="E55" s="86">
        <v>-4.2</v>
      </c>
      <c r="F55" s="172" t="s">
        <v>375</v>
      </c>
      <c r="G55" s="93">
        <v>1173</v>
      </c>
      <c r="H55" s="45">
        <v>8</v>
      </c>
      <c r="I55" s="86">
        <v>2.9</v>
      </c>
      <c r="J55" s="173" t="s">
        <v>374</v>
      </c>
      <c r="K55" s="93">
        <v>3774</v>
      </c>
      <c r="L55" s="45">
        <v>-16.600000000000001</v>
      </c>
      <c r="M55" s="86">
        <v>-13.9</v>
      </c>
      <c r="N55" s="172" t="s">
        <v>373</v>
      </c>
      <c r="O55" s="93">
        <v>5662</v>
      </c>
      <c r="P55" s="45">
        <v>3.2</v>
      </c>
      <c r="Q55" s="86">
        <v>3.1</v>
      </c>
      <c r="R55" s="173" t="s">
        <v>374</v>
      </c>
      <c r="S55" s="93">
        <v>1671</v>
      </c>
      <c r="T55" s="45">
        <v>-17.2</v>
      </c>
      <c r="U55" s="86">
        <v>-13.4</v>
      </c>
      <c r="V55" s="172" t="s">
        <v>373</v>
      </c>
      <c r="W55" s="93">
        <v>2286</v>
      </c>
      <c r="X55" s="45">
        <v>-4.9000000000000004</v>
      </c>
      <c r="Y55" s="86">
        <v>-4.3</v>
      </c>
      <c r="Z55" s="172" t="s">
        <v>375</v>
      </c>
      <c r="AA55" s="93">
        <v>3144</v>
      </c>
      <c r="AB55" s="45">
        <v>-9</v>
      </c>
      <c r="AC55" s="86">
        <v>-9.5</v>
      </c>
      <c r="AD55" s="172" t="s">
        <v>375</v>
      </c>
      <c r="AE55" s="74" t="s">
        <v>174</v>
      </c>
      <c r="AF55" s="75"/>
    </row>
    <row r="56" spans="1:32" s="22" customFormat="1" ht="12" customHeight="1">
      <c r="A56" s="65" t="s">
        <v>72</v>
      </c>
      <c r="B56" s="65"/>
      <c r="C56" s="66"/>
      <c r="D56" s="66"/>
      <c r="E56" s="66"/>
      <c r="F56" s="66"/>
      <c r="G56" s="66"/>
      <c r="H56" s="66"/>
      <c r="I56" s="66"/>
      <c r="J56" s="66"/>
      <c r="K56" s="67"/>
      <c r="L56" s="67"/>
      <c r="M56" s="66"/>
      <c r="N56" s="66"/>
      <c r="O56" s="67"/>
      <c r="P56" s="67"/>
      <c r="Q56" s="66"/>
      <c r="R56" s="66"/>
      <c r="S56" s="67"/>
      <c r="T56" s="67"/>
      <c r="U56" s="66"/>
      <c r="V56" s="66"/>
      <c r="W56" s="67"/>
      <c r="X56" s="67"/>
      <c r="Y56" s="66"/>
      <c r="Z56" s="66"/>
      <c r="AA56" s="67"/>
      <c r="AB56" s="67"/>
      <c r="AC56" s="66"/>
      <c r="AD56" s="66"/>
      <c r="AE56" s="27"/>
      <c r="AF56" s="27"/>
    </row>
    <row r="57" spans="1:32" s="22" customFormat="1" ht="12" customHeight="1">
      <c r="A57" s="22" t="s">
        <v>384</v>
      </c>
      <c r="B57" s="68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</row>
    <row r="58" spans="1:32" s="22" customFormat="1" ht="12" customHeight="1">
      <c r="A58" s="68" t="s">
        <v>271</v>
      </c>
      <c r="B58" s="68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</row>
    <row r="59" spans="1:32" ht="12" customHeight="1">
      <c r="A59" s="68" t="s">
        <v>653</v>
      </c>
    </row>
    <row r="60" spans="1:32" ht="12" customHeight="1">
      <c r="A60" s="68" t="s">
        <v>548</v>
      </c>
    </row>
  </sheetData>
  <customSheetViews>
    <customSheetView guid="{5DD711B4-4D49-40C2-8936-109F89833E80}" showGridLines="0">
      <selection activeCell="AA21" sqref="AA21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1">
    <mergeCell ref="AE5:AF10"/>
    <mergeCell ref="T8:V9"/>
    <mergeCell ref="S6:V7"/>
    <mergeCell ref="S8:S10"/>
    <mergeCell ref="K6:N7"/>
    <mergeCell ref="K8:K10"/>
    <mergeCell ref="L8:N9"/>
    <mergeCell ref="AA6:AD7"/>
    <mergeCell ref="AA8:AA10"/>
    <mergeCell ref="AB8:AD9"/>
    <mergeCell ref="Y10:Z10"/>
    <mergeCell ref="AC10:AD10"/>
    <mergeCell ref="M10:N10"/>
    <mergeCell ref="Q10:R10"/>
    <mergeCell ref="U10:V10"/>
    <mergeCell ref="A5:B10"/>
    <mergeCell ref="C5:F5"/>
    <mergeCell ref="G8:G10"/>
    <mergeCell ref="H8:J9"/>
    <mergeCell ref="O6:R7"/>
    <mergeCell ref="O8:O10"/>
    <mergeCell ref="P8:R9"/>
    <mergeCell ref="C6:C10"/>
    <mergeCell ref="D6:F9"/>
    <mergeCell ref="G6:J7"/>
    <mergeCell ref="G5:AD5"/>
    <mergeCell ref="W6:Z7"/>
    <mergeCell ref="W8:W10"/>
    <mergeCell ref="X8:Z9"/>
    <mergeCell ref="E10:F10"/>
    <mergeCell ref="I10:J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scale="77" orientation="portrait" r:id="rId2"/>
  <headerFooter>
    <oddFooter>&amp;C&amp;6&amp;K01+000© Statistisches Landesamt des Freistaates Sachsen | Z I 1 - vj 4/20</oddFooter>
  </headerFooter>
  <colBreaks count="1" manualBreakCount="1">
    <brk id="18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AF60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4" width="9.140625" style="26" customWidth="1"/>
    <col min="5" max="5" width="6" style="26" customWidth="1"/>
    <col min="6" max="6" width="2.7109375" style="26" customWidth="1"/>
    <col min="7" max="8" width="9.140625" style="26" customWidth="1"/>
    <col min="9" max="9" width="6" style="26" customWidth="1"/>
    <col min="10" max="10" width="2.7109375" style="26" customWidth="1"/>
    <col min="11" max="12" width="9.140625" style="26" customWidth="1"/>
    <col min="13" max="13" width="6" style="26" customWidth="1"/>
    <col min="14" max="14" width="2.7109375" style="26" customWidth="1"/>
    <col min="15" max="16" width="9.140625" style="26" customWidth="1"/>
    <col min="17" max="17" width="6" style="26" customWidth="1"/>
    <col min="18" max="18" width="2.7109375" style="26" customWidth="1"/>
    <col min="19" max="20" width="9.140625" style="26" customWidth="1"/>
    <col min="21" max="21" width="6" style="26" customWidth="1"/>
    <col min="22" max="22" width="2.7109375" style="26" customWidth="1"/>
    <col min="23" max="24" width="9.28515625" style="26" customWidth="1"/>
    <col min="25" max="25" width="6" style="26" customWidth="1"/>
    <col min="26" max="26" width="2.7109375" style="26" customWidth="1"/>
    <col min="27" max="28" width="9.140625" style="26" customWidth="1"/>
    <col min="29" max="29" width="6" style="26" customWidth="1"/>
    <col min="30" max="30" width="2.7109375" style="26" customWidth="1"/>
    <col min="31" max="31" width="5.140625" style="26" customWidth="1"/>
    <col min="32" max="32" width="9.140625" style="26" customWidth="1"/>
    <col min="33" max="16384" width="11.42578125" style="26"/>
  </cols>
  <sheetData>
    <row r="1" spans="1:32" s="22" customFormat="1" ht="12" customHeight="1">
      <c r="A1" s="20" t="s">
        <v>2</v>
      </c>
      <c r="B1" s="21"/>
      <c r="AE1" s="23"/>
      <c r="AF1" s="19"/>
    </row>
    <row r="2" spans="1:32" s="22" customFormat="1" ht="12" customHeight="1">
      <c r="A2" s="20"/>
      <c r="B2" s="21"/>
      <c r="AE2" s="23"/>
      <c r="AF2" s="19"/>
    </row>
    <row r="3" spans="1:32" s="22" customFormat="1" ht="12" customHeight="1">
      <c r="A3" s="21" t="s">
        <v>277</v>
      </c>
      <c r="B3" s="21"/>
      <c r="L3" s="77"/>
      <c r="AE3" s="23"/>
      <c r="AF3" s="19"/>
    </row>
    <row r="4" spans="1:32" ht="12" customHeight="1">
      <c r="A4" s="24" t="s">
        <v>85</v>
      </c>
      <c r="AE4" s="27"/>
      <c r="AF4" s="27"/>
    </row>
    <row r="5" spans="1:32" s="28" customFormat="1" ht="12" customHeight="1">
      <c r="A5" s="309" t="s">
        <v>46</v>
      </c>
      <c r="B5" s="329"/>
      <c r="C5" s="332" t="s">
        <v>278</v>
      </c>
      <c r="D5" s="333"/>
      <c r="E5" s="333"/>
      <c r="F5" s="333"/>
      <c r="G5" s="332" t="s">
        <v>88</v>
      </c>
      <c r="H5" s="333"/>
      <c r="I5" s="333"/>
      <c r="J5" s="333"/>
      <c r="K5" s="333"/>
      <c r="L5" s="333"/>
      <c r="M5" s="333"/>
      <c r="N5" s="333"/>
      <c r="O5" s="333"/>
      <c r="P5" s="333"/>
      <c r="Q5" s="333"/>
      <c r="R5" s="333"/>
      <c r="S5" s="333"/>
      <c r="T5" s="333"/>
      <c r="U5" s="333"/>
      <c r="V5" s="333"/>
      <c r="W5" s="333"/>
      <c r="X5" s="333"/>
      <c r="Y5" s="333"/>
      <c r="Z5" s="333"/>
      <c r="AA5" s="333"/>
      <c r="AB5" s="333"/>
      <c r="AC5" s="333"/>
      <c r="AD5" s="333"/>
      <c r="AE5" s="308" t="s">
        <v>46</v>
      </c>
      <c r="AF5" s="309"/>
    </row>
    <row r="6" spans="1:32" s="28" customFormat="1" ht="12" customHeight="1">
      <c r="A6" s="311"/>
      <c r="B6" s="330"/>
      <c r="C6" s="314" t="s">
        <v>110</v>
      </c>
      <c r="D6" s="317" t="s">
        <v>75</v>
      </c>
      <c r="E6" s="318"/>
      <c r="F6" s="318"/>
      <c r="G6" s="368" t="s">
        <v>152</v>
      </c>
      <c r="H6" s="405"/>
      <c r="I6" s="405"/>
      <c r="J6" s="405"/>
      <c r="K6" s="368" t="s">
        <v>20</v>
      </c>
      <c r="L6" s="405"/>
      <c r="M6" s="405"/>
      <c r="N6" s="405"/>
      <c r="O6" s="317" t="s">
        <v>274</v>
      </c>
      <c r="P6" s="318"/>
      <c r="Q6" s="318"/>
      <c r="R6" s="318"/>
      <c r="S6" s="368" t="s">
        <v>136</v>
      </c>
      <c r="T6" s="405"/>
      <c r="U6" s="405"/>
      <c r="V6" s="405"/>
      <c r="W6" s="317" t="s">
        <v>275</v>
      </c>
      <c r="X6" s="318"/>
      <c r="Y6" s="318"/>
      <c r="Z6" s="318"/>
      <c r="AA6" s="317" t="s">
        <v>276</v>
      </c>
      <c r="AB6" s="318"/>
      <c r="AC6" s="318"/>
      <c r="AD6" s="318"/>
      <c r="AE6" s="310"/>
      <c r="AF6" s="311"/>
    </row>
    <row r="7" spans="1:32" s="28" customFormat="1" ht="12" customHeight="1">
      <c r="A7" s="311"/>
      <c r="B7" s="330"/>
      <c r="C7" s="315"/>
      <c r="D7" s="319"/>
      <c r="E7" s="320"/>
      <c r="F7" s="320"/>
      <c r="G7" s="321"/>
      <c r="H7" s="322"/>
      <c r="I7" s="322"/>
      <c r="J7" s="322"/>
      <c r="K7" s="321"/>
      <c r="L7" s="322"/>
      <c r="M7" s="322"/>
      <c r="N7" s="322"/>
      <c r="O7" s="327"/>
      <c r="P7" s="328"/>
      <c r="Q7" s="328"/>
      <c r="R7" s="328"/>
      <c r="S7" s="321"/>
      <c r="T7" s="322"/>
      <c r="U7" s="322"/>
      <c r="V7" s="322"/>
      <c r="W7" s="327"/>
      <c r="X7" s="328"/>
      <c r="Y7" s="328"/>
      <c r="Z7" s="328"/>
      <c r="AA7" s="327"/>
      <c r="AB7" s="328"/>
      <c r="AC7" s="328"/>
      <c r="AD7" s="328"/>
      <c r="AE7" s="310"/>
      <c r="AF7" s="311"/>
    </row>
    <row r="8" spans="1:32" s="28" customFormat="1" ht="12" customHeight="1">
      <c r="A8" s="311"/>
      <c r="B8" s="330"/>
      <c r="C8" s="315"/>
      <c r="D8" s="319"/>
      <c r="E8" s="320"/>
      <c r="F8" s="320"/>
      <c r="G8" s="314" t="s">
        <v>110</v>
      </c>
      <c r="H8" s="317" t="s">
        <v>122</v>
      </c>
      <c r="I8" s="318"/>
      <c r="J8" s="318"/>
      <c r="K8" s="314" t="s">
        <v>110</v>
      </c>
      <c r="L8" s="317" t="s">
        <v>122</v>
      </c>
      <c r="M8" s="318"/>
      <c r="N8" s="318"/>
      <c r="O8" s="314" t="s">
        <v>110</v>
      </c>
      <c r="P8" s="317" t="s">
        <v>122</v>
      </c>
      <c r="Q8" s="318"/>
      <c r="R8" s="318"/>
      <c r="S8" s="314" t="s">
        <v>110</v>
      </c>
      <c r="T8" s="317" t="s">
        <v>122</v>
      </c>
      <c r="U8" s="318"/>
      <c r="V8" s="318"/>
      <c r="W8" s="314" t="s">
        <v>110</v>
      </c>
      <c r="X8" s="317" t="s">
        <v>122</v>
      </c>
      <c r="Y8" s="318"/>
      <c r="Z8" s="318"/>
      <c r="AA8" s="314" t="s">
        <v>110</v>
      </c>
      <c r="AB8" s="317" t="s">
        <v>122</v>
      </c>
      <c r="AC8" s="318"/>
      <c r="AD8" s="318"/>
      <c r="AE8" s="310"/>
      <c r="AF8" s="311"/>
    </row>
    <row r="9" spans="1:32" s="28" customFormat="1" ht="12" customHeight="1">
      <c r="A9" s="311"/>
      <c r="B9" s="330"/>
      <c r="C9" s="315"/>
      <c r="D9" s="321"/>
      <c r="E9" s="322"/>
      <c r="F9" s="322"/>
      <c r="G9" s="315"/>
      <c r="H9" s="327"/>
      <c r="I9" s="328"/>
      <c r="J9" s="328"/>
      <c r="K9" s="315"/>
      <c r="L9" s="327"/>
      <c r="M9" s="328"/>
      <c r="N9" s="328"/>
      <c r="O9" s="315"/>
      <c r="P9" s="327"/>
      <c r="Q9" s="328"/>
      <c r="R9" s="328"/>
      <c r="S9" s="315"/>
      <c r="T9" s="327"/>
      <c r="U9" s="328"/>
      <c r="V9" s="328"/>
      <c r="W9" s="315"/>
      <c r="X9" s="327"/>
      <c r="Y9" s="328"/>
      <c r="Z9" s="328"/>
      <c r="AA9" s="315"/>
      <c r="AB9" s="327"/>
      <c r="AC9" s="328"/>
      <c r="AD9" s="328"/>
      <c r="AE9" s="310"/>
      <c r="AF9" s="311"/>
    </row>
    <row r="10" spans="1:32" s="28" customFormat="1" ht="12" customHeight="1">
      <c r="A10" s="313"/>
      <c r="B10" s="331"/>
      <c r="C10" s="316"/>
      <c r="D10" s="29" t="s">
        <v>83</v>
      </c>
      <c r="E10" s="336" t="s">
        <v>211</v>
      </c>
      <c r="F10" s="338"/>
      <c r="G10" s="316"/>
      <c r="H10" s="29" t="s">
        <v>83</v>
      </c>
      <c r="I10" s="336" t="s">
        <v>211</v>
      </c>
      <c r="J10" s="338"/>
      <c r="K10" s="316"/>
      <c r="L10" s="29" t="s">
        <v>83</v>
      </c>
      <c r="M10" s="336" t="s">
        <v>211</v>
      </c>
      <c r="N10" s="337"/>
      <c r="O10" s="316"/>
      <c r="P10" s="29" t="s">
        <v>83</v>
      </c>
      <c r="Q10" s="336" t="s">
        <v>211</v>
      </c>
      <c r="R10" s="338"/>
      <c r="S10" s="316"/>
      <c r="T10" s="29" t="s">
        <v>83</v>
      </c>
      <c r="U10" s="336" t="s">
        <v>211</v>
      </c>
      <c r="V10" s="338"/>
      <c r="W10" s="316"/>
      <c r="X10" s="29" t="s">
        <v>83</v>
      </c>
      <c r="Y10" s="336" t="s">
        <v>211</v>
      </c>
      <c r="Z10" s="337"/>
      <c r="AA10" s="316"/>
      <c r="AB10" s="29" t="s">
        <v>83</v>
      </c>
      <c r="AC10" s="336" t="s">
        <v>211</v>
      </c>
      <c r="AD10" s="337"/>
      <c r="AE10" s="312"/>
      <c r="AF10" s="313"/>
    </row>
    <row r="11" spans="1:32" ht="12" customHeight="1">
      <c r="A11" s="30"/>
      <c r="B11" s="31"/>
      <c r="C11" s="32"/>
      <c r="D11" s="33"/>
      <c r="E11" s="33"/>
      <c r="F11" s="33"/>
      <c r="G11" s="33"/>
      <c r="H11" s="33"/>
      <c r="I11" s="33"/>
      <c r="J11" s="33"/>
      <c r="K11" s="34"/>
      <c r="L11" s="34"/>
      <c r="M11" s="33"/>
      <c r="N11" s="33"/>
      <c r="O11" s="34"/>
      <c r="P11" s="34"/>
      <c r="Q11" s="33"/>
      <c r="R11" s="33"/>
      <c r="S11" s="34"/>
      <c r="T11" s="34"/>
      <c r="U11" s="33"/>
      <c r="V11" s="33"/>
      <c r="W11" s="34"/>
      <c r="X11" s="34"/>
      <c r="Y11" s="33"/>
      <c r="Z11" s="33"/>
      <c r="AA11" s="34"/>
      <c r="AB11" s="34"/>
      <c r="AC11" s="33"/>
      <c r="AD11" s="33"/>
      <c r="AE11" s="35"/>
      <c r="AF11" s="30"/>
    </row>
    <row r="12" spans="1:32" s="42" customFormat="1" ht="12" customHeight="1">
      <c r="A12" s="36">
        <v>2015</v>
      </c>
      <c r="B12" s="37"/>
      <c r="C12" s="92">
        <v>30604</v>
      </c>
      <c r="D12" s="39">
        <v>-0.2</v>
      </c>
      <c r="E12" s="171">
        <v>-0.8</v>
      </c>
      <c r="F12" s="173" t="s">
        <v>373</v>
      </c>
      <c r="G12" s="92">
        <v>1321</v>
      </c>
      <c r="H12" s="39">
        <v>11.1</v>
      </c>
      <c r="I12" s="171">
        <v>10.1</v>
      </c>
      <c r="J12" s="172" t="s">
        <v>374</v>
      </c>
      <c r="K12" s="92">
        <v>4929</v>
      </c>
      <c r="L12" s="39">
        <v>2.2999999999999998</v>
      </c>
      <c r="M12" s="171">
        <v>0.3</v>
      </c>
      <c r="N12" s="175" t="s">
        <v>374</v>
      </c>
      <c r="O12" s="92">
        <v>7315</v>
      </c>
      <c r="P12" s="39">
        <v>-2.6</v>
      </c>
      <c r="Q12" s="171">
        <v>-2.7</v>
      </c>
      <c r="R12" s="173" t="s">
        <v>373</v>
      </c>
      <c r="S12" s="92">
        <v>2274</v>
      </c>
      <c r="T12" s="39">
        <v>-2.2999999999999998</v>
      </c>
      <c r="U12" s="171">
        <v>-3.3</v>
      </c>
      <c r="V12" s="173" t="s">
        <v>373</v>
      </c>
      <c r="W12" s="92">
        <v>2210</v>
      </c>
      <c r="X12" s="39">
        <v>-0.5</v>
      </c>
      <c r="Y12" s="171">
        <v>-1.4</v>
      </c>
      <c r="Z12" s="173" t="s">
        <v>375</v>
      </c>
      <c r="AA12" s="92">
        <v>4202</v>
      </c>
      <c r="AB12" s="39">
        <v>-2.8</v>
      </c>
      <c r="AC12" s="171">
        <v>-2.6</v>
      </c>
      <c r="AD12" s="173" t="s">
        <v>373</v>
      </c>
      <c r="AE12" s="40">
        <v>2015</v>
      </c>
      <c r="AF12" s="41"/>
    </row>
    <row r="13" spans="1:32" s="42" customFormat="1" ht="12" customHeight="1">
      <c r="A13" s="36">
        <v>2016</v>
      </c>
      <c r="B13" s="37"/>
      <c r="C13" s="92">
        <v>29771</v>
      </c>
      <c r="D13" s="39">
        <v>-2.7</v>
      </c>
      <c r="E13" s="171">
        <v>-2</v>
      </c>
      <c r="F13" s="173" t="s">
        <v>373</v>
      </c>
      <c r="G13" s="92">
        <v>1323</v>
      </c>
      <c r="H13" s="39">
        <v>0.2</v>
      </c>
      <c r="I13" s="171">
        <v>-0.2</v>
      </c>
      <c r="J13" s="175" t="s">
        <v>373</v>
      </c>
      <c r="K13" s="92">
        <v>4636</v>
      </c>
      <c r="L13" s="39">
        <v>-5.9</v>
      </c>
      <c r="M13" s="171">
        <v>-2.9</v>
      </c>
      <c r="N13" s="173" t="s">
        <v>373</v>
      </c>
      <c r="O13" s="92">
        <v>6875</v>
      </c>
      <c r="P13" s="39">
        <v>-6</v>
      </c>
      <c r="Q13" s="171">
        <v>-4.4000000000000004</v>
      </c>
      <c r="R13" s="173" t="s">
        <v>373</v>
      </c>
      <c r="S13" s="92">
        <v>2253</v>
      </c>
      <c r="T13" s="39">
        <v>-0.9</v>
      </c>
      <c r="U13" s="171">
        <v>-0.9</v>
      </c>
      <c r="V13" s="173" t="s">
        <v>375</v>
      </c>
      <c r="W13" s="92">
        <v>2233</v>
      </c>
      <c r="X13" s="39">
        <v>1</v>
      </c>
      <c r="Y13" s="171">
        <v>2</v>
      </c>
      <c r="Z13" s="172" t="s">
        <v>374</v>
      </c>
      <c r="AA13" s="92">
        <v>4255</v>
      </c>
      <c r="AB13" s="39">
        <v>1.3</v>
      </c>
      <c r="AC13" s="171">
        <v>-0.5</v>
      </c>
      <c r="AD13" s="173" t="s">
        <v>373</v>
      </c>
      <c r="AE13" s="40">
        <v>2016</v>
      </c>
      <c r="AF13" s="41"/>
    </row>
    <row r="14" spans="1:32" s="42" customFormat="1" ht="12" customHeight="1">
      <c r="A14" s="36">
        <v>2017</v>
      </c>
      <c r="B14" s="37"/>
      <c r="C14" s="92">
        <v>28845</v>
      </c>
      <c r="D14" s="39">
        <v>-3.1</v>
      </c>
      <c r="E14" s="171">
        <v>-3</v>
      </c>
      <c r="F14" s="173" t="s">
        <v>373</v>
      </c>
      <c r="G14" s="92">
        <v>1151</v>
      </c>
      <c r="H14" s="39">
        <v>-13</v>
      </c>
      <c r="I14" s="171">
        <v>-10.4</v>
      </c>
      <c r="J14" s="173" t="s">
        <v>375</v>
      </c>
      <c r="K14" s="92">
        <v>4493</v>
      </c>
      <c r="L14" s="39">
        <v>-3.1</v>
      </c>
      <c r="M14" s="171">
        <v>-3.4</v>
      </c>
      <c r="N14" s="173" t="s">
        <v>373</v>
      </c>
      <c r="O14" s="92">
        <v>6729</v>
      </c>
      <c r="P14" s="39">
        <v>-2.1</v>
      </c>
      <c r="Q14" s="171">
        <v>-3.8</v>
      </c>
      <c r="R14" s="173" t="s">
        <v>373</v>
      </c>
      <c r="S14" s="92">
        <v>2226</v>
      </c>
      <c r="T14" s="39">
        <v>-1.2</v>
      </c>
      <c r="U14" s="171">
        <v>-1</v>
      </c>
      <c r="V14" s="173" t="s">
        <v>373</v>
      </c>
      <c r="W14" s="92">
        <v>2337</v>
      </c>
      <c r="X14" s="39">
        <v>4.7</v>
      </c>
      <c r="Y14" s="171">
        <v>3.2</v>
      </c>
      <c r="Z14" s="172" t="s">
        <v>374</v>
      </c>
      <c r="AA14" s="92">
        <v>3925</v>
      </c>
      <c r="AB14" s="39">
        <v>-7.8</v>
      </c>
      <c r="AC14" s="171">
        <v>-6</v>
      </c>
      <c r="AD14" s="173" t="s">
        <v>373</v>
      </c>
      <c r="AE14" s="40">
        <v>2017</v>
      </c>
      <c r="AF14" s="41"/>
    </row>
    <row r="15" spans="1:32" s="42" customFormat="1" ht="12" customHeight="1">
      <c r="A15" s="36">
        <v>2018</v>
      </c>
      <c r="B15" s="37"/>
      <c r="C15" s="92">
        <v>28663</v>
      </c>
      <c r="D15" s="39">
        <v>-0.6</v>
      </c>
      <c r="E15" s="171">
        <v>-0.2</v>
      </c>
      <c r="F15" s="175" t="s">
        <v>373</v>
      </c>
      <c r="G15" s="92">
        <v>1270</v>
      </c>
      <c r="H15" s="39">
        <v>10.3</v>
      </c>
      <c r="I15" s="171">
        <v>8</v>
      </c>
      <c r="J15" s="172" t="s">
        <v>376</v>
      </c>
      <c r="K15" s="92">
        <v>4490</v>
      </c>
      <c r="L15" s="39">
        <v>-0.1</v>
      </c>
      <c r="M15" s="171">
        <v>-0.1</v>
      </c>
      <c r="N15" s="175" t="s">
        <v>375</v>
      </c>
      <c r="O15" s="92">
        <v>6640</v>
      </c>
      <c r="P15" s="39">
        <v>-1.3</v>
      </c>
      <c r="Q15" s="170" t="s">
        <v>357</v>
      </c>
      <c r="R15" s="175" t="s">
        <v>377</v>
      </c>
      <c r="S15" s="92">
        <v>2222</v>
      </c>
      <c r="T15" s="39">
        <v>-0.2</v>
      </c>
      <c r="U15" s="171">
        <v>0.7</v>
      </c>
      <c r="V15" s="172" t="s">
        <v>376</v>
      </c>
      <c r="W15" s="92">
        <v>2281</v>
      </c>
      <c r="X15" s="39">
        <v>-2.4</v>
      </c>
      <c r="Y15" s="171">
        <v>0.3</v>
      </c>
      <c r="Z15" s="175" t="s">
        <v>376</v>
      </c>
      <c r="AA15" s="92">
        <v>3588</v>
      </c>
      <c r="AB15" s="39">
        <v>-8.6</v>
      </c>
      <c r="AC15" s="171">
        <v>-7.3</v>
      </c>
      <c r="AD15" s="173" t="s">
        <v>373</v>
      </c>
      <c r="AE15" s="40">
        <v>2018</v>
      </c>
      <c r="AF15" s="41"/>
    </row>
    <row r="16" spans="1:32" s="42" customFormat="1" ht="12" customHeight="1">
      <c r="A16" s="36"/>
      <c r="B16" s="37"/>
      <c r="C16" s="92"/>
      <c r="D16" s="56"/>
      <c r="E16" s="171"/>
      <c r="F16" s="174"/>
      <c r="G16" s="92"/>
      <c r="H16" s="56"/>
      <c r="I16" s="171"/>
      <c r="J16" s="174"/>
      <c r="K16" s="92"/>
      <c r="L16" s="56"/>
      <c r="M16" s="171"/>
      <c r="N16" s="174"/>
      <c r="O16" s="92"/>
      <c r="P16" s="56"/>
      <c r="Q16" s="171"/>
      <c r="R16" s="174"/>
      <c r="S16" s="92"/>
      <c r="T16" s="56"/>
      <c r="U16" s="171"/>
      <c r="V16" s="174"/>
      <c r="W16" s="92"/>
      <c r="X16" s="56"/>
      <c r="Y16" s="171"/>
      <c r="Z16" s="174"/>
      <c r="AA16" s="92"/>
      <c r="AB16" s="56"/>
      <c r="AC16" s="171"/>
      <c r="AD16" s="174"/>
      <c r="AE16" s="40"/>
      <c r="AF16" s="41"/>
    </row>
    <row r="17" spans="1:32" s="42" customFormat="1" ht="12" customHeight="1">
      <c r="A17" s="36">
        <v>2019</v>
      </c>
      <c r="B17" s="37"/>
      <c r="C17" s="92">
        <v>27733</v>
      </c>
      <c r="D17" s="39">
        <v>-3.2</v>
      </c>
      <c r="E17" s="171">
        <v>-3.9</v>
      </c>
      <c r="F17" s="173" t="s">
        <v>373</v>
      </c>
      <c r="G17" s="92">
        <v>1196</v>
      </c>
      <c r="H17" s="39">
        <v>-5.8</v>
      </c>
      <c r="I17" s="171">
        <v>-6.9</v>
      </c>
      <c r="J17" s="173" t="s">
        <v>373</v>
      </c>
      <c r="K17" s="92">
        <v>4598</v>
      </c>
      <c r="L17" s="39">
        <v>2.4</v>
      </c>
      <c r="M17" s="171">
        <v>1.3</v>
      </c>
      <c r="N17" s="172" t="s">
        <v>376</v>
      </c>
      <c r="O17" s="92">
        <v>6282</v>
      </c>
      <c r="P17" s="39">
        <v>-5.4</v>
      </c>
      <c r="Q17" s="171">
        <v>-4.9000000000000004</v>
      </c>
      <c r="R17" s="173" t="s">
        <v>373</v>
      </c>
      <c r="S17" s="92">
        <v>2107</v>
      </c>
      <c r="T17" s="39">
        <v>-5.2</v>
      </c>
      <c r="U17" s="171">
        <v>-5.5</v>
      </c>
      <c r="V17" s="173" t="s">
        <v>373</v>
      </c>
      <c r="W17" s="92">
        <v>2305</v>
      </c>
      <c r="X17" s="39">
        <v>1.1000000000000001</v>
      </c>
      <c r="Y17" s="171">
        <v>-2</v>
      </c>
      <c r="Z17" s="173" t="s">
        <v>373</v>
      </c>
      <c r="AA17" s="92">
        <v>3578</v>
      </c>
      <c r="AB17" s="39">
        <v>-0.3</v>
      </c>
      <c r="AC17" s="171">
        <v>-2.9</v>
      </c>
      <c r="AD17" s="173" t="s">
        <v>373</v>
      </c>
      <c r="AE17" s="40">
        <v>2019</v>
      </c>
      <c r="AF17" s="41"/>
    </row>
    <row r="18" spans="1:32" s="49" customFormat="1" ht="12" customHeight="1">
      <c r="A18" s="43" t="s">
        <v>90</v>
      </c>
      <c r="B18" s="44"/>
      <c r="C18" s="93">
        <v>7806</v>
      </c>
      <c r="D18" s="45">
        <v>-0.2</v>
      </c>
      <c r="E18" s="86">
        <v>-1.4</v>
      </c>
      <c r="F18" s="173" t="s">
        <v>373</v>
      </c>
      <c r="G18" s="93">
        <v>351</v>
      </c>
      <c r="H18" s="45">
        <v>-6.4</v>
      </c>
      <c r="I18" s="86">
        <v>-6</v>
      </c>
      <c r="J18" s="173" t="s">
        <v>373</v>
      </c>
      <c r="K18" s="93">
        <v>1350</v>
      </c>
      <c r="L18" s="45">
        <v>4</v>
      </c>
      <c r="M18" s="86">
        <v>3.5</v>
      </c>
      <c r="N18" s="172" t="s">
        <v>374</v>
      </c>
      <c r="O18" s="93">
        <v>1804</v>
      </c>
      <c r="P18" s="45">
        <v>4.5</v>
      </c>
      <c r="Q18" s="86">
        <v>1.8</v>
      </c>
      <c r="R18" s="172" t="s">
        <v>376</v>
      </c>
      <c r="S18" s="93">
        <v>591</v>
      </c>
      <c r="T18" s="45">
        <v>-1.7</v>
      </c>
      <c r="U18" s="86">
        <v>-1.8</v>
      </c>
      <c r="V18" s="173" t="s">
        <v>373</v>
      </c>
      <c r="W18" s="93">
        <v>657</v>
      </c>
      <c r="X18" s="45">
        <v>10.8</v>
      </c>
      <c r="Y18" s="86">
        <v>-0.2</v>
      </c>
      <c r="Z18" s="175" t="s">
        <v>375</v>
      </c>
      <c r="AA18" s="93">
        <v>1008</v>
      </c>
      <c r="AB18" s="45">
        <v>-1.2</v>
      </c>
      <c r="AC18" s="86">
        <v>-3.7</v>
      </c>
      <c r="AD18" s="173" t="s">
        <v>375</v>
      </c>
      <c r="AE18" s="47" t="s">
        <v>90</v>
      </c>
      <c r="AF18" s="48"/>
    </row>
    <row r="19" spans="1:32" s="49" customFormat="1" ht="12" customHeight="1">
      <c r="A19" s="43" t="s">
        <v>91</v>
      </c>
      <c r="B19" s="44"/>
      <c r="C19" s="93">
        <v>5871</v>
      </c>
      <c r="D19" s="45">
        <v>-6.3</v>
      </c>
      <c r="E19" s="86">
        <v>-2.5</v>
      </c>
      <c r="F19" s="173" t="s">
        <v>373</v>
      </c>
      <c r="G19" s="93">
        <v>225</v>
      </c>
      <c r="H19" s="45">
        <v>-12.5</v>
      </c>
      <c r="I19" s="86">
        <v>-8.4</v>
      </c>
      <c r="J19" s="173" t="s">
        <v>373</v>
      </c>
      <c r="K19" s="93">
        <v>987</v>
      </c>
      <c r="L19" s="45">
        <v>-1</v>
      </c>
      <c r="M19" s="86">
        <v>3.7</v>
      </c>
      <c r="N19" s="172" t="s">
        <v>374</v>
      </c>
      <c r="O19" s="93">
        <v>1366</v>
      </c>
      <c r="P19" s="45">
        <v>-3.5</v>
      </c>
      <c r="Q19" s="86">
        <v>-1.9</v>
      </c>
      <c r="R19" s="173" t="s">
        <v>373</v>
      </c>
      <c r="S19" s="93">
        <v>472</v>
      </c>
      <c r="T19" s="45">
        <v>-0.6</v>
      </c>
      <c r="U19" s="86">
        <v>-3.4</v>
      </c>
      <c r="V19" s="173" t="s">
        <v>373</v>
      </c>
      <c r="W19" s="93">
        <v>453</v>
      </c>
      <c r="X19" s="45">
        <v>-13.9</v>
      </c>
      <c r="Y19" s="86">
        <v>-0.5</v>
      </c>
      <c r="Z19" s="173" t="s">
        <v>375</v>
      </c>
      <c r="AA19" s="93">
        <v>710</v>
      </c>
      <c r="AB19" s="45">
        <v>-5.7</v>
      </c>
      <c r="AC19" s="86">
        <v>-1.3</v>
      </c>
      <c r="AD19" s="173" t="s">
        <v>373</v>
      </c>
      <c r="AE19" s="47" t="s">
        <v>91</v>
      </c>
      <c r="AF19" s="48"/>
    </row>
    <row r="20" spans="1:32" s="49" customFormat="1" ht="12" customHeight="1">
      <c r="A20" s="43" t="s">
        <v>92</v>
      </c>
      <c r="B20" s="44"/>
      <c r="C20" s="93">
        <v>6503</v>
      </c>
      <c r="D20" s="45">
        <v>3</v>
      </c>
      <c r="E20" s="86">
        <v>-4.2</v>
      </c>
      <c r="F20" s="173" t="s">
        <v>373</v>
      </c>
      <c r="G20" s="93">
        <v>259</v>
      </c>
      <c r="H20" s="45">
        <v>-8.5</v>
      </c>
      <c r="I20" s="86">
        <v>-7.5</v>
      </c>
      <c r="J20" s="173" t="s">
        <v>373</v>
      </c>
      <c r="K20" s="93">
        <v>1098</v>
      </c>
      <c r="L20" s="45">
        <v>16.100000000000001</v>
      </c>
      <c r="M20" s="86">
        <v>1.9</v>
      </c>
      <c r="N20" s="172" t="s">
        <v>376</v>
      </c>
      <c r="O20" s="93">
        <v>1365</v>
      </c>
      <c r="P20" s="45">
        <v>-5</v>
      </c>
      <c r="Q20" s="86">
        <v>-7</v>
      </c>
      <c r="R20" s="173" t="s">
        <v>373</v>
      </c>
      <c r="S20" s="93">
        <v>487</v>
      </c>
      <c r="T20" s="45">
        <v>-5.6</v>
      </c>
      <c r="U20" s="86">
        <v>-6.6</v>
      </c>
      <c r="V20" s="173" t="s">
        <v>373</v>
      </c>
      <c r="W20" s="93">
        <v>560</v>
      </c>
      <c r="X20" s="45">
        <v>8.6999999999999993</v>
      </c>
      <c r="Y20" s="86">
        <v>-1.7</v>
      </c>
      <c r="Z20" s="173" t="s">
        <v>373</v>
      </c>
      <c r="AA20" s="93">
        <v>858</v>
      </c>
      <c r="AB20" s="45">
        <v>13.2</v>
      </c>
      <c r="AC20" s="86">
        <v>-1.3</v>
      </c>
      <c r="AD20" s="173" t="s">
        <v>373</v>
      </c>
      <c r="AE20" s="47" t="s">
        <v>92</v>
      </c>
      <c r="AF20" s="48"/>
    </row>
    <row r="21" spans="1:32" s="49" customFormat="1" ht="12" customHeight="1">
      <c r="A21" s="43" t="s">
        <v>93</v>
      </c>
      <c r="B21" s="44"/>
      <c r="C21" s="93">
        <v>7553</v>
      </c>
      <c r="D21" s="45">
        <v>-8.6</v>
      </c>
      <c r="E21" s="86">
        <v>-7.7</v>
      </c>
      <c r="F21" s="173" t="s">
        <v>373</v>
      </c>
      <c r="G21" s="93">
        <v>361</v>
      </c>
      <c r="H21" s="45">
        <v>1.7</v>
      </c>
      <c r="I21" s="86">
        <v>-5.5</v>
      </c>
      <c r="J21" s="173" t="s">
        <v>373</v>
      </c>
      <c r="K21" s="93">
        <v>1163</v>
      </c>
      <c r="L21" s="45">
        <v>-6.9</v>
      </c>
      <c r="M21" s="86">
        <v>-3.9</v>
      </c>
      <c r="N21" s="173" t="s">
        <v>373</v>
      </c>
      <c r="O21" s="93">
        <v>1747</v>
      </c>
      <c r="P21" s="45">
        <v>-15.3</v>
      </c>
      <c r="Q21" s="86">
        <v>-12.1</v>
      </c>
      <c r="R21" s="173" t="s">
        <v>373</v>
      </c>
      <c r="S21" s="93">
        <v>557</v>
      </c>
      <c r="T21" s="45">
        <v>-11.6</v>
      </c>
      <c r="U21" s="86">
        <v>-10.3</v>
      </c>
      <c r="V21" s="173" t="s">
        <v>373</v>
      </c>
      <c r="W21" s="93">
        <v>635</v>
      </c>
      <c r="X21" s="45">
        <v>-1.9</v>
      </c>
      <c r="Y21" s="86">
        <v>-5.5</v>
      </c>
      <c r="Z21" s="173" t="s">
        <v>373</v>
      </c>
      <c r="AA21" s="93">
        <v>1002</v>
      </c>
      <c r="AB21" s="45">
        <v>-5.2</v>
      </c>
      <c r="AC21" s="86">
        <v>-5</v>
      </c>
      <c r="AD21" s="173" t="s">
        <v>373</v>
      </c>
      <c r="AE21" s="47" t="s">
        <v>93</v>
      </c>
      <c r="AF21" s="48"/>
    </row>
    <row r="22" spans="1:32" s="49" customFormat="1" ht="12" customHeight="1">
      <c r="A22" s="43"/>
      <c r="B22" s="50"/>
      <c r="C22" s="93"/>
      <c r="D22" s="53"/>
      <c r="E22" s="86"/>
      <c r="F22" s="174"/>
      <c r="G22" s="93"/>
      <c r="H22" s="53"/>
      <c r="I22" s="86"/>
      <c r="J22" s="174"/>
      <c r="K22" s="93"/>
      <c r="L22" s="53"/>
      <c r="M22" s="86"/>
      <c r="N22" s="174"/>
      <c r="O22" s="93"/>
      <c r="P22" s="53"/>
      <c r="Q22" s="86"/>
      <c r="R22" s="174"/>
      <c r="S22" s="93"/>
      <c r="T22" s="53"/>
      <c r="U22" s="86"/>
      <c r="V22" s="174"/>
      <c r="W22" s="93"/>
      <c r="X22" s="53"/>
      <c r="Y22" s="86"/>
      <c r="Z22" s="174"/>
      <c r="AA22" s="93"/>
      <c r="AB22" s="53"/>
      <c r="AC22" s="86"/>
      <c r="AD22" s="174"/>
      <c r="AE22" s="51"/>
      <c r="AF22" s="48"/>
    </row>
    <row r="23" spans="1:32" s="49" customFormat="1" ht="12" customHeight="1">
      <c r="A23" s="43" t="s">
        <v>47</v>
      </c>
      <c r="B23" s="50"/>
      <c r="C23" s="93">
        <v>3187</v>
      </c>
      <c r="D23" s="45">
        <v>2.4</v>
      </c>
      <c r="E23" s="86">
        <v>-1.2</v>
      </c>
      <c r="F23" s="173" t="s">
        <v>373</v>
      </c>
      <c r="G23" s="93">
        <v>161</v>
      </c>
      <c r="H23" s="45">
        <v>15</v>
      </c>
      <c r="I23" s="86">
        <v>-4.8</v>
      </c>
      <c r="J23" s="173" t="s">
        <v>373</v>
      </c>
      <c r="K23" s="93">
        <v>554</v>
      </c>
      <c r="L23" s="45">
        <v>15.7</v>
      </c>
      <c r="M23" s="86">
        <v>3.2</v>
      </c>
      <c r="N23" s="172" t="s">
        <v>374</v>
      </c>
      <c r="O23" s="93">
        <v>740</v>
      </c>
      <c r="P23" s="45">
        <v>4.5</v>
      </c>
      <c r="Q23" s="86">
        <v>2.6</v>
      </c>
      <c r="R23" s="172" t="s">
        <v>376</v>
      </c>
      <c r="S23" s="93">
        <v>240</v>
      </c>
      <c r="T23" s="45">
        <v>2.6</v>
      </c>
      <c r="U23" s="86">
        <v>-1.6</v>
      </c>
      <c r="V23" s="173" t="s">
        <v>373</v>
      </c>
      <c r="W23" s="93">
        <v>265</v>
      </c>
      <c r="X23" s="45">
        <v>7.7</v>
      </c>
      <c r="Y23" s="86">
        <v>-0.5</v>
      </c>
      <c r="Z23" s="173" t="s">
        <v>373</v>
      </c>
      <c r="AA23" s="93">
        <v>432</v>
      </c>
      <c r="AB23" s="45">
        <v>4.0999999999999996</v>
      </c>
      <c r="AC23" s="86">
        <v>-5.0999999999999996</v>
      </c>
      <c r="AD23" s="173" t="s">
        <v>375</v>
      </c>
      <c r="AE23" s="51" t="s">
        <v>48</v>
      </c>
      <c r="AF23" s="48"/>
    </row>
    <row r="24" spans="1:32" s="49" customFormat="1" ht="12" customHeight="1">
      <c r="A24" s="43" t="s">
        <v>49</v>
      </c>
      <c r="B24" s="50"/>
      <c r="C24" s="93">
        <v>2242</v>
      </c>
      <c r="D24" s="45">
        <v>-0.7</v>
      </c>
      <c r="E24" s="86">
        <v>-1.4</v>
      </c>
      <c r="F24" s="173" t="s">
        <v>373</v>
      </c>
      <c r="G24" s="93">
        <v>82</v>
      </c>
      <c r="H24" s="45">
        <v>-31.7</v>
      </c>
      <c r="I24" s="86">
        <v>-5.7</v>
      </c>
      <c r="J24" s="173" t="s">
        <v>373</v>
      </c>
      <c r="K24" s="93">
        <v>379</v>
      </c>
      <c r="L24" s="45">
        <v>8</v>
      </c>
      <c r="M24" s="86">
        <v>3.5</v>
      </c>
      <c r="N24" s="172" t="s">
        <v>374</v>
      </c>
      <c r="O24" s="93">
        <v>524</v>
      </c>
      <c r="P24" s="45">
        <v>4.8</v>
      </c>
      <c r="Q24" s="86">
        <v>1.8</v>
      </c>
      <c r="R24" s="172" t="s">
        <v>376</v>
      </c>
      <c r="S24" s="93">
        <v>171</v>
      </c>
      <c r="T24" s="45">
        <v>-5.5</v>
      </c>
      <c r="U24" s="86">
        <v>-1.6</v>
      </c>
      <c r="V24" s="173" t="s">
        <v>373</v>
      </c>
      <c r="W24" s="93">
        <v>185</v>
      </c>
      <c r="X24" s="45">
        <v>17.8</v>
      </c>
      <c r="Y24" s="72" t="s">
        <v>357</v>
      </c>
      <c r="Z24" s="175" t="s">
        <v>377</v>
      </c>
      <c r="AA24" s="93">
        <v>280</v>
      </c>
      <c r="AB24" s="45">
        <v>-2.1</v>
      </c>
      <c r="AC24" s="86">
        <v>-3.8</v>
      </c>
      <c r="AD24" s="173" t="s">
        <v>375</v>
      </c>
      <c r="AE24" s="51" t="s">
        <v>50</v>
      </c>
      <c r="AF24" s="48"/>
    </row>
    <row r="25" spans="1:32" s="49" customFormat="1" ht="12" customHeight="1">
      <c r="A25" s="43" t="s">
        <v>51</v>
      </c>
      <c r="B25" s="50"/>
      <c r="C25" s="93">
        <v>2377</v>
      </c>
      <c r="D25" s="45">
        <v>-2.9</v>
      </c>
      <c r="E25" s="86">
        <v>-1.5</v>
      </c>
      <c r="F25" s="173" t="s">
        <v>373</v>
      </c>
      <c r="G25" s="93">
        <v>108</v>
      </c>
      <c r="H25" s="45">
        <v>-6.1</v>
      </c>
      <c r="I25" s="86">
        <v>-7.5</v>
      </c>
      <c r="J25" s="173" t="s">
        <v>373</v>
      </c>
      <c r="K25" s="93">
        <v>417</v>
      </c>
      <c r="L25" s="45">
        <v>-10.9</v>
      </c>
      <c r="M25" s="86">
        <v>3.7</v>
      </c>
      <c r="N25" s="172" t="s">
        <v>374</v>
      </c>
      <c r="O25" s="93">
        <v>540</v>
      </c>
      <c r="P25" s="45">
        <v>4.2</v>
      </c>
      <c r="Q25" s="86">
        <v>0.9</v>
      </c>
      <c r="R25" s="172" t="s">
        <v>376</v>
      </c>
      <c r="S25" s="93">
        <v>180</v>
      </c>
      <c r="T25" s="45">
        <v>-3.2</v>
      </c>
      <c r="U25" s="86">
        <v>-2.1</v>
      </c>
      <c r="V25" s="173" t="s">
        <v>373</v>
      </c>
      <c r="W25" s="93">
        <v>207</v>
      </c>
      <c r="X25" s="45">
        <v>8.9</v>
      </c>
      <c r="Y25" s="72" t="s">
        <v>357</v>
      </c>
      <c r="Z25" s="175" t="s">
        <v>377</v>
      </c>
      <c r="AA25" s="93">
        <v>296</v>
      </c>
      <c r="AB25" s="45">
        <v>-7.2</v>
      </c>
      <c r="AC25" s="86">
        <v>-2.2999999999999998</v>
      </c>
      <c r="AD25" s="173" t="s">
        <v>375</v>
      </c>
      <c r="AE25" s="51" t="s">
        <v>52</v>
      </c>
      <c r="AF25" s="48"/>
    </row>
    <row r="26" spans="1:32" s="49" customFormat="1" ht="12" customHeight="1">
      <c r="A26" s="43" t="s">
        <v>53</v>
      </c>
      <c r="B26" s="50"/>
      <c r="C26" s="93">
        <v>2084</v>
      </c>
      <c r="D26" s="45">
        <v>1.1000000000000001</v>
      </c>
      <c r="E26" s="86">
        <v>-1.9</v>
      </c>
      <c r="F26" s="173" t="s">
        <v>373</v>
      </c>
      <c r="G26" s="93">
        <v>84</v>
      </c>
      <c r="H26" s="53" t="s">
        <v>357</v>
      </c>
      <c r="I26" s="86">
        <v>-7.5</v>
      </c>
      <c r="J26" s="173" t="s">
        <v>373</v>
      </c>
      <c r="K26" s="93">
        <v>365</v>
      </c>
      <c r="L26" s="45">
        <v>11.6</v>
      </c>
      <c r="M26" s="86">
        <v>4</v>
      </c>
      <c r="N26" s="172" t="s">
        <v>374</v>
      </c>
      <c r="O26" s="93">
        <v>452</v>
      </c>
      <c r="P26" s="45">
        <v>-10.8</v>
      </c>
      <c r="Q26" s="86">
        <v>-0.4</v>
      </c>
      <c r="R26" s="175" t="s">
        <v>373</v>
      </c>
      <c r="S26" s="93">
        <v>165</v>
      </c>
      <c r="T26" s="45">
        <v>-2.9</v>
      </c>
      <c r="U26" s="86">
        <v>-2.7</v>
      </c>
      <c r="V26" s="173" t="s">
        <v>373</v>
      </c>
      <c r="W26" s="93">
        <v>153</v>
      </c>
      <c r="X26" s="45">
        <v>-19.899999999999999</v>
      </c>
      <c r="Y26" s="86">
        <v>-0.5</v>
      </c>
      <c r="Z26" s="173" t="s">
        <v>373</v>
      </c>
      <c r="AA26" s="93">
        <v>256</v>
      </c>
      <c r="AB26" s="45">
        <v>26.7</v>
      </c>
      <c r="AC26" s="86">
        <v>-1.6</v>
      </c>
      <c r="AD26" s="173" t="s">
        <v>373</v>
      </c>
      <c r="AE26" s="51" t="s">
        <v>54</v>
      </c>
      <c r="AF26" s="48"/>
    </row>
    <row r="27" spans="1:32" s="49" customFormat="1" ht="12" customHeight="1">
      <c r="A27" s="43" t="s">
        <v>55</v>
      </c>
      <c r="B27" s="50"/>
      <c r="C27" s="93">
        <v>1838</v>
      </c>
      <c r="D27" s="45">
        <v>-9.1</v>
      </c>
      <c r="E27" s="86">
        <v>-2.6</v>
      </c>
      <c r="F27" s="173" t="s">
        <v>373</v>
      </c>
      <c r="G27" s="93">
        <v>66</v>
      </c>
      <c r="H27" s="45">
        <v>-10.8</v>
      </c>
      <c r="I27" s="86">
        <v>-8.3000000000000007</v>
      </c>
      <c r="J27" s="173" t="s">
        <v>373</v>
      </c>
      <c r="K27" s="93">
        <v>254</v>
      </c>
      <c r="L27" s="45">
        <v>-17.3</v>
      </c>
      <c r="M27" s="86">
        <v>4</v>
      </c>
      <c r="N27" s="172" t="s">
        <v>374</v>
      </c>
      <c r="O27" s="93">
        <v>460</v>
      </c>
      <c r="P27" s="45">
        <v>10</v>
      </c>
      <c r="Q27" s="86">
        <v>-2</v>
      </c>
      <c r="R27" s="173" t="s">
        <v>373</v>
      </c>
      <c r="S27" s="93">
        <v>149</v>
      </c>
      <c r="T27" s="45">
        <v>-2.6</v>
      </c>
      <c r="U27" s="86">
        <v>-3.2</v>
      </c>
      <c r="V27" s="173" t="s">
        <v>373</v>
      </c>
      <c r="W27" s="93">
        <v>160</v>
      </c>
      <c r="X27" s="45">
        <v>2.6</v>
      </c>
      <c r="Y27" s="86">
        <v>-0.5</v>
      </c>
      <c r="Z27" s="173" t="s">
        <v>373</v>
      </c>
      <c r="AA27" s="93">
        <v>233</v>
      </c>
      <c r="AB27" s="45">
        <v>-19.7</v>
      </c>
      <c r="AC27" s="86">
        <v>-1.3</v>
      </c>
      <c r="AD27" s="173" t="s">
        <v>373</v>
      </c>
      <c r="AE27" s="51" t="s">
        <v>56</v>
      </c>
      <c r="AF27" s="48"/>
    </row>
    <row r="28" spans="1:32" s="49" customFormat="1" ht="12" customHeight="1">
      <c r="A28" s="43" t="s">
        <v>57</v>
      </c>
      <c r="B28" s="50"/>
      <c r="C28" s="93">
        <v>1949</v>
      </c>
      <c r="D28" s="45">
        <v>-10.7</v>
      </c>
      <c r="E28" s="86">
        <v>-3</v>
      </c>
      <c r="F28" s="173" t="s">
        <v>373</v>
      </c>
      <c r="G28" s="93">
        <v>75</v>
      </c>
      <c r="H28" s="45">
        <v>-24.2</v>
      </c>
      <c r="I28" s="86">
        <v>-9.3000000000000007</v>
      </c>
      <c r="J28" s="173" t="s">
        <v>373</v>
      </c>
      <c r="K28" s="93">
        <v>368</v>
      </c>
      <c r="L28" s="45">
        <v>1.4</v>
      </c>
      <c r="M28" s="86">
        <v>3.2</v>
      </c>
      <c r="N28" s="172" t="s">
        <v>376</v>
      </c>
      <c r="O28" s="93">
        <v>454</v>
      </c>
      <c r="P28" s="45">
        <v>-7.3</v>
      </c>
      <c r="Q28" s="86">
        <v>-3.4</v>
      </c>
      <c r="R28" s="173" t="s">
        <v>373</v>
      </c>
      <c r="S28" s="93">
        <v>158</v>
      </c>
      <c r="T28" s="45">
        <v>3.9</v>
      </c>
      <c r="U28" s="86">
        <v>-4.3</v>
      </c>
      <c r="V28" s="173" t="s">
        <v>373</v>
      </c>
      <c r="W28" s="93">
        <v>140</v>
      </c>
      <c r="X28" s="45">
        <v>-21.8</v>
      </c>
      <c r="Y28" s="86">
        <v>-0.5</v>
      </c>
      <c r="Z28" s="173" t="s">
        <v>373</v>
      </c>
      <c r="AA28" s="93">
        <v>221</v>
      </c>
      <c r="AB28" s="45">
        <v>-15.3</v>
      </c>
      <c r="AC28" s="86">
        <v>-1</v>
      </c>
      <c r="AD28" s="173" t="s">
        <v>373</v>
      </c>
      <c r="AE28" s="51" t="s">
        <v>58</v>
      </c>
      <c r="AF28" s="48"/>
    </row>
    <row r="29" spans="1:32" s="49" customFormat="1" ht="12" customHeight="1">
      <c r="A29" s="43" t="s">
        <v>59</v>
      </c>
      <c r="B29" s="50"/>
      <c r="C29" s="93">
        <v>2314</v>
      </c>
      <c r="D29" s="45">
        <v>12.2</v>
      </c>
      <c r="E29" s="86">
        <v>-3.4</v>
      </c>
      <c r="F29" s="173" t="s">
        <v>373</v>
      </c>
      <c r="G29" s="93">
        <v>88</v>
      </c>
      <c r="H29" s="45">
        <v>-12</v>
      </c>
      <c r="I29" s="86">
        <v>-9.3000000000000007</v>
      </c>
      <c r="J29" s="173" t="s">
        <v>373</v>
      </c>
      <c r="K29" s="93">
        <v>374</v>
      </c>
      <c r="L29" s="45">
        <v>15.8</v>
      </c>
      <c r="M29" s="86">
        <v>2.9</v>
      </c>
      <c r="N29" s="172" t="s">
        <v>376</v>
      </c>
      <c r="O29" s="93">
        <v>494</v>
      </c>
      <c r="P29" s="45">
        <v>9.1</v>
      </c>
      <c r="Q29" s="86">
        <v>-5.2</v>
      </c>
      <c r="R29" s="173" t="s">
        <v>373</v>
      </c>
      <c r="S29" s="93">
        <v>181</v>
      </c>
      <c r="T29" s="45">
        <v>8.4</v>
      </c>
      <c r="U29" s="86">
        <v>-5.3</v>
      </c>
      <c r="V29" s="173" t="s">
        <v>373</v>
      </c>
      <c r="W29" s="93">
        <v>204</v>
      </c>
      <c r="X29" s="45">
        <v>17.2</v>
      </c>
      <c r="Y29" s="86">
        <v>-1</v>
      </c>
      <c r="Z29" s="173" t="s">
        <v>373</v>
      </c>
      <c r="AA29" s="93">
        <v>300</v>
      </c>
      <c r="AB29" s="45">
        <v>24.5</v>
      </c>
      <c r="AC29" s="86">
        <v>-0.7</v>
      </c>
      <c r="AD29" s="173" t="s">
        <v>373</v>
      </c>
      <c r="AE29" s="51" t="s">
        <v>60</v>
      </c>
      <c r="AF29" s="48"/>
    </row>
    <row r="30" spans="1:32" s="49" customFormat="1" ht="12" customHeight="1">
      <c r="A30" s="43" t="s">
        <v>61</v>
      </c>
      <c r="B30" s="50"/>
      <c r="C30" s="93">
        <v>2112</v>
      </c>
      <c r="D30" s="45">
        <v>-4.3</v>
      </c>
      <c r="E30" s="86">
        <v>-4.0999999999999996</v>
      </c>
      <c r="F30" s="173" t="s">
        <v>373</v>
      </c>
      <c r="G30" s="93">
        <v>82</v>
      </c>
      <c r="H30" s="45">
        <v>-16.3</v>
      </c>
      <c r="I30" s="86">
        <v>-7.5</v>
      </c>
      <c r="J30" s="173" t="s">
        <v>375</v>
      </c>
      <c r="K30" s="93">
        <v>362</v>
      </c>
      <c r="L30" s="45">
        <v>11</v>
      </c>
      <c r="M30" s="86">
        <v>2.1</v>
      </c>
      <c r="N30" s="172" t="s">
        <v>376</v>
      </c>
      <c r="O30" s="93">
        <v>435</v>
      </c>
      <c r="P30" s="45">
        <v>-14.2</v>
      </c>
      <c r="Q30" s="86">
        <v>-7</v>
      </c>
      <c r="R30" s="173" t="s">
        <v>373</v>
      </c>
      <c r="S30" s="93">
        <v>150</v>
      </c>
      <c r="T30" s="45">
        <v>-20.2</v>
      </c>
      <c r="U30" s="86">
        <v>-7</v>
      </c>
      <c r="V30" s="173" t="s">
        <v>373</v>
      </c>
      <c r="W30" s="93">
        <v>174</v>
      </c>
      <c r="X30" s="45">
        <v>-7</v>
      </c>
      <c r="Y30" s="86">
        <v>-1.6</v>
      </c>
      <c r="Z30" s="173" t="s">
        <v>373</v>
      </c>
      <c r="AA30" s="93">
        <v>281</v>
      </c>
      <c r="AB30" s="45">
        <v>8.1</v>
      </c>
      <c r="AC30" s="86">
        <v>-1</v>
      </c>
      <c r="AD30" s="173" t="s">
        <v>373</v>
      </c>
      <c r="AE30" s="51" t="s">
        <v>62</v>
      </c>
      <c r="AF30" s="48"/>
    </row>
    <row r="31" spans="1:32" s="49" customFormat="1" ht="12" customHeight="1">
      <c r="A31" s="43" t="s">
        <v>63</v>
      </c>
      <c r="B31" s="50"/>
      <c r="C31" s="93">
        <v>2077</v>
      </c>
      <c r="D31" s="45">
        <v>1.7</v>
      </c>
      <c r="E31" s="86">
        <v>-5</v>
      </c>
      <c r="F31" s="173" t="s">
        <v>373</v>
      </c>
      <c r="G31" s="93">
        <v>89</v>
      </c>
      <c r="H31" s="45">
        <v>4.7</v>
      </c>
      <c r="I31" s="86">
        <v>-5.7</v>
      </c>
      <c r="J31" s="173" t="s">
        <v>373</v>
      </c>
      <c r="K31" s="93">
        <v>362</v>
      </c>
      <c r="L31" s="45">
        <v>21.9</v>
      </c>
      <c r="M31" s="86">
        <v>0.8</v>
      </c>
      <c r="N31" s="172" t="s">
        <v>376</v>
      </c>
      <c r="O31" s="93">
        <v>436</v>
      </c>
      <c r="P31" s="45">
        <v>-8.6</v>
      </c>
      <c r="Q31" s="86">
        <v>-8.6999999999999993</v>
      </c>
      <c r="R31" s="173" t="s">
        <v>373</v>
      </c>
      <c r="S31" s="93">
        <v>156</v>
      </c>
      <c r="T31" s="45">
        <v>-3.1</v>
      </c>
      <c r="U31" s="86">
        <v>-7.5</v>
      </c>
      <c r="V31" s="173" t="s">
        <v>373</v>
      </c>
      <c r="W31" s="93">
        <v>182</v>
      </c>
      <c r="X31" s="45">
        <v>18.2</v>
      </c>
      <c r="Y31" s="86">
        <v>-2.6</v>
      </c>
      <c r="Z31" s="173" t="s">
        <v>373</v>
      </c>
      <c r="AA31" s="93">
        <v>277</v>
      </c>
      <c r="AB31" s="45">
        <v>7.8</v>
      </c>
      <c r="AC31" s="86">
        <v>-2.2999999999999998</v>
      </c>
      <c r="AD31" s="173" t="s">
        <v>373</v>
      </c>
      <c r="AE31" s="51" t="s">
        <v>64</v>
      </c>
      <c r="AF31" s="48"/>
    </row>
    <row r="32" spans="1:32" s="49" customFormat="1" ht="12" customHeight="1">
      <c r="A32" s="43" t="s">
        <v>65</v>
      </c>
      <c r="B32" s="50"/>
      <c r="C32" s="93">
        <v>2017</v>
      </c>
      <c r="D32" s="45">
        <v>-13.6</v>
      </c>
      <c r="E32" s="86">
        <v>-6.4</v>
      </c>
      <c r="F32" s="173" t="s">
        <v>373</v>
      </c>
      <c r="G32" s="93">
        <v>72</v>
      </c>
      <c r="H32" s="45">
        <v>-6.5</v>
      </c>
      <c r="I32" s="86">
        <v>-5.8</v>
      </c>
      <c r="J32" s="173" t="s">
        <v>373</v>
      </c>
      <c r="K32" s="93">
        <v>334</v>
      </c>
      <c r="L32" s="45">
        <v>-10.5</v>
      </c>
      <c r="M32" s="86">
        <v>-1.3</v>
      </c>
      <c r="N32" s="173" t="s">
        <v>373</v>
      </c>
      <c r="O32" s="93">
        <v>446</v>
      </c>
      <c r="P32" s="45">
        <v>-19.899999999999999</v>
      </c>
      <c r="Q32" s="86">
        <v>-10.7</v>
      </c>
      <c r="R32" s="173" t="s">
        <v>373</v>
      </c>
      <c r="S32" s="93">
        <v>162</v>
      </c>
      <c r="T32" s="45">
        <v>-5.8</v>
      </c>
      <c r="U32" s="86">
        <v>-9.1</v>
      </c>
      <c r="V32" s="173" t="s">
        <v>373</v>
      </c>
      <c r="W32" s="93">
        <v>187</v>
      </c>
      <c r="X32" s="45">
        <v>-5.0999999999999996</v>
      </c>
      <c r="Y32" s="86">
        <v>-4.0999999999999996</v>
      </c>
      <c r="Z32" s="173" t="s">
        <v>373</v>
      </c>
      <c r="AA32" s="93">
        <v>270</v>
      </c>
      <c r="AB32" s="45">
        <v>-11.2</v>
      </c>
      <c r="AC32" s="86">
        <v>-3.4</v>
      </c>
      <c r="AD32" s="173" t="s">
        <v>373</v>
      </c>
      <c r="AE32" s="51" t="s">
        <v>66</v>
      </c>
      <c r="AF32" s="48"/>
    </row>
    <row r="33" spans="1:32" s="49" customFormat="1" ht="12" customHeight="1">
      <c r="A33" s="43" t="s">
        <v>67</v>
      </c>
      <c r="B33" s="50"/>
      <c r="C33" s="93">
        <v>2265</v>
      </c>
      <c r="D33" s="45">
        <v>-14.9</v>
      </c>
      <c r="E33" s="86">
        <v>-7.7</v>
      </c>
      <c r="F33" s="173" t="s">
        <v>373</v>
      </c>
      <c r="G33" s="93">
        <v>102</v>
      </c>
      <c r="H33" s="45">
        <v>-11.3</v>
      </c>
      <c r="I33" s="86">
        <v>-5.8</v>
      </c>
      <c r="J33" s="173" t="s">
        <v>373</v>
      </c>
      <c r="K33" s="93">
        <v>371</v>
      </c>
      <c r="L33" s="45">
        <v>3.1</v>
      </c>
      <c r="M33" s="86">
        <v>-3.7</v>
      </c>
      <c r="N33" s="173" t="s">
        <v>373</v>
      </c>
      <c r="O33" s="93">
        <v>505</v>
      </c>
      <c r="P33" s="45">
        <v>-18.3</v>
      </c>
      <c r="Q33" s="86">
        <v>-12.2</v>
      </c>
      <c r="R33" s="173" t="s">
        <v>373</v>
      </c>
      <c r="S33" s="93">
        <v>162</v>
      </c>
      <c r="T33" s="45">
        <v>-36.5</v>
      </c>
      <c r="U33" s="86">
        <v>-10.3</v>
      </c>
      <c r="V33" s="173" t="s">
        <v>373</v>
      </c>
      <c r="W33" s="93">
        <v>176</v>
      </c>
      <c r="X33" s="45">
        <v>-21.1</v>
      </c>
      <c r="Y33" s="86">
        <v>-5.2</v>
      </c>
      <c r="Z33" s="173" t="s">
        <v>373</v>
      </c>
      <c r="AA33" s="93">
        <v>309</v>
      </c>
      <c r="AB33" s="45">
        <v>-6.4</v>
      </c>
      <c r="AC33" s="86">
        <v>-5</v>
      </c>
      <c r="AD33" s="173" t="s">
        <v>373</v>
      </c>
      <c r="AE33" s="51" t="s">
        <v>68</v>
      </c>
      <c r="AF33" s="48"/>
    </row>
    <row r="34" spans="1:32" s="49" customFormat="1" ht="12" customHeight="1">
      <c r="A34" s="43" t="s">
        <v>69</v>
      </c>
      <c r="B34" s="50"/>
      <c r="C34" s="93">
        <v>3271</v>
      </c>
      <c r="D34" s="45">
        <v>0.1</v>
      </c>
      <c r="E34" s="86">
        <v>-9</v>
      </c>
      <c r="F34" s="173" t="s">
        <v>373</v>
      </c>
      <c r="G34" s="93">
        <v>187</v>
      </c>
      <c r="H34" s="45">
        <v>14.7</v>
      </c>
      <c r="I34" s="86">
        <v>-5</v>
      </c>
      <c r="J34" s="173" t="s">
        <v>373</v>
      </c>
      <c r="K34" s="93">
        <v>458</v>
      </c>
      <c r="L34" s="45">
        <v>-11.2</v>
      </c>
      <c r="M34" s="86">
        <v>-6.5</v>
      </c>
      <c r="N34" s="173" t="s">
        <v>373</v>
      </c>
      <c r="O34" s="93">
        <v>796</v>
      </c>
      <c r="P34" s="45">
        <v>-10.3</v>
      </c>
      <c r="Q34" s="86">
        <v>-13.4</v>
      </c>
      <c r="R34" s="173" t="s">
        <v>373</v>
      </c>
      <c r="S34" s="93">
        <v>233</v>
      </c>
      <c r="T34" s="45">
        <v>14.8</v>
      </c>
      <c r="U34" s="86">
        <v>-11.4</v>
      </c>
      <c r="V34" s="173" t="s">
        <v>373</v>
      </c>
      <c r="W34" s="93">
        <v>272</v>
      </c>
      <c r="X34" s="45">
        <v>19.8</v>
      </c>
      <c r="Y34" s="86">
        <v>-7.3</v>
      </c>
      <c r="Z34" s="173" t="s">
        <v>373</v>
      </c>
      <c r="AA34" s="93">
        <v>423</v>
      </c>
      <c r="AB34" s="53" t="s">
        <v>357</v>
      </c>
      <c r="AC34" s="86">
        <v>-6.7</v>
      </c>
      <c r="AD34" s="173" t="s">
        <v>373</v>
      </c>
      <c r="AE34" s="51" t="s">
        <v>70</v>
      </c>
      <c r="AF34" s="48"/>
    </row>
    <row r="35" spans="1:32" s="49" customFormat="1" ht="12" customHeight="1">
      <c r="A35" s="43"/>
      <c r="B35" s="50"/>
      <c r="C35" s="93"/>
      <c r="D35" s="53"/>
      <c r="E35" s="86"/>
      <c r="F35" s="174"/>
      <c r="G35" s="93"/>
      <c r="H35" s="53"/>
      <c r="I35" s="86"/>
      <c r="J35" s="174"/>
      <c r="K35" s="93"/>
      <c r="L35" s="53"/>
      <c r="M35" s="86"/>
      <c r="N35" s="174"/>
      <c r="O35" s="93"/>
      <c r="P35" s="53"/>
      <c r="Q35" s="86"/>
      <c r="R35" s="174"/>
      <c r="S35" s="93"/>
      <c r="T35" s="53"/>
      <c r="U35" s="86"/>
      <c r="V35" s="174"/>
      <c r="W35" s="93"/>
      <c r="X35" s="53"/>
      <c r="Y35" s="86"/>
      <c r="Z35" s="174"/>
      <c r="AA35" s="93"/>
      <c r="AB35" s="53"/>
      <c r="AC35" s="86"/>
      <c r="AD35" s="174"/>
      <c r="AE35" s="51"/>
      <c r="AF35" s="48"/>
    </row>
    <row r="36" spans="1:32" s="42" customFormat="1" ht="12" customHeight="1">
      <c r="A36" s="36">
        <v>2020</v>
      </c>
      <c r="B36" s="37"/>
      <c r="C36" s="92">
        <v>24787</v>
      </c>
      <c r="D36" s="39">
        <v>-10.6</v>
      </c>
      <c r="E36" s="171">
        <v>-11.1</v>
      </c>
      <c r="F36" s="173" t="s">
        <v>373</v>
      </c>
      <c r="G36" s="92">
        <v>1158</v>
      </c>
      <c r="H36" s="39">
        <v>-3.2</v>
      </c>
      <c r="I36" s="171">
        <v>-2.4</v>
      </c>
      <c r="J36" s="173" t="s">
        <v>375</v>
      </c>
      <c r="K36" s="92">
        <v>3916</v>
      </c>
      <c r="L36" s="39">
        <v>-14.8</v>
      </c>
      <c r="M36" s="171">
        <v>-15.3</v>
      </c>
      <c r="N36" s="173" t="s">
        <v>373</v>
      </c>
      <c r="O36" s="92">
        <v>5569</v>
      </c>
      <c r="P36" s="39">
        <v>-11.3</v>
      </c>
      <c r="Q36" s="171">
        <v>-12.8</v>
      </c>
      <c r="R36" s="173" t="s">
        <v>373</v>
      </c>
      <c r="S36" s="92">
        <v>1764</v>
      </c>
      <c r="T36" s="39">
        <v>-16.3</v>
      </c>
      <c r="U36" s="171">
        <v>-16.8</v>
      </c>
      <c r="V36" s="173" t="s">
        <v>373</v>
      </c>
      <c r="W36" s="92">
        <v>2034</v>
      </c>
      <c r="X36" s="39">
        <v>-11.8</v>
      </c>
      <c r="Y36" s="171">
        <v>-11.2</v>
      </c>
      <c r="Z36" s="173" t="s">
        <v>373</v>
      </c>
      <c r="AA36" s="92">
        <v>3123</v>
      </c>
      <c r="AB36" s="39">
        <v>-12.7</v>
      </c>
      <c r="AC36" s="171">
        <v>-12</v>
      </c>
      <c r="AD36" s="173" t="s">
        <v>373</v>
      </c>
      <c r="AE36" s="40">
        <v>2020</v>
      </c>
      <c r="AF36" s="41"/>
    </row>
    <row r="37" spans="1:32" s="49" customFormat="1" ht="12" customHeight="1">
      <c r="A37" s="43" t="s">
        <v>90</v>
      </c>
      <c r="B37" s="44"/>
      <c r="C37" s="93">
        <v>7183</v>
      </c>
      <c r="D37" s="45">
        <v>-8</v>
      </c>
      <c r="E37" s="86">
        <v>-11.6</v>
      </c>
      <c r="F37" s="173" t="s">
        <v>373</v>
      </c>
      <c r="G37" s="93">
        <v>334</v>
      </c>
      <c r="H37" s="45">
        <v>-4.8</v>
      </c>
      <c r="I37" s="86">
        <v>-4.3</v>
      </c>
      <c r="J37" s="173" t="s">
        <v>373</v>
      </c>
      <c r="K37" s="93">
        <v>1250</v>
      </c>
      <c r="L37" s="45">
        <v>-7.4</v>
      </c>
      <c r="M37" s="86">
        <v>-11.9</v>
      </c>
      <c r="N37" s="173" t="s">
        <v>373</v>
      </c>
      <c r="O37" s="93">
        <v>1652</v>
      </c>
      <c r="P37" s="45">
        <v>-8.4</v>
      </c>
      <c r="Q37" s="86">
        <v>-15.3</v>
      </c>
      <c r="R37" s="173" t="s">
        <v>373</v>
      </c>
      <c r="S37" s="93">
        <v>549</v>
      </c>
      <c r="T37" s="45">
        <v>-7.1</v>
      </c>
      <c r="U37" s="86">
        <v>-14.2</v>
      </c>
      <c r="V37" s="173" t="s">
        <v>373</v>
      </c>
      <c r="W37" s="93">
        <v>572</v>
      </c>
      <c r="X37" s="45">
        <v>-12.9</v>
      </c>
      <c r="Y37" s="86">
        <v>-11.2</v>
      </c>
      <c r="Z37" s="173" t="s">
        <v>373</v>
      </c>
      <c r="AA37" s="93">
        <v>878</v>
      </c>
      <c r="AB37" s="45">
        <v>-12.9</v>
      </c>
      <c r="AC37" s="86">
        <v>-10.5</v>
      </c>
      <c r="AD37" s="173" t="s">
        <v>373</v>
      </c>
      <c r="AE37" s="47" t="s">
        <v>90</v>
      </c>
      <c r="AF37" s="48"/>
    </row>
    <row r="38" spans="1:32" s="49" customFormat="1" ht="12" customHeight="1">
      <c r="A38" s="43" t="s">
        <v>91</v>
      </c>
      <c r="B38" s="44"/>
      <c r="C38" s="93">
        <v>4942</v>
      </c>
      <c r="D38" s="45">
        <v>-15.8</v>
      </c>
      <c r="E38" s="86">
        <v>-14.2</v>
      </c>
      <c r="F38" s="173" t="s">
        <v>373</v>
      </c>
      <c r="G38" s="93">
        <v>211</v>
      </c>
      <c r="H38" s="45">
        <v>-6.2</v>
      </c>
      <c r="I38" s="86">
        <v>-4.4000000000000004</v>
      </c>
      <c r="J38" s="173" t="s">
        <v>373</v>
      </c>
      <c r="K38" s="93">
        <v>792</v>
      </c>
      <c r="L38" s="45">
        <v>-19.8</v>
      </c>
      <c r="M38" s="86">
        <v>-18.399999999999999</v>
      </c>
      <c r="N38" s="173" t="s">
        <v>373</v>
      </c>
      <c r="O38" s="93">
        <v>1080</v>
      </c>
      <c r="P38" s="45">
        <v>-20.9</v>
      </c>
      <c r="Q38" s="86">
        <v>-16.2</v>
      </c>
      <c r="R38" s="173" t="s">
        <v>373</v>
      </c>
      <c r="S38" s="93">
        <v>348</v>
      </c>
      <c r="T38" s="45">
        <v>-26.3</v>
      </c>
      <c r="U38" s="86">
        <v>-18.100000000000001</v>
      </c>
      <c r="V38" s="173" t="s">
        <v>373</v>
      </c>
      <c r="W38" s="93">
        <v>381</v>
      </c>
      <c r="X38" s="45">
        <v>-15.9</v>
      </c>
      <c r="Y38" s="86">
        <v>-15</v>
      </c>
      <c r="Z38" s="173" t="s">
        <v>373</v>
      </c>
      <c r="AA38" s="93">
        <v>635</v>
      </c>
      <c r="AB38" s="45">
        <v>-10.6</v>
      </c>
      <c r="AC38" s="86">
        <v>-13.9</v>
      </c>
      <c r="AD38" s="173" t="s">
        <v>373</v>
      </c>
      <c r="AE38" s="47" t="s">
        <v>91</v>
      </c>
      <c r="AF38" s="48"/>
    </row>
    <row r="39" spans="1:32" s="49" customFormat="1" ht="12" customHeight="1">
      <c r="A39" s="43" t="s">
        <v>92</v>
      </c>
      <c r="B39" s="44"/>
      <c r="C39" s="93">
        <v>5265</v>
      </c>
      <c r="D39" s="45">
        <v>-19</v>
      </c>
      <c r="E39" s="86">
        <v>-12.5</v>
      </c>
      <c r="F39" s="173" t="s">
        <v>373</v>
      </c>
      <c r="G39" s="93">
        <v>233</v>
      </c>
      <c r="H39" s="45">
        <v>-10</v>
      </c>
      <c r="I39" s="86">
        <v>-2.7</v>
      </c>
      <c r="J39" s="173" t="s">
        <v>375</v>
      </c>
      <c r="K39" s="93">
        <v>773</v>
      </c>
      <c r="L39" s="45">
        <v>-29.6</v>
      </c>
      <c r="M39" s="86">
        <v>-19</v>
      </c>
      <c r="N39" s="173" t="s">
        <v>373</v>
      </c>
      <c r="O39" s="93">
        <v>1161</v>
      </c>
      <c r="P39" s="45">
        <v>-14.9</v>
      </c>
      <c r="Q39" s="86">
        <v>-12.8</v>
      </c>
      <c r="R39" s="173" t="s">
        <v>373</v>
      </c>
      <c r="S39" s="93">
        <v>391</v>
      </c>
      <c r="T39" s="45">
        <v>-19.7</v>
      </c>
      <c r="U39" s="86">
        <v>-18.5</v>
      </c>
      <c r="V39" s="173" t="s">
        <v>373</v>
      </c>
      <c r="W39" s="93">
        <v>452</v>
      </c>
      <c r="X39" s="45">
        <v>-19.3</v>
      </c>
      <c r="Y39" s="86">
        <v>-13.2</v>
      </c>
      <c r="Z39" s="173" t="s">
        <v>375</v>
      </c>
      <c r="AA39" s="93">
        <v>681</v>
      </c>
      <c r="AB39" s="45">
        <v>-20.6</v>
      </c>
      <c r="AC39" s="86">
        <v>-13.8</v>
      </c>
      <c r="AD39" s="173" t="s">
        <v>373</v>
      </c>
      <c r="AE39" s="47" t="s">
        <v>92</v>
      </c>
      <c r="AF39" s="48"/>
    </row>
    <row r="40" spans="1:32" s="49" customFormat="1" ht="12" customHeight="1">
      <c r="A40" s="43" t="s">
        <v>93</v>
      </c>
      <c r="B40" s="44"/>
      <c r="C40" s="93">
        <v>7397</v>
      </c>
      <c r="D40" s="45">
        <v>-2.1</v>
      </c>
      <c r="E40" s="86">
        <v>-5.7</v>
      </c>
      <c r="F40" s="173" t="s">
        <v>375</v>
      </c>
      <c r="G40" s="93">
        <v>380</v>
      </c>
      <c r="H40" s="45">
        <v>5.3</v>
      </c>
      <c r="I40" s="86">
        <v>2.1</v>
      </c>
      <c r="J40" s="172" t="s">
        <v>374</v>
      </c>
      <c r="K40" s="93">
        <v>1101</v>
      </c>
      <c r="L40" s="45">
        <v>-5.3</v>
      </c>
      <c r="M40" s="86">
        <v>-11.8</v>
      </c>
      <c r="N40" s="173" t="s">
        <v>375</v>
      </c>
      <c r="O40" s="93">
        <v>1676</v>
      </c>
      <c r="P40" s="45">
        <v>-4.0999999999999996</v>
      </c>
      <c r="Q40" s="86">
        <v>-6.4</v>
      </c>
      <c r="R40" s="173" t="s">
        <v>375</v>
      </c>
      <c r="S40" s="93">
        <v>476</v>
      </c>
      <c r="T40" s="45">
        <v>-14.5</v>
      </c>
      <c r="U40" s="86">
        <v>-16.3</v>
      </c>
      <c r="V40" s="173" t="s">
        <v>373</v>
      </c>
      <c r="W40" s="93">
        <v>629</v>
      </c>
      <c r="X40" s="45">
        <v>-0.9</v>
      </c>
      <c r="Y40" s="86">
        <v>-5</v>
      </c>
      <c r="Z40" s="173" t="s">
        <v>375</v>
      </c>
      <c r="AA40" s="93">
        <v>929</v>
      </c>
      <c r="AB40" s="45">
        <v>-7.3</v>
      </c>
      <c r="AC40" s="86">
        <v>-9.8000000000000007</v>
      </c>
      <c r="AD40" s="173" t="s">
        <v>375</v>
      </c>
      <c r="AE40" s="47" t="s">
        <v>93</v>
      </c>
      <c r="AF40" s="48"/>
    </row>
    <row r="41" spans="1:32" s="49" customFormat="1" ht="12" customHeight="1">
      <c r="A41" s="43"/>
      <c r="B41" s="50"/>
      <c r="C41" s="93"/>
      <c r="D41" s="53"/>
      <c r="E41" s="86"/>
      <c r="F41" s="174"/>
      <c r="G41" s="93"/>
      <c r="H41" s="53"/>
      <c r="I41" s="86"/>
      <c r="J41" s="174"/>
      <c r="K41" s="93"/>
      <c r="L41" s="53"/>
      <c r="M41" s="86"/>
      <c r="N41" s="174"/>
      <c r="O41" s="93"/>
      <c r="P41" s="53"/>
      <c r="Q41" s="86"/>
      <c r="R41" s="174"/>
      <c r="S41" s="93"/>
      <c r="T41" s="53"/>
      <c r="U41" s="86"/>
      <c r="V41" s="174"/>
      <c r="W41" s="93"/>
      <c r="X41" s="53"/>
      <c r="Y41" s="86"/>
      <c r="Z41" s="174"/>
      <c r="AA41" s="93"/>
      <c r="AB41" s="53"/>
      <c r="AC41" s="86"/>
      <c r="AD41" s="174"/>
      <c r="AE41" s="51"/>
      <c r="AF41" s="48"/>
    </row>
    <row r="42" spans="1:32" s="49" customFormat="1" ht="12" customHeight="1">
      <c r="A42" s="43" t="s">
        <v>47</v>
      </c>
      <c r="B42" s="50"/>
      <c r="C42" s="93">
        <v>3229</v>
      </c>
      <c r="D42" s="45">
        <v>1.3</v>
      </c>
      <c r="E42" s="86">
        <v>-10.4</v>
      </c>
      <c r="F42" s="173" t="s">
        <v>373</v>
      </c>
      <c r="G42" s="93">
        <v>158</v>
      </c>
      <c r="H42" s="45">
        <v>-1.9</v>
      </c>
      <c r="I42" s="86">
        <v>-4</v>
      </c>
      <c r="J42" s="173" t="s">
        <v>373</v>
      </c>
      <c r="K42" s="93">
        <v>548</v>
      </c>
      <c r="L42" s="45">
        <v>-1.1000000000000001</v>
      </c>
      <c r="M42" s="86">
        <v>-9.4</v>
      </c>
      <c r="N42" s="173" t="s">
        <v>373</v>
      </c>
      <c r="O42" s="93">
        <v>782</v>
      </c>
      <c r="P42" s="45">
        <v>5.7</v>
      </c>
      <c r="Q42" s="86">
        <v>-14.5</v>
      </c>
      <c r="R42" s="173" t="s">
        <v>373</v>
      </c>
      <c r="S42" s="93">
        <v>253</v>
      </c>
      <c r="T42" s="45">
        <v>5.4</v>
      </c>
      <c r="U42" s="86">
        <v>-12.6</v>
      </c>
      <c r="V42" s="173" t="s">
        <v>373</v>
      </c>
      <c r="W42" s="93">
        <v>264</v>
      </c>
      <c r="X42" s="45">
        <v>-0.4</v>
      </c>
      <c r="Y42" s="86">
        <v>-9.4</v>
      </c>
      <c r="Z42" s="173" t="s">
        <v>373</v>
      </c>
      <c r="AA42" s="93">
        <v>372</v>
      </c>
      <c r="AB42" s="45">
        <v>-13.9</v>
      </c>
      <c r="AC42" s="86">
        <v>-8.6999999999999993</v>
      </c>
      <c r="AD42" s="173" t="s">
        <v>373</v>
      </c>
      <c r="AE42" s="51" t="s">
        <v>48</v>
      </c>
      <c r="AF42" s="48"/>
    </row>
    <row r="43" spans="1:32" s="49" customFormat="1" ht="12" customHeight="1">
      <c r="A43" s="43" t="s">
        <v>49</v>
      </c>
      <c r="B43" s="50"/>
      <c r="C43" s="93">
        <v>2058</v>
      </c>
      <c r="D43" s="45">
        <v>-8.1999999999999993</v>
      </c>
      <c r="E43" s="86">
        <v>-11.7</v>
      </c>
      <c r="F43" s="173" t="s">
        <v>373</v>
      </c>
      <c r="G43" s="93">
        <v>84</v>
      </c>
      <c r="H43" s="45">
        <v>2.4</v>
      </c>
      <c r="I43" s="86">
        <v>-5</v>
      </c>
      <c r="J43" s="173" t="s">
        <v>373</v>
      </c>
      <c r="K43" s="93">
        <v>382</v>
      </c>
      <c r="L43" s="45">
        <v>0.8</v>
      </c>
      <c r="M43" s="86">
        <v>-11.9</v>
      </c>
      <c r="N43" s="173" t="s">
        <v>373</v>
      </c>
      <c r="O43" s="93">
        <v>431</v>
      </c>
      <c r="P43" s="45">
        <v>-17.7</v>
      </c>
      <c r="Q43" s="86">
        <v>-15.4</v>
      </c>
      <c r="R43" s="173" t="s">
        <v>373</v>
      </c>
      <c r="S43" s="93">
        <v>147</v>
      </c>
      <c r="T43" s="45">
        <v>-14</v>
      </c>
      <c r="U43" s="86">
        <v>-14.2</v>
      </c>
      <c r="V43" s="173" t="s">
        <v>373</v>
      </c>
      <c r="W43" s="93">
        <v>170</v>
      </c>
      <c r="X43" s="45">
        <v>-8.1</v>
      </c>
      <c r="Y43" s="86">
        <v>-11.4</v>
      </c>
      <c r="Z43" s="173" t="s">
        <v>373</v>
      </c>
      <c r="AA43" s="93">
        <v>272</v>
      </c>
      <c r="AB43" s="45">
        <v>-2.9</v>
      </c>
      <c r="AC43" s="86">
        <v>-10.6</v>
      </c>
      <c r="AD43" s="173" t="s">
        <v>373</v>
      </c>
      <c r="AE43" s="51" t="s">
        <v>50</v>
      </c>
      <c r="AF43" s="48"/>
    </row>
    <row r="44" spans="1:32" s="49" customFormat="1" ht="12" customHeight="1">
      <c r="A44" s="43" t="s">
        <v>51</v>
      </c>
      <c r="B44" s="50"/>
      <c r="C44" s="93">
        <v>1896</v>
      </c>
      <c r="D44" s="45">
        <v>-20.2</v>
      </c>
      <c r="E44" s="86">
        <v>-12.8</v>
      </c>
      <c r="F44" s="173" t="s">
        <v>373</v>
      </c>
      <c r="G44" s="93">
        <v>92</v>
      </c>
      <c r="H44" s="45">
        <v>-14.8</v>
      </c>
      <c r="I44" s="86">
        <v>-4</v>
      </c>
      <c r="J44" s="173" t="s">
        <v>373</v>
      </c>
      <c r="K44" s="93">
        <v>320</v>
      </c>
      <c r="L44" s="45">
        <v>-23.3</v>
      </c>
      <c r="M44" s="86">
        <v>-14.4</v>
      </c>
      <c r="N44" s="173" t="s">
        <v>373</v>
      </c>
      <c r="O44" s="93">
        <v>439</v>
      </c>
      <c r="P44" s="45">
        <v>-18.7</v>
      </c>
      <c r="Q44" s="86">
        <v>-15.9</v>
      </c>
      <c r="R44" s="173" t="s">
        <v>373</v>
      </c>
      <c r="S44" s="93">
        <v>149</v>
      </c>
      <c r="T44" s="45">
        <v>-17.2</v>
      </c>
      <c r="U44" s="86">
        <v>-15.8</v>
      </c>
      <c r="V44" s="173" t="s">
        <v>373</v>
      </c>
      <c r="W44" s="93">
        <v>138</v>
      </c>
      <c r="X44" s="45">
        <v>-33.299999999999997</v>
      </c>
      <c r="Y44" s="86">
        <v>-13</v>
      </c>
      <c r="Z44" s="173" t="s">
        <v>373</v>
      </c>
      <c r="AA44" s="93">
        <v>234</v>
      </c>
      <c r="AB44" s="45">
        <v>-20.9</v>
      </c>
      <c r="AC44" s="86">
        <v>-12.3</v>
      </c>
      <c r="AD44" s="173" t="s">
        <v>373</v>
      </c>
      <c r="AE44" s="51" t="s">
        <v>52</v>
      </c>
      <c r="AF44" s="48"/>
    </row>
    <row r="45" spans="1:32" s="49" customFormat="1" ht="12" customHeight="1">
      <c r="A45" s="43" t="s">
        <v>53</v>
      </c>
      <c r="B45" s="50"/>
      <c r="C45" s="93">
        <v>1432</v>
      </c>
      <c r="D45" s="45">
        <v>-31.3</v>
      </c>
      <c r="E45" s="86">
        <v>-13.8</v>
      </c>
      <c r="F45" s="173" t="s">
        <v>373</v>
      </c>
      <c r="G45" s="93">
        <v>71</v>
      </c>
      <c r="H45" s="45">
        <v>-15.5</v>
      </c>
      <c r="I45" s="86">
        <v>-4</v>
      </c>
      <c r="J45" s="173" t="s">
        <v>373</v>
      </c>
      <c r="K45" s="93">
        <v>228</v>
      </c>
      <c r="L45" s="45">
        <v>-37.5</v>
      </c>
      <c r="M45" s="86">
        <v>-16.7</v>
      </c>
      <c r="N45" s="173" t="s">
        <v>373</v>
      </c>
      <c r="O45" s="93">
        <v>326</v>
      </c>
      <c r="P45" s="45">
        <v>-27.9</v>
      </c>
      <c r="Q45" s="86">
        <v>-16.2</v>
      </c>
      <c r="R45" s="173" t="s">
        <v>373</v>
      </c>
      <c r="S45" s="93">
        <v>89</v>
      </c>
      <c r="T45" s="45">
        <v>-46.1</v>
      </c>
      <c r="U45" s="86">
        <v>-17</v>
      </c>
      <c r="V45" s="173" t="s">
        <v>373</v>
      </c>
      <c r="W45" s="93">
        <v>111</v>
      </c>
      <c r="X45" s="45">
        <v>-27.5</v>
      </c>
      <c r="Y45" s="86">
        <v>-14</v>
      </c>
      <c r="Z45" s="173" t="s">
        <v>373</v>
      </c>
      <c r="AA45" s="93">
        <v>185</v>
      </c>
      <c r="AB45" s="45">
        <v>-27.7</v>
      </c>
      <c r="AC45" s="86">
        <v>-13.2</v>
      </c>
      <c r="AD45" s="173" t="s">
        <v>373</v>
      </c>
      <c r="AE45" s="51" t="s">
        <v>54</v>
      </c>
      <c r="AF45" s="48"/>
    </row>
    <row r="46" spans="1:32" s="49" customFormat="1" ht="12" customHeight="1">
      <c r="A46" s="43" t="s">
        <v>55</v>
      </c>
      <c r="B46" s="50"/>
      <c r="C46" s="93">
        <v>1430</v>
      </c>
      <c r="D46" s="45">
        <v>-22.2</v>
      </c>
      <c r="E46" s="86">
        <v>-14.2</v>
      </c>
      <c r="F46" s="173" t="s">
        <v>373</v>
      </c>
      <c r="G46" s="93">
        <v>57</v>
      </c>
      <c r="H46" s="45">
        <v>-13.6</v>
      </c>
      <c r="I46" s="86">
        <v>-5.0999999999999996</v>
      </c>
      <c r="J46" s="173" t="s">
        <v>373</v>
      </c>
      <c r="K46" s="93">
        <v>235</v>
      </c>
      <c r="L46" s="45">
        <v>-7.5</v>
      </c>
      <c r="M46" s="86">
        <v>-18.7</v>
      </c>
      <c r="N46" s="173" t="s">
        <v>373</v>
      </c>
      <c r="O46" s="93">
        <v>310</v>
      </c>
      <c r="P46" s="45">
        <v>-32.6</v>
      </c>
      <c r="Q46" s="86">
        <v>-16.2</v>
      </c>
      <c r="R46" s="173" t="s">
        <v>373</v>
      </c>
      <c r="S46" s="93">
        <v>100</v>
      </c>
      <c r="T46" s="45">
        <v>-32.9</v>
      </c>
      <c r="U46" s="86">
        <v>-18.2</v>
      </c>
      <c r="V46" s="173" t="s">
        <v>373</v>
      </c>
      <c r="W46" s="93">
        <v>116</v>
      </c>
      <c r="X46" s="45">
        <v>-27.5</v>
      </c>
      <c r="Y46" s="86">
        <v>-15</v>
      </c>
      <c r="Z46" s="173" t="s">
        <v>373</v>
      </c>
      <c r="AA46" s="93">
        <v>178</v>
      </c>
      <c r="AB46" s="45">
        <v>-23.6</v>
      </c>
      <c r="AC46" s="86">
        <v>-14</v>
      </c>
      <c r="AD46" s="173" t="s">
        <v>373</v>
      </c>
      <c r="AE46" s="51" t="s">
        <v>56</v>
      </c>
      <c r="AF46" s="48"/>
    </row>
    <row r="47" spans="1:32" s="49" customFormat="1" ht="12" customHeight="1">
      <c r="A47" s="43" t="s">
        <v>57</v>
      </c>
      <c r="B47" s="50"/>
      <c r="C47" s="93">
        <v>2080</v>
      </c>
      <c r="D47" s="45">
        <v>6.7</v>
      </c>
      <c r="E47" s="86">
        <v>-14.7</v>
      </c>
      <c r="F47" s="173" t="s">
        <v>373</v>
      </c>
      <c r="G47" s="93">
        <v>83</v>
      </c>
      <c r="H47" s="45">
        <v>10.7</v>
      </c>
      <c r="I47" s="86">
        <v>-4.0999999999999996</v>
      </c>
      <c r="J47" s="173" t="s">
        <v>373</v>
      </c>
      <c r="K47" s="93">
        <v>329</v>
      </c>
      <c r="L47" s="45">
        <v>-10.6</v>
      </c>
      <c r="M47" s="86">
        <v>-20</v>
      </c>
      <c r="N47" s="173" t="s">
        <v>373</v>
      </c>
      <c r="O47" s="93">
        <v>444</v>
      </c>
      <c r="P47" s="45">
        <v>-2.2000000000000002</v>
      </c>
      <c r="Q47" s="86">
        <v>-16</v>
      </c>
      <c r="R47" s="173" t="s">
        <v>373</v>
      </c>
      <c r="S47" s="93">
        <v>159</v>
      </c>
      <c r="T47" s="45">
        <v>0.6</v>
      </c>
      <c r="U47" s="86">
        <v>-19</v>
      </c>
      <c r="V47" s="173" t="s">
        <v>373</v>
      </c>
      <c r="W47" s="93">
        <v>154</v>
      </c>
      <c r="X47" s="45">
        <v>10</v>
      </c>
      <c r="Y47" s="86">
        <v>-16.100000000000001</v>
      </c>
      <c r="Z47" s="173" t="s">
        <v>373</v>
      </c>
      <c r="AA47" s="93">
        <v>272</v>
      </c>
      <c r="AB47" s="45">
        <v>23.1</v>
      </c>
      <c r="AC47" s="86">
        <v>-14.4</v>
      </c>
      <c r="AD47" s="173" t="s">
        <v>373</v>
      </c>
      <c r="AE47" s="51" t="s">
        <v>58</v>
      </c>
      <c r="AF47" s="48"/>
    </row>
    <row r="48" spans="1:32" s="49" customFormat="1" ht="12" customHeight="1">
      <c r="A48" s="43" t="s">
        <v>59</v>
      </c>
      <c r="B48" s="50"/>
      <c r="C48" s="93">
        <v>1879</v>
      </c>
      <c r="D48" s="45">
        <v>-18.8</v>
      </c>
      <c r="E48" s="86">
        <v>-14.1</v>
      </c>
      <c r="F48" s="173" t="s">
        <v>375</v>
      </c>
      <c r="G48" s="93">
        <v>89</v>
      </c>
      <c r="H48" s="45">
        <v>1.1000000000000001</v>
      </c>
      <c r="I48" s="86">
        <v>-3.1</v>
      </c>
      <c r="J48" s="173" t="s">
        <v>375</v>
      </c>
      <c r="K48" s="93">
        <v>261</v>
      </c>
      <c r="L48" s="45">
        <v>-30.2</v>
      </c>
      <c r="M48" s="86">
        <v>-20.5</v>
      </c>
      <c r="N48" s="173" t="s">
        <v>373</v>
      </c>
      <c r="O48" s="93">
        <v>434</v>
      </c>
      <c r="P48" s="45">
        <v>-12.1</v>
      </c>
      <c r="Q48" s="86">
        <v>-14.6</v>
      </c>
      <c r="R48" s="173" t="s">
        <v>375</v>
      </c>
      <c r="S48" s="93">
        <v>144</v>
      </c>
      <c r="T48" s="45">
        <v>-20.399999999999999</v>
      </c>
      <c r="U48" s="86">
        <v>-19.2</v>
      </c>
      <c r="V48" s="173" t="s">
        <v>373</v>
      </c>
      <c r="W48" s="93">
        <v>169</v>
      </c>
      <c r="X48" s="45">
        <v>-17.2</v>
      </c>
      <c r="Y48" s="86">
        <v>-15.1</v>
      </c>
      <c r="Z48" s="173" t="s">
        <v>375</v>
      </c>
      <c r="AA48" s="93">
        <v>265</v>
      </c>
      <c r="AB48" s="45">
        <v>-11.7</v>
      </c>
      <c r="AC48" s="86">
        <v>-14.8</v>
      </c>
      <c r="AD48" s="173" t="s">
        <v>373</v>
      </c>
      <c r="AE48" s="51" t="s">
        <v>60</v>
      </c>
      <c r="AF48" s="48"/>
    </row>
    <row r="49" spans="1:32" s="49" customFormat="1" ht="12" customHeight="1">
      <c r="A49" s="43" t="s">
        <v>61</v>
      </c>
      <c r="B49" s="50"/>
      <c r="C49" s="93">
        <v>1541</v>
      </c>
      <c r="D49" s="45">
        <v>-27</v>
      </c>
      <c r="E49" s="86">
        <v>-12.6</v>
      </c>
      <c r="F49" s="173" t="s">
        <v>375</v>
      </c>
      <c r="G49" s="93">
        <v>65</v>
      </c>
      <c r="H49" s="45">
        <v>-20.7</v>
      </c>
      <c r="I49" s="86">
        <v>-3</v>
      </c>
      <c r="J49" s="173" t="s">
        <v>375</v>
      </c>
      <c r="K49" s="93">
        <v>238</v>
      </c>
      <c r="L49" s="45">
        <v>-34.299999999999997</v>
      </c>
      <c r="M49" s="86">
        <v>-19.2</v>
      </c>
      <c r="N49" s="173" t="s">
        <v>375</v>
      </c>
      <c r="O49" s="93">
        <v>332</v>
      </c>
      <c r="P49" s="45">
        <v>-23.7</v>
      </c>
      <c r="Q49" s="86">
        <v>-12.9</v>
      </c>
      <c r="R49" s="173" t="s">
        <v>375</v>
      </c>
      <c r="S49" s="93">
        <v>102</v>
      </c>
      <c r="T49" s="45">
        <v>-32</v>
      </c>
      <c r="U49" s="86">
        <v>-18.399999999999999</v>
      </c>
      <c r="V49" s="173" t="s">
        <v>373</v>
      </c>
      <c r="W49" s="93">
        <v>143</v>
      </c>
      <c r="X49" s="45">
        <v>-17.8</v>
      </c>
      <c r="Y49" s="86">
        <v>-13.2</v>
      </c>
      <c r="Z49" s="173" t="s">
        <v>375</v>
      </c>
      <c r="AA49" s="93">
        <v>183</v>
      </c>
      <c r="AB49" s="45">
        <v>-34.9</v>
      </c>
      <c r="AC49" s="86">
        <v>-13.9</v>
      </c>
      <c r="AD49" s="173" t="s">
        <v>373</v>
      </c>
      <c r="AE49" s="51" t="s">
        <v>62</v>
      </c>
      <c r="AF49" s="48"/>
    </row>
    <row r="50" spans="1:32" s="49" customFormat="1" ht="12" customHeight="1">
      <c r="A50" s="43" t="s">
        <v>63</v>
      </c>
      <c r="B50" s="50"/>
      <c r="C50" s="93">
        <v>1845</v>
      </c>
      <c r="D50" s="45">
        <v>-11.2</v>
      </c>
      <c r="E50" s="86">
        <v>-10.6</v>
      </c>
      <c r="F50" s="173" t="s">
        <v>375</v>
      </c>
      <c r="G50" s="93">
        <v>79</v>
      </c>
      <c r="H50" s="45">
        <v>-11.2</v>
      </c>
      <c r="I50" s="86">
        <v>-2</v>
      </c>
      <c r="J50" s="173" t="s">
        <v>375</v>
      </c>
      <c r="K50" s="93">
        <v>274</v>
      </c>
      <c r="L50" s="45">
        <v>-24.3</v>
      </c>
      <c r="M50" s="86">
        <v>-17.3</v>
      </c>
      <c r="N50" s="173" t="s">
        <v>375</v>
      </c>
      <c r="O50" s="93">
        <v>395</v>
      </c>
      <c r="P50" s="45">
        <v>-9.4</v>
      </c>
      <c r="Q50" s="86">
        <v>-10.9</v>
      </c>
      <c r="R50" s="173" t="s">
        <v>375</v>
      </c>
      <c r="S50" s="93">
        <v>145</v>
      </c>
      <c r="T50" s="45">
        <v>-7.1</v>
      </c>
      <c r="U50" s="86">
        <v>-18</v>
      </c>
      <c r="V50" s="173" t="s">
        <v>373</v>
      </c>
      <c r="W50" s="93">
        <v>140</v>
      </c>
      <c r="X50" s="45">
        <v>-23.1</v>
      </c>
      <c r="Y50" s="86">
        <v>-11.2</v>
      </c>
      <c r="Z50" s="173" t="s">
        <v>375</v>
      </c>
      <c r="AA50" s="93">
        <v>233</v>
      </c>
      <c r="AB50" s="45">
        <v>-15.9</v>
      </c>
      <c r="AC50" s="86">
        <v>-12.7</v>
      </c>
      <c r="AD50" s="173" t="s">
        <v>373</v>
      </c>
      <c r="AE50" s="51" t="s">
        <v>64</v>
      </c>
      <c r="AF50" s="48"/>
    </row>
    <row r="51" spans="1:32" s="49" customFormat="1" ht="12" customHeight="1">
      <c r="A51" s="43" t="s">
        <v>65</v>
      </c>
      <c r="B51" s="50"/>
      <c r="C51" s="93">
        <v>1598</v>
      </c>
      <c r="D51" s="45">
        <v>-20.8</v>
      </c>
      <c r="E51" s="86">
        <v>-8.1999999999999993</v>
      </c>
      <c r="F51" s="173" t="s">
        <v>375</v>
      </c>
      <c r="G51" s="93">
        <v>61</v>
      </c>
      <c r="H51" s="45">
        <v>-15.3</v>
      </c>
      <c r="I51" s="72" t="s">
        <v>357</v>
      </c>
      <c r="J51" s="175" t="s">
        <v>377</v>
      </c>
      <c r="K51" s="93">
        <v>278</v>
      </c>
      <c r="L51" s="45">
        <v>-16.8</v>
      </c>
      <c r="M51" s="86">
        <v>-14.4</v>
      </c>
      <c r="N51" s="173" t="s">
        <v>375</v>
      </c>
      <c r="O51" s="93">
        <v>316</v>
      </c>
      <c r="P51" s="45">
        <v>-29.1</v>
      </c>
      <c r="Q51" s="86">
        <v>-8.5</v>
      </c>
      <c r="R51" s="173" t="s">
        <v>375</v>
      </c>
      <c r="S51" s="93">
        <v>107</v>
      </c>
      <c r="T51" s="45">
        <v>-34</v>
      </c>
      <c r="U51" s="86">
        <v>-17.2</v>
      </c>
      <c r="V51" s="173" t="s">
        <v>373</v>
      </c>
      <c r="W51" s="93">
        <v>149</v>
      </c>
      <c r="X51" s="45">
        <v>-20.3</v>
      </c>
      <c r="Y51" s="86">
        <v>-8.1</v>
      </c>
      <c r="Z51" s="173" t="s">
        <v>375</v>
      </c>
      <c r="AA51" s="93">
        <v>194</v>
      </c>
      <c r="AB51" s="45">
        <v>-28.1</v>
      </c>
      <c r="AC51" s="86">
        <v>-11.5</v>
      </c>
      <c r="AD51" s="173" t="s">
        <v>373</v>
      </c>
      <c r="AE51" s="51" t="s">
        <v>66</v>
      </c>
      <c r="AF51" s="48"/>
    </row>
    <row r="52" spans="1:32" s="49" customFormat="1" ht="12" customHeight="1">
      <c r="A52" s="50" t="s">
        <v>67</v>
      </c>
      <c r="B52" s="50"/>
      <c r="C52" s="93">
        <v>2662</v>
      </c>
      <c r="D52" s="45">
        <v>17.5</v>
      </c>
      <c r="E52" s="86">
        <v>-5.5</v>
      </c>
      <c r="F52" s="173" t="s">
        <v>375</v>
      </c>
      <c r="G52" s="93">
        <v>146</v>
      </c>
      <c r="H52" s="45">
        <v>43.1</v>
      </c>
      <c r="I52" s="86">
        <v>2.1</v>
      </c>
      <c r="J52" s="172" t="s">
        <v>374</v>
      </c>
      <c r="K52" s="93">
        <v>370</v>
      </c>
      <c r="L52" s="45">
        <v>-0.3</v>
      </c>
      <c r="M52" s="86">
        <v>-11.7</v>
      </c>
      <c r="N52" s="173" t="s">
        <v>375</v>
      </c>
      <c r="O52" s="93">
        <v>599</v>
      </c>
      <c r="P52" s="45">
        <v>18.600000000000001</v>
      </c>
      <c r="Q52" s="86">
        <v>-6.3</v>
      </c>
      <c r="R52" s="173" t="s">
        <v>375</v>
      </c>
      <c r="S52" s="93">
        <v>188</v>
      </c>
      <c r="T52" s="45">
        <v>16</v>
      </c>
      <c r="U52" s="86">
        <v>-16.3</v>
      </c>
      <c r="V52" s="173" t="s">
        <v>373</v>
      </c>
      <c r="W52" s="93">
        <v>222</v>
      </c>
      <c r="X52" s="45">
        <v>26.1</v>
      </c>
      <c r="Y52" s="86">
        <v>-4.9000000000000004</v>
      </c>
      <c r="Z52" s="173" t="s">
        <v>375</v>
      </c>
      <c r="AA52" s="93">
        <v>327</v>
      </c>
      <c r="AB52" s="45">
        <v>5.8</v>
      </c>
      <c r="AC52" s="86">
        <v>-9.5</v>
      </c>
      <c r="AD52" s="173" t="s">
        <v>375</v>
      </c>
      <c r="AE52" s="51" t="s">
        <v>68</v>
      </c>
      <c r="AF52" s="48"/>
    </row>
    <row r="53" spans="1:32" s="49" customFormat="1" ht="12" customHeight="1">
      <c r="A53" s="50" t="s">
        <v>69</v>
      </c>
      <c r="B53" s="50"/>
      <c r="C53" s="93">
        <v>3137</v>
      </c>
      <c r="D53" s="45">
        <v>-4.0999999999999996</v>
      </c>
      <c r="E53" s="86">
        <v>-3.2</v>
      </c>
      <c r="F53" s="173" t="s">
        <v>375</v>
      </c>
      <c r="G53" s="93">
        <v>173</v>
      </c>
      <c r="H53" s="45">
        <v>-7.5</v>
      </c>
      <c r="I53" s="86">
        <v>4.2</v>
      </c>
      <c r="J53" s="172" t="s">
        <v>374</v>
      </c>
      <c r="K53" s="93">
        <v>453</v>
      </c>
      <c r="L53" s="45">
        <v>-1.1000000000000001</v>
      </c>
      <c r="M53" s="86">
        <v>-9</v>
      </c>
      <c r="N53" s="173" t="s">
        <v>375</v>
      </c>
      <c r="O53" s="93">
        <v>761</v>
      </c>
      <c r="P53" s="45">
        <v>-4.4000000000000004</v>
      </c>
      <c r="Q53" s="86">
        <v>-4.3</v>
      </c>
      <c r="R53" s="173" t="s">
        <v>375</v>
      </c>
      <c r="S53" s="93">
        <v>181</v>
      </c>
      <c r="T53" s="45">
        <v>-22.3</v>
      </c>
      <c r="U53" s="86">
        <v>-15.3</v>
      </c>
      <c r="V53" s="173" t="s">
        <v>373</v>
      </c>
      <c r="W53" s="93">
        <v>258</v>
      </c>
      <c r="X53" s="45">
        <v>-5.0999999999999996</v>
      </c>
      <c r="Y53" s="86">
        <v>-1.7</v>
      </c>
      <c r="Z53" s="173" t="s">
        <v>375</v>
      </c>
      <c r="AA53" s="93">
        <v>408</v>
      </c>
      <c r="AB53" s="45">
        <v>-3.5</v>
      </c>
      <c r="AC53" s="86">
        <v>-8.3000000000000007</v>
      </c>
      <c r="AD53" s="173" t="s">
        <v>373</v>
      </c>
      <c r="AE53" s="51" t="s">
        <v>70</v>
      </c>
      <c r="AF53" s="48"/>
    </row>
    <row r="54" spans="1:32" s="49" customFormat="1" ht="12" customHeight="1">
      <c r="A54" s="43"/>
      <c r="B54" s="50"/>
      <c r="C54" s="93"/>
      <c r="D54" s="53"/>
      <c r="E54" s="72"/>
      <c r="F54" s="174"/>
      <c r="G54" s="93"/>
      <c r="H54" s="53"/>
      <c r="I54" s="72"/>
      <c r="J54" s="174"/>
      <c r="K54" s="93"/>
      <c r="L54" s="53"/>
      <c r="M54" s="72"/>
      <c r="N54" s="174"/>
      <c r="O54" s="93"/>
      <c r="P54" s="53"/>
      <c r="Q54" s="72"/>
      <c r="R54" s="174"/>
      <c r="S54" s="93"/>
      <c r="T54" s="53"/>
      <c r="U54" s="72"/>
      <c r="V54" s="174"/>
      <c r="W54" s="93"/>
      <c r="X54" s="53"/>
      <c r="Y54" s="72"/>
      <c r="Z54" s="174"/>
      <c r="AA54" s="93"/>
      <c r="AB54" s="53"/>
      <c r="AC54" s="72"/>
      <c r="AD54" s="174"/>
      <c r="AE54" s="51"/>
      <c r="AF54" s="48"/>
    </row>
    <row r="55" spans="1:32" s="76" customFormat="1" ht="12" customHeight="1">
      <c r="A55" s="69" t="s">
        <v>174</v>
      </c>
      <c r="B55" s="70"/>
      <c r="C55" s="93">
        <v>24787</v>
      </c>
      <c r="D55" s="45">
        <v>-10.6</v>
      </c>
      <c r="E55" s="86">
        <v>-11.1</v>
      </c>
      <c r="F55" s="173" t="s">
        <v>373</v>
      </c>
      <c r="G55" s="93">
        <v>1158</v>
      </c>
      <c r="H55" s="45">
        <v>-3.2</v>
      </c>
      <c r="I55" s="86">
        <v>-2.4</v>
      </c>
      <c r="J55" s="173" t="s">
        <v>375</v>
      </c>
      <c r="K55" s="93">
        <v>3916</v>
      </c>
      <c r="L55" s="45">
        <v>-14.8</v>
      </c>
      <c r="M55" s="86">
        <v>-15.3</v>
      </c>
      <c r="N55" s="173" t="s">
        <v>373</v>
      </c>
      <c r="O55" s="93">
        <v>5569</v>
      </c>
      <c r="P55" s="45">
        <v>-11.3</v>
      </c>
      <c r="Q55" s="86">
        <v>-12.8</v>
      </c>
      <c r="R55" s="173" t="s">
        <v>373</v>
      </c>
      <c r="S55" s="93">
        <v>1764</v>
      </c>
      <c r="T55" s="45">
        <v>-16.3</v>
      </c>
      <c r="U55" s="86">
        <v>-16.8</v>
      </c>
      <c r="V55" s="173" t="s">
        <v>373</v>
      </c>
      <c r="W55" s="93">
        <v>2034</v>
      </c>
      <c r="X55" s="45">
        <v>-11.8</v>
      </c>
      <c r="Y55" s="86">
        <v>-11.2</v>
      </c>
      <c r="Z55" s="173" t="s">
        <v>373</v>
      </c>
      <c r="AA55" s="93">
        <v>3123</v>
      </c>
      <c r="AB55" s="45">
        <v>-12.7</v>
      </c>
      <c r="AC55" s="86">
        <v>-12</v>
      </c>
      <c r="AD55" s="173" t="s">
        <v>373</v>
      </c>
      <c r="AE55" s="74" t="s">
        <v>174</v>
      </c>
      <c r="AF55" s="75"/>
    </row>
    <row r="56" spans="1:32" s="22" customFormat="1" ht="12" customHeight="1">
      <c r="A56" s="65" t="s">
        <v>72</v>
      </c>
      <c r="B56" s="65"/>
      <c r="C56" s="66"/>
      <c r="D56" s="66"/>
      <c r="E56" s="66"/>
      <c r="F56" s="66"/>
      <c r="G56" s="66"/>
      <c r="H56" s="66"/>
      <c r="I56" s="66"/>
      <c r="J56" s="66"/>
      <c r="K56" s="67"/>
      <c r="L56" s="67"/>
      <c r="M56" s="66"/>
      <c r="N56" s="66"/>
      <c r="O56" s="67"/>
      <c r="P56" s="67"/>
      <c r="Q56" s="66"/>
      <c r="R56" s="66"/>
      <c r="S56" s="67"/>
      <c r="T56" s="67"/>
      <c r="U56" s="66"/>
      <c r="V56" s="66"/>
      <c r="W56" s="67"/>
      <c r="X56" s="67"/>
      <c r="Y56" s="66"/>
      <c r="Z56" s="66"/>
      <c r="AA56" s="67"/>
      <c r="AB56" s="67"/>
      <c r="AC56" s="66"/>
      <c r="AD56" s="66"/>
      <c r="AE56" s="27"/>
      <c r="AF56" s="27"/>
    </row>
    <row r="57" spans="1:32" s="22" customFormat="1" ht="12" customHeight="1">
      <c r="A57" s="22" t="s">
        <v>384</v>
      </c>
      <c r="B57" s="68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</row>
    <row r="58" spans="1:32" s="22" customFormat="1" ht="12" customHeight="1">
      <c r="A58" s="68" t="s">
        <v>271</v>
      </c>
      <c r="B58" s="68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</row>
    <row r="59" spans="1:32" ht="12" customHeight="1">
      <c r="A59" s="68" t="s">
        <v>653</v>
      </c>
    </row>
    <row r="60" spans="1:32" ht="12" customHeight="1">
      <c r="A60" s="68" t="s">
        <v>548</v>
      </c>
    </row>
  </sheetData>
  <customSheetViews>
    <customSheetView guid="{5DD711B4-4D49-40C2-8936-109F89833E80}" showGridLines="0">
      <selection activeCell="AA21" sqref="AA21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1">
    <mergeCell ref="E10:F10"/>
    <mergeCell ref="I10:J10"/>
    <mergeCell ref="M10:N10"/>
    <mergeCell ref="Q10:R10"/>
    <mergeCell ref="U10:V10"/>
    <mergeCell ref="O8:O10"/>
    <mergeCell ref="P8:R9"/>
    <mergeCell ref="A5:B10"/>
    <mergeCell ref="C5:F5"/>
    <mergeCell ref="G5:AD5"/>
    <mergeCell ref="AE5:AF10"/>
    <mergeCell ref="C6:C10"/>
    <mergeCell ref="D6:F9"/>
    <mergeCell ref="G6:J7"/>
    <mergeCell ref="K6:N7"/>
    <mergeCell ref="O6:R7"/>
    <mergeCell ref="S6:V7"/>
    <mergeCell ref="W6:Z7"/>
    <mergeCell ref="AA6:AD7"/>
    <mergeCell ref="G8:G10"/>
    <mergeCell ref="H8:J9"/>
    <mergeCell ref="K8:K10"/>
    <mergeCell ref="L8:N9"/>
    <mergeCell ref="AA8:AA10"/>
    <mergeCell ref="AB8:AD9"/>
    <mergeCell ref="Y10:Z10"/>
    <mergeCell ref="AC10:AD10"/>
    <mergeCell ref="S8:S10"/>
    <mergeCell ref="T8:V9"/>
    <mergeCell ref="W8:W10"/>
    <mergeCell ref="X8:Z9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  <colBreaks count="1" manualBreakCount="1">
    <brk id="26" max="58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AL60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3" width="7.7109375" style="26" customWidth="1"/>
    <col min="4" max="4" width="8.85546875" style="26" customWidth="1"/>
    <col min="5" max="5" width="5.5703125" style="26" customWidth="1"/>
    <col min="6" max="6" width="2.28515625" style="26" customWidth="1"/>
    <col min="7" max="8" width="7.7109375" style="26" customWidth="1"/>
    <col min="9" max="9" width="8.85546875" style="26" customWidth="1"/>
    <col min="10" max="10" width="5.5703125" style="26" customWidth="1"/>
    <col min="11" max="11" width="2.28515625" style="26" customWidth="1"/>
    <col min="12" max="12" width="7.7109375" style="26" customWidth="1"/>
    <col min="13" max="13" width="8.85546875" style="26" customWidth="1"/>
    <col min="14" max="14" width="5.5703125" style="26" customWidth="1"/>
    <col min="15" max="15" width="2.28515625" style="26" customWidth="1"/>
    <col min="16" max="17" width="9.140625" style="26" customWidth="1"/>
    <col min="18" max="18" width="5.5703125" style="26" customWidth="1"/>
    <col min="19" max="19" width="2.28515625" style="26" customWidth="1"/>
    <col min="20" max="21" width="9.140625" style="26" customWidth="1"/>
    <col min="22" max="22" width="5.5703125" style="26" customWidth="1"/>
    <col min="23" max="23" width="2.28515625" style="26" customWidth="1"/>
    <col min="24" max="25" width="9.7109375" style="26" customWidth="1"/>
    <col min="26" max="26" width="5.5703125" style="26" customWidth="1"/>
    <col min="27" max="27" width="2.28515625" style="26" customWidth="1"/>
    <col min="28" max="29" width="9.140625" style="26" customWidth="1"/>
    <col min="30" max="30" width="5.5703125" style="26" customWidth="1"/>
    <col min="31" max="31" width="2.28515625" style="26" customWidth="1"/>
    <col min="32" max="32" width="7.7109375" style="26" customWidth="1"/>
    <col min="33" max="33" width="8.85546875" style="26" customWidth="1"/>
    <col min="34" max="34" width="5.5703125" style="26" customWidth="1"/>
    <col min="35" max="35" width="2.28515625" style="26" customWidth="1"/>
    <col min="36" max="36" width="7.7109375" style="26" customWidth="1"/>
    <col min="37" max="37" width="5.140625" style="26" customWidth="1"/>
    <col min="38" max="38" width="9.140625" style="26" customWidth="1"/>
    <col min="39" max="16384" width="11.42578125" style="26"/>
  </cols>
  <sheetData>
    <row r="1" spans="1:38" s="22" customFormat="1" ht="12" customHeight="1">
      <c r="A1" s="20" t="s">
        <v>2</v>
      </c>
      <c r="B1" s="21"/>
      <c r="AK1" s="23"/>
      <c r="AL1" s="19"/>
    </row>
    <row r="2" spans="1:38" s="22" customFormat="1" ht="12" customHeight="1">
      <c r="A2" s="20"/>
      <c r="B2" s="21"/>
      <c r="AK2" s="23"/>
      <c r="AL2" s="19"/>
    </row>
    <row r="3" spans="1:38" s="22" customFormat="1" ht="12" customHeight="1">
      <c r="A3" s="21" t="s">
        <v>279</v>
      </c>
      <c r="B3" s="21"/>
      <c r="AK3" s="23"/>
      <c r="AL3" s="19"/>
    </row>
    <row r="4" spans="1:38" ht="12" customHeight="1">
      <c r="A4" s="24" t="s">
        <v>85</v>
      </c>
      <c r="AK4" s="27"/>
      <c r="AL4" s="27"/>
    </row>
    <row r="5" spans="1:38" s="28" customFormat="1" ht="12" customHeight="1">
      <c r="A5" s="309" t="s">
        <v>46</v>
      </c>
      <c r="B5" s="329"/>
      <c r="C5" s="332" t="s">
        <v>283</v>
      </c>
      <c r="D5" s="333"/>
      <c r="E5" s="333"/>
      <c r="F5" s="333"/>
      <c r="G5" s="374"/>
      <c r="H5" s="332" t="s">
        <v>88</v>
      </c>
      <c r="I5" s="333"/>
      <c r="J5" s="333"/>
      <c r="K5" s="333"/>
      <c r="L5" s="333"/>
      <c r="M5" s="333"/>
      <c r="N5" s="333"/>
      <c r="O5" s="333"/>
      <c r="P5" s="333"/>
      <c r="Q5" s="333"/>
      <c r="R5" s="333"/>
      <c r="S5" s="333"/>
      <c r="T5" s="333"/>
      <c r="U5" s="333"/>
      <c r="V5" s="333"/>
      <c r="W5" s="333"/>
      <c r="X5" s="333"/>
      <c r="Y5" s="333"/>
      <c r="Z5" s="333"/>
      <c r="AA5" s="333"/>
      <c r="AB5" s="333"/>
      <c r="AC5" s="333"/>
      <c r="AD5" s="333"/>
      <c r="AE5" s="333"/>
      <c r="AF5" s="332" t="s">
        <v>153</v>
      </c>
      <c r="AG5" s="333"/>
      <c r="AH5" s="333"/>
      <c r="AI5" s="333"/>
      <c r="AJ5" s="333"/>
      <c r="AK5" s="308" t="s">
        <v>46</v>
      </c>
      <c r="AL5" s="309"/>
    </row>
    <row r="6" spans="1:38" s="28" customFormat="1" ht="12" customHeight="1">
      <c r="A6" s="311"/>
      <c r="B6" s="330"/>
      <c r="C6" s="314" t="s">
        <v>110</v>
      </c>
      <c r="D6" s="317" t="s">
        <v>75</v>
      </c>
      <c r="E6" s="318"/>
      <c r="F6" s="318"/>
      <c r="G6" s="357" t="s">
        <v>281</v>
      </c>
      <c r="H6" s="368" t="s">
        <v>152</v>
      </c>
      <c r="I6" s="405"/>
      <c r="J6" s="405"/>
      <c r="K6" s="405"/>
      <c r="L6" s="368" t="s">
        <v>20</v>
      </c>
      <c r="M6" s="405"/>
      <c r="N6" s="405"/>
      <c r="O6" s="405"/>
      <c r="P6" s="317" t="s">
        <v>274</v>
      </c>
      <c r="Q6" s="405"/>
      <c r="R6" s="405"/>
      <c r="S6" s="421"/>
      <c r="T6" s="368" t="s">
        <v>136</v>
      </c>
      <c r="U6" s="405"/>
      <c r="V6" s="405"/>
      <c r="W6" s="405"/>
      <c r="X6" s="317" t="s">
        <v>275</v>
      </c>
      <c r="Y6" s="318"/>
      <c r="Z6" s="318"/>
      <c r="AA6" s="318"/>
      <c r="AB6" s="317" t="s">
        <v>276</v>
      </c>
      <c r="AC6" s="318"/>
      <c r="AD6" s="318"/>
      <c r="AE6" s="402"/>
      <c r="AF6" s="314" t="s">
        <v>110</v>
      </c>
      <c r="AG6" s="317" t="s">
        <v>75</v>
      </c>
      <c r="AH6" s="318"/>
      <c r="AI6" s="318"/>
      <c r="AJ6" s="317" t="s">
        <v>281</v>
      </c>
      <c r="AK6" s="310"/>
      <c r="AL6" s="311"/>
    </row>
    <row r="7" spans="1:38" s="28" customFormat="1" ht="12" customHeight="1">
      <c r="A7" s="311"/>
      <c r="B7" s="330"/>
      <c r="C7" s="315"/>
      <c r="D7" s="319"/>
      <c r="E7" s="320"/>
      <c r="F7" s="320"/>
      <c r="G7" s="358"/>
      <c r="H7" s="321"/>
      <c r="I7" s="322"/>
      <c r="J7" s="322"/>
      <c r="K7" s="322"/>
      <c r="L7" s="321"/>
      <c r="M7" s="322"/>
      <c r="N7" s="322"/>
      <c r="O7" s="322"/>
      <c r="P7" s="321"/>
      <c r="Q7" s="322"/>
      <c r="R7" s="322"/>
      <c r="S7" s="417"/>
      <c r="T7" s="321"/>
      <c r="U7" s="322"/>
      <c r="V7" s="322"/>
      <c r="W7" s="322"/>
      <c r="X7" s="327"/>
      <c r="Y7" s="328"/>
      <c r="Z7" s="328"/>
      <c r="AA7" s="328"/>
      <c r="AB7" s="327"/>
      <c r="AC7" s="328"/>
      <c r="AD7" s="328"/>
      <c r="AE7" s="404"/>
      <c r="AF7" s="315"/>
      <c r="AG7" s="319"/>
      <c r="AH7" s="320"/>
      <c r="AI7" s="320"/>
      <c r="AJ7" s="325"/>
      <c r="AK7" s="310"/>
      <c r="AL7" s="311"/>
    </row>
    <row r="8" spans="1:38" s="28" customFormat="1" ht="12" customHeight="1">
      <c r="A8" s="311"/>
      <c r="B8" s="330"/>
      <c r="C8" s="315"/>
      <c r="D8" s="319"/>
      <c r="E8" s="320"/>
      <c r="F8" s="320"/>
      <c r="G8" s="358"/>
      <c r="H8" s="315" t="s">
        <v>110</v>
      </c>
      <c r="I8" s="325" t="s">
        <v>282</v>
      </c>
      <c r="J8" s="326"/>
      <c r="K8" s="326"/>
      <c r="L8" s="315" t="s">
        <v>110</v>
      </c>
      <c r="M8" s="325" t="s">
        <v>282</v>
      </c>
      <c r="N8" s="326"/>
      <c r="O8" s="326"/>
      <c r="P8" s="315" t="s">
        <v>110</v>
      </c>
      <c r="Q8" s="325" t="s">
        <v>282</v>
      </c>
      <c r="R8" s="326"/>
      <c r="S8" s="403"/>
      <c r="T8" s="315" t="s">
        <v>110</v>
      </c>
      <c r="U8" s="325" t="s">
        <v>282</v>
      </c>
      <c r="V8" s="326"/>
      <c r="W8" s="326"/>
      <c r="X8" s="314" t="s">
        <v>110</v>
      </c>
      <c r="Y8" s="317" t="s">
        <v>282</v>
      </c>
      <c r="Z8" s="318"/>
      <c r="AA8" s="318"/>
      <c r="AB8" s="314" t="s">
        <v>110</v>
      </c>
      <c r="AC8" s="325" t="s">
        <v>282</v>
      </c>
      <c r="AD8" s="326"/>
      <c r="AE8" s="403"/>
      <c r="AF8" s="315"/>
      <c r="AG8" s="319"/>
      <c r="AH8" s="320"/>
      <c r="AI8" s="320"/>
      <c r="AJ8" s="325"/>
      <c r="AK8" s="310"/>
      <c r="AL8" s="311"/>
    </row>
    <row r="9" spans="1:38" s="28" customFormat="1" ht="12" customHeight="1">
      <c r="A9" s="311"/>
      <c r="B9" s="330"/>
      <c r="C9" s="315"/>
      <c r="D9" s="321"/>
      <c r="E9" s="322"/>
      <c r="F9" s="322"/>
      <c r="G9" s="358"/>
      <c r="H9" s="315"/>
      <c r="I9" s="327"/>
      <c r="J9" s="328"/>
      <c r="K9" s="328"/>
      <c r="L9" s="315"/>
      <c r="M9" s="327"/>
      <c r="N9" s="328"/>
      <c r="O9" s="328"/>
      <c r="P9" s="315"/>
      <c r="Q9" s="327"/>
      <c r="R9" s="328"/>
      <c r="S9" s="404"/>
      <c r="T9" s="315"/>
      <c r="U9" s="327"/>
      <c r="V9" s="328"/>
      <c r="W9" s="328"/>
      <c r="X9" s="315"/>
      <c r="Y9" s="327"/>
      <c r="Z9" s="328"/>
      <c r="AA9" s="328"/>
      <c r="AB9" s="315"/>
      <c r="AC9" s="327"/>
      <c r="AD9" s="328"/>
      <c r="AE9" s="404"/>
      <c r="AF9" s="315"/>
      <c r="AG9" s="321"/>
      <c r="AH9" s="322"/>
      <c r="AI9" s="322"/>
      <c r="AJ9" s="325"/>
      <c r="AK9" s="310"/>
      <c r="AL9" s="311"/>
    </row>
    <row r="10" spans="1:38" s="28" customFormat="1" ht="12" customHeight="1">
      <c r="A10" s="313"/>
      <c r="B10" s="331"/>
      <c r="C10" s="316"/>
      <c r="D10" s="29" t="s">
        <v>83</v>
      </c>
      <c r="E10" s="336" t="s">
        <v>211</v>
      </c>
      <c r="F10" s="338"/>
      <c r="G10" s="359"/>
      <c r="H10" s="316"/>
      <c r="I10" s="29" t="s">
        <v>83</v>
      </c>
      <c r="J10" s="336" t="s">
        <v>211</v>
      </c>
      <c r="K10" s="338"/>
      <c r="L10" s="316"/>
      <c r="M10" s="29" t="s">
        <v>83</v>
      </c>
      <c r="N10" s="336" t="s">
        <v>211</v>
      </c>
      <c r="O10" s="337"/>
      <c r="P10" s="316"/>
      <c r="Q10" s="29" t="s">
        <v>83</v>
      </c>
      <c r="R10" s="336" t="s">
        <v>211</v>
      </c>
      <c r="S10" s="338"/>
      <c r="T10" s="316"/>
      <c r="U10" s="29" t="s">
        <v>83</v>
      </c>
      <c r="V10" s="336" t="s">
        <v>211</v>
      </c>
      <c r="W10" s="338"/>
      <c r="X10" s="316"/>
      <c r="Y10" s="29" t="s">
        <v>83</v>
      </c>
      <c r="Z10" s="336" t="s">
        <v>211</v>
      </c>
      <c r="AA10" s="337"/>
      <c r="AB10" s="316"/>
      <c r="AC10" s="29" t="s">
        <v>83</v>
      </c>
      <c r="AD10" s="336" t="s">
        <v>211</v>
      </c>
      <c r="AE10" s="338"/>
      <c r="AF10" s="316"/>
      <c r="AG10" s="29" t="s">
        <v>83</v>
      </c>
      <c r="AH10" s="336" t="s">
        <v>211</v>
      </c>
      <c r="AI10" s="338"/>
      <c r="AJ10" s="370"/>
      <c r="AK10" s="312"/>
      <c r="AL10" s="313"/>
    </row>
    <row r="11" spans="1:38" ht="12" customHeight="1">
      <c r="A11" s="30"/>
      <c r="B11" s="31"/>
      <c r="C11" s="32"/>
      <c r="D11" s="33"/>
      <c r="E11" s="33"/>
      <c r="F11" s="33"/>
      <c r="G11" s="33"/>
      <c r="H11" s="34"/>
      <c r="I11" s="34"/>
      <c r="J11" s="33"/>
      <c r="K11" s="33"/>
      <c r="L11" s="34"/>
      <c r="M11" s="34"/>
      <c r="N11" s="33"/>
      <c r="O11" s="33"/>
      <c r="P11" s="34"/>
      <c r="Q11" s="34"/>
      <c r="R11" s="33"/>
      <c r="S11" s="33"/>
      <c r="T11" s="34"/>
      <c r="U11" s="34"/>
      <c r="V11" s="33"/>
      <c r="W11" s="33"/>
      <c r="X11" s="34"/>
      <c r="Y11" s="34"/>
      <c r="Z11" s="33"/>
      <c r="AA11" s="33"/>
      <c r="AB11" s="34"/>
      <c r="AC11" s="34"/>
      <c r="AD11" s="33"/>
      <c r="AE11" s="33"/>
      <c r="AF11" s="34"/>
      <c r="AG11" s="34"/>
      <c r="AH11" s="33"/>
      <c r="AI11" s="33"/>
      <c r="AJ11" s="34"/>
      <c r="AK11" s="35"/>
      <c r="AL11" s="30"/>
    </row>
    <row r="12" spans="1:38" s="42" customFormat="1" ht="12" customHeight="1">
      <c r="A12" s="36">
        <v>2015</v>
      </c>
      <c r="B12" s="37"/>
      <c r="C12" s="92">
        <v>1004</v>
      </c>
      <c r="D12" s="39">
        <v>-7.2</v>
      </c>
      <c r="E12" s="171">
        <v>-5.6</v>
      </c>
      <c r="F12" s="173" t="s">
        <v>375</v>
      </c>
      <c r="G12" s="158">
        <v>558</v>
      </c>
      <c r="H12" s="92">
        <v>111</v>
      </c>
      <c r="I12" s="56">
        <v>18.100000000000001</v>
      </c>
      <c r="J12" s="171">
        <v>7.9</v>
      </c>
      <c r="K12" s="172" t="s">
        <v>374</v>
      </c>
      <c r="L12" s="92">
        <v>191</v>
      </c>
      <c r="M12" s="56">
        <v>-13.2</v>
      </c>
      <c r="N12" s="171">
        <v>-11.7</v>
      </c>
      <c r="O12" s="173" t="s">
        <v>375</v>
      </c>
      <c r="P12" s="92">
        <v>162</v>
      </c>
      <c r="Q12" s="56">
        <v>-5.3</v>
      </c>
      <c r="R12" s="171">
        <v>-3.4</v>
      </c>
      <c r="S12" s="173" t="s">
        <v>373</v>
      </c>
      <c r="T12" s="92">
        <v>93</v>
      </c>
      <c r="U12" s="56" t="s">
        <v>357</v>
      </c>
      <c r="V12" s="171">
        <v>6.5</v>
      </c>
      <c r="W12" s="172" t="s">
        <v>374</v>
      </c>
      <c r="X12" s="92">
        <v>86</v>
      </c>
      <c r="Y12" s="56">
        <v>-19.600000000000001</v>
      </c>
      <c r="Z12" s="171">
        <v>-12.6</v>
      </c>
      <c r="AA12" s="173" t="s">
        <v>375</v>
      </c>
      <c r="AB12" s="92">
        <v>111</v>
      </c>
      <c r="AC12" s="56">
        <v>-5.9</v>
      </c>
      <c r="AD12" s="170" t="s">
        <v>357</v>
      </c>
      <c r="AE12" s="175" t="s">
        <v>377</v>
      </c>
      <c r="AF12" s="92">
        <v>6272</v>
      </c>
      <c r="AG12" s="56">
        <v>-4</v>
      </c>
      <c r="AH12" s="171">
        <v>-4.2</v>
      </c>
      <c r="AI12" s="173" t="s">
        <v>373</v>
      </c>
      <c r="AJ12" s="287">
        <v>972</v>
      </c>
      <c r="AK12" s="40">
        <v>2015</v>
      </c>
      <c r="AL12" s="41"/>
    </row>
    <row r="13" spans="1:38" s="42" customFormat="1" ht="12" customHeight="1">
      <c r="A13" s="36">
        <v>2016</v>
      </c>
      <c r="B13" s="37"/>
      <c r="C13" s="92">
        <v>1060</v>
      </c>
      <c r="D13" s="39">
        <v>5.6</v>
      </c>
      <c r="E13" s="171">
        <v>2.9</v>
      </c>
      <c r="F13" s="172" t="s">
        <v>376</v>
      </c>
      <c r="G13" s="158">
        <v>936</v>
      </c>
      <c r="H13" s="92">
        <v>100</v>
      </c>
      <c r="I13" s="56">
        <v>-9.9</v>
      </c>
      <c r="J13" s="171">
        <v>-10.1</v>
      </c>
      <c r="K13" s="173" t="s">
        <v>373</v>
      </c>
      <c r="L13" s="92">
        <v>179</v>
      </c>
      <c r="M13" s="56">
        <v>-6.3</v>
      </c>
      <c r="N13" s="171">
        <v>-3.2</v>
      </c>
      <c r="O13" s="173" t="s">
        <v>373</v>
      </c>
      <c r="P13" s="92">
        <v>169</v>
      </c>
      <c r="Q13" s="56">
        <v>4.3</v>
      </c>
      <c r="R13" s="171">
        <v>-5.3</v>
      </c>
      <c r="S13" s="173" t="s">
        <v>373</v>
      </c>
      <c r="T13" s="92">
        <v>106</v>
      </c>
      <c r="U13" s="56">
        <v>14</v>
      </c>
      <c r="V13" s="171">
        <v>10.199999999999999</v>
      </c>
      <c r="W13" s="172" t="s">
        <v>376</v>
      </c>
      <c r="X13" s="92">
        <v>101</v>
      </c>
      <c r="Y13" s="56">
        <v>17.399999999999999</v>
      </c>
      <c r="Z13" s="171">
        <v>10</v>
      </c>
      <c r="AA13" s="172" t="s">
        <v>376</v>
      </c>
      <c r="AB13" s="92">
        <v>126</v>
      </c>
      <c r="AC13" s="56">
        <v>13.5</v>
      </c>
      <c r="AD13" s="171">
        <v>4.3</v>
      </c>
      <c r="AE13" s="172" t="s">
        <v>376</v>
      </c>
      <c r="AF13" s="92">
        <v>5929</v>
      </c>
      <c r="AG13" s="56">
        <v>-5.5</v>
      </c>
      <c r="AH13" s="171">
        <v>-5.7</v>
      </c>
      <c r="AI13" s="173" t="s">
        <v>373</v>
      </c>
      <c r="AJ13" s="287">
        <v>1234</v>
      </c>
      <c r="AK13" s="40">
        <v>2016</v>
      </c>
      <c r="AL13" s="41"/>
    </row>
    <row r="14" spans="1:38" s="42" customFormat="1" ht="12" customHeight="1">
      <c r="A14" s="36">
        <v>2017</v>
      </c>
      <c r="B14" s="37"/>
      <c r="C14" s="92">
        <v>918</v>
      </c>
      <c r="D14" s="39">
        <v>-13.4</v>
      </c>
      <c r="E14" s="171">
        <v>-14.2</v>
      </c>
      <c r="F14" s="173" t="s">
        <v>373</v>
      </c>
      <c r="G14" s="158">
        <v>1201</v>
      </c>
      <c r="H14" s="92">
        <v>91</v>
      </c>
      <c r="I14" s="56">
        <v>-9</v>
      </c>
      <c r="J14" s="171">
        <v>-6.1</v>
      </c>
      <c r="K14" s="173" t="s">
        <v>375</v>
      </c>
      <c r="L14" s="92">
        <v>144</v>
      </c>
      <c r="M14" s="56">
        <v>-19.600000000000001</v>
      </c>
      <c r="N14" s="171">
        <v>-21.4</v>
      </c>
      <c r="O14" s="173" t="s">
        <v>375</v>
      </c>
      <c r="P14" s="92">
        <v>131</v>
      </c>
      <c r="Q14" s="56">
        <v>-22.5</v>
      </c>
      <c r="R14" s="171">
        <v>-16.100000000000001</v>
      </c>
      <c r="S14" s="173" t="s">
        <v>375</v>
      </c>
      <c r="T14" s="92">
        <v>109</v>
      </c>
      <c r="U14" s="56">
        <v>2.8</v>
      </c>
      <c r="V14" s="171">
        <v>-4.5999999999999996</v>
      </c>
      <c r="W14" s="173" t="s">
        <v>373</v>
      </c>
      <c r="X14" s="92">
        <v>84</v>
      </c>
      <c r="Y14" s="56">
        <v>-16.8</v>
      </c>
      <c r="Z14" s="171">
        <v>-18.2</v>
      </c>
      <c r="AA14" s="173" t="s">
        <v>375</v>
      </c>
      <c r="AB14" s="92">
        <v>96</v>
      </c>
      <c r="AC14" s="56">
        <v>-23.8</v>
      </c>
      <c r="AD14" s="171">
        <v>-23.8</v>
      </c>
      <c r="AE14" s="173" t="s">
        <v>373</v>
      </c>
      <c r="AF14" s="92">
        <v>5400</v>
      </c>
      <c r="AG14" s="56">
        <v>-8.9</v>
      </c>
      <c r="AH14" s="171">
        <v>-7.4</v>
      </c>
      <c r="AI14" s="173" t="s">
        <v>375</v>
      </c>
      <c r="AJ14" s="287">
        <v>1508</v>
      </c>
      <c r="AK14" s="40">
        <v>2017</v>
      </c>
      <c r="AL14" s="41"/>
    </row>
    <row r="15" spans="1:38" s="42" customFormat="1" ht="12" customHeight="1">
      <c r="A15" s="36">
        <v>2018</v>
      </c>
      <c r="B15" s="37"/>
      <c r="C15" s="92">
        <v>812</v>
      </c>
      <c r="D15" s="39">
        <v>-11.5</v>
      </c>
      <c r="E15" s="171">
        <v>-8.1999999999999993</v>
      </c>
      <c r="F15" s="173" t="s">
        <v>373</v>
      </c>
      <c r="G15" s="158">
        <v>811</v>
      </c>
      <c r="H15" s="92">
        <v>64</v>
      </c>
      <c r="I15" s="56">
        <v>-29.7</v>
      </c>
      <c r="J15" s="171">
        <v>-28.3</v>
      </c>
      <c r="K15" s="173" t="s">
        <v>373</v>
      </c>
      <c r="L15" s="92">
        <v>144</v>
      </c>
      <c r="M15" s="56" t="s">
        <v>357</v>
      </c>
      <c r="N15" s="171">
        <v>-1.4</v>
      </c>
      <c r="O15" s="173" t="s">
        <v>373</v>
      </c>
      <c r="P15" s="92">
        <v>134</v>
      </c>
      <c r="Q15" s="56">
        <v>2.2999999999999998</v>
      </c>
      <c r="R15" s="170" t="s">
        <v>357</v>
      </c>
      <c r="S15" s="175" t="s">
        <v>377</v>
      </c>
      <c r="T15" s="92">
        <v>93</v>
      </c>
      <c r="U15" s="56">
        <v>-14.7</v>
      </c>
      <c r="V15" s="171">
        <v>-6.8</v>
      </c>
      <c r="W15" s="173" t="s">
        <v>373</v>
      </c>
      <c r="X15" s="92">
        <v>71</v>
      </c>
      <c r="Y15" s="56">
        <v>-15.5</v>
      </c>
      <c r="Z15" s="171">
        <v>-6.2</v>
      </c>
      <c r="AA15" s="173" t="s">
        <v>373</v>
      </c>
      <c r="AB15" s="92">
        <v>92</v>
      </c>
      <c r="AC15" s="56">
        <v>-4.2</v>
      </c>
      <c r="AD15" s="170" t="s">
        <v>357</v>
      </c>
      <c r="AE15" s="175" t="s">
        <v>377</v>
      </c>
      <c r="AF15" s="92">
        <v>5590</v>
      </c>
      <c r="AG15" s="56">
        <v>3.5</v>
      </c>
      <c r="AH15" s="171">
        <v>2.8</v>
      </c>
      <c r="AI15" s="172" t="s">
        <v>376</v>
      </c>
      <c r="AJ15" s="287">
        <v>1111</v>
      </c>
      <c r="AK15" s="40">
        <v>2018</v>
      </c>
      <c r="AL15" s="41"/>
    </row>
    <row r="16" spans="1:38" s="42" customFormat="1" ht="12" customHeight="1">
      <c r="A16" s="36"/>
      <c r="B16" s="37"/>
      <c r="C16" s="92"/>
      <c r="D16" s="56"/>
      <c r="E16" s="171"/>
      <c r="F16" s="174"/>
      <c r="G16" s="158"/>
      <c r="H16" s="92"/>
      <c r="I16" s="56"/>
      <c r="J16" s="171"/>
      <c r="K16" s="174"/>
      <c r="L16" s="92"/>
      <c r="M16" s="56"/>
      <c r="N16" s="171"/>
      <c r="O16" s="174"/>
      <c r="P16" s="92"/>
      <c r="Q16" s="56"/>
      <c r="R16" s="171"/>
      <c r="S16" s="174"/>
      <c r="T16" s="92"/>
      <c r="U16" s="56"/>
      <c r="V16" s="171"/>
      <c r="W16" s="174"/>
      <c r="X16" s="92"/>
      <c r="Y16" s="56"/>
      <c r="Z16" s="171"/>
      <c r="AA16" s="174"/>
      <c r="AB16" s="92"/>
      <c r="AC16" s="56"/>
      <c r="AD16" s="171"/>
      <c r="AE16" s="174"/>
      <c r="AF16" s="92"/>
      <c r="AG16" s="56"/>
      <c r="AH16" s="171"/>
      <c r="AI16" s="174"/>
      <c r="AJ16" s="287"/>
      <c r="AK16" s="40"/>
      <c r="AL16" s="41"/>
    </row>
    <row r="17" spans="1:38" s="42" customFormat="1" ht="12" customHeight="1">
      <c r="A17" s="36">
        <v>2019</v>
      </c>
      <c r="B17" s="37"/>
      <c r="C17" s="92">
        <v>685</v>
      </c>
      <c r="D17" s="39">
        <v>-15.6</v>
      </c>
      <c r="E17" s="171">
        <v>-17.5</v>
      </c>
      <c r="F17" s="173" t="s">
        <v>373</v>
      </c>
      <c r="G17" s="158">
        <v>297</v>
      </c>
      <c r="H17" s="92">
        <v>68</v>
      </c>
      <c r="I17" s="56">
        <v>6.3</v>
      </c>
      <c r="J17" s="171">
        <v>1.5</v>
      </c>
      <c r="K17" s="172" t="s">
        <v>374</v>
      </c>
      <c r="L17" s="92">
        <v>106</v>
      </c>
      <c r="M17" s="56">
        <v>-26.4</v>
      </c>
      <c r="N17" s="171">
        <v>-20.6</v>
      </c>
      <c r="O17" s="173" t="s">
        <v>373</v>
      </c>
      <c r="P17" s="92">
        <v>106</v>
      </c>
      <c r="Q17" s="56">
        <v>-20.9</v>
      </c>
      <c r="R17" s="171">
        <v>-21.5</v>
      </c>
      <c r="S17" s="173" t="s">
        <v>373</v>
      </c>
      <c r="T17" s="92">
        <v>93</v>
      </c>
      <c r="U17" s="56" t="s">
        <v>357</v>
      </c>
      <c r="V17" s="171">
        <v>-5.2</v>
      </c>
      <c r="W17" s="173" t="s">
        <v>373</v>
      </c>
      <c r="X17" s="92">
        <v>54</v>
      </c>
      <c r="Y17" s="56">
        <v>-23.9</v>
      </c>
      <c r="Z17" s="171">
        <v>-27.6</v>
      </c>
      <c r="AA17" s="173" t="s">
        <v>373</v>
      </c>
      <c r="AB17" s="92">
        <v>75</v>
      </c>
      <c r="AC17" s="56">
        <v>-18.5</v>
      </c>
      <c r="AD17" s="171">
        <v>-17.2</v>
      </c>
      <c r="AE17" s="173" t="s">
        <v>373</v>
      </c>
      <c r="AF17" s="92">
        <v>5316</v>
      </c>
      <c r="AG17" s="56">
        <v>-4.9000000000000004</v>
      </c>
      <c r="AH17" s="171">
        <v>-5.0999999999999996</v>
      </c>
      <c r="AI17" s="173" t="s">
        <v>373</v>
      </c>
      <c r="AJ17" s="287">
        <v>553</v>
      </c>
      <c r="AK17" s="40">
        <v>2019</v>
      </c>
      <c r="AL17" s="41"/>
    </row>
    <row r="18" spans="1:38" s="49" customFormat="1" ht="12" customHeight="1">
      <c r="A18" s="43" t="s">
        <v>90</v>
      </c>
      <c r="B18" s="44"/>
      <c r="C18" s="93">
        <v>185</v>
      </c>
      <c r="D18" s="45">
        <v>-19.2</v>
      </c>
      <c r="E18" s="86">
        <v>-21</v>
      </c>
      <c r="F18" s="173" t="s">
        <v>373</v>
      </c>
      <c r="G18" s="159">
        <v>67</v>
      </c>
      <c r="H18" s="93">
        <v>16</v>
      </c>
      <c r="I18" s="53">
        <v>-15.8</v>
      </c>
      <c r="J18" s="86">
        <v>-15</v>
      </c>
      <c r="K18" s="173" t="s">
        <v>375</v>
      </c>
      <c r="L18" s="93">
        <v>29</v>
      </c>
      <c r="M18" s="53">
        <v>-35.6</v>
      </c>
      <c r="N18" s="86">
        <v>-23.1</v>
      </c>
      <c r="O18" s="173" t="s">
        <v>373</v>
      </c>
      <c r="P18" s="93">
        <v>34</v>
      </c>
      <c r="Q18" s="53">
        <v>-15</v>
      </c>
      <c r="R18" s="86">
        <v>-22.2</v>
      </c>
      <c r="S18" s="173" t="s">
        <v>373</v>
      </c>
      <c r="T18" s="93">
        <v>29</v>
      </c>
      <c r="U18" s="53">
        <v>31.8</v>
      </c>
      <c r="V18" s="72" t="s">
        <v>357</v>
      </c>
      <c r="W18" s="175" t="s">
        <v>377</v>
      </c>
      <c r="X18" s="93">
        <v>16</v>
      </c>
      <c r="Y18" s="53">
        <v>-11.1</v>
      </c>
      <c r="Z18" s="86">
        <v>-23.8</v>
      </c>
      <c r="AA18" s="173" t="s">
        <v>373</v>
      </c>
      <c r="AB18" s="93">
        <v>15</v>
      </c>
      <c r="AC18" s="53">
        <v>7.1</v>
      </c>
      <c r="AD18" s="86">
        <v>4.8</v>
      </c>
      <c r="AE18" s="172" t="s">
        <v>376</v>
      </c>
      <c r="AF18" s="93">
        <v>1307</v>
      </c>
      <c r="AG18" s="53">
        <v>-7</v>
      </c>
      <c r="AH18" s="86">
        <v>-5.0999999999999996</v>
      </c>
      <c r="AI18" s="173" t="s">
        <v>373</v>
      </c>
      <c r="AJ18" s="288">
        <v>129</v>
      </c>
      <c r="AK18" s="47" t="s">
        <v>90</v>
      </c>
      <c r="AL18" s="48"/>
    </row>
    <row r="19" spans="1:38" s="49" customFormat="1" ht="12" customHeight="1">
      <c r="A19" s="43" t="s">
        <v>91</v>
      </c>
      <c r="B19" s="44"/>
      <c r="C19" s="93">
        <v>191</v>
      </c>
      <c r="D19" s="45">
        <v>-8.6</v>
      </c>
      <c r="E19" s="86">
        <v>-20.9</v>
      </c>
      <c r="F19" s="173" t="s">
        <v>373</v>
      </c>
      <c r="G19" s="159">
        <v>95</v>
      </c>
      <c r="H19" s="93">
        <v>20</v>
      </c>
      <c r="I19" s="53">
        <v>17.600000000000001</v>
      </c>
      <c r="J19" s="86">
        <v>12.5</v>
      </c>
      <c r="K19" s="172" t="s">
        <v>374</v>
      </c>
      <c r="L19" s="93">
        <v>31</v>
      </c>
      <c r="M19" s="53">
        <v>-11.4</v>
      </c>
      <c r="N19" s="86">
        <v>-22.2</v>
      </c>
      <c r="O19" s="173" t="s">
        <v>373</v>
      </c>
      <c r="P19" s="93">
        <v>22</v>
      </c>
      <c r="Q19" s="53">
        <v>-33.299999999999997</v>
      </c>
      <c r="R19" s="86">
        <v>-30.6</v>
      </c>
      <c r="S19" s="173" t="s">
        <v>373</v>
      </c>
      <c r="T19" s="93">
        <v>25</v>
      </c>
      <c r="U19" s="53">
        <v>-19.399999999999999</v>
      </c>
      <c r="V19" s="86">
        <v>-4.2</v>
      </c>
      <c r="W19" s="173" t="s">
        <v>373</v>
      </c>
      <c r="X19" s="93">
        <v>20</v>
      </c>
      <c r="Y19" s="53">
        <v>11.1</v>
      </c>
      <c r="Z19" s="86">
        <v>-21.1</v>
      </c>
      <c r="AA19" s="173" t="s">
        <v>373</v>
      </c>
      <c r="AB19" s="93">
        <v>26</v>
      </c>
      <c r="AC19" s="53">
        <v>23.8</v>
      </c>
      <c r="AD19" s="86">
        <v>-20.8</v>
      </c>
      <c r="AE19" s="173" t="s">
        <v>373</v>
      </c>
      <c r="AF19" s="93">
        <v>1382</v>
      </c>
      <c r="AG19" s="53">
        <v>-4.7</v>
      </c>
      <c r="AH19" s="86">
        <v>-5.5</v>
      </c>
      <c r="AI19" s="173" t="s">
        <v>373</v>
      </c>
      <c r="AJ19" s="288">
        <v>183</v>
      </c>
      <c r="AK19" s="47" t="s">
        <v>91</v>
      </c>
      <c r="AL19" s="48"/>
    </row>
    <row r="20" spans="1:38" s="49" customFormat="1" ht="12" customHeight="1">
      <c r="A20" s="43" t="s">
        <v>92</v>
      </c>
      <c r="B20" s="44"/>
      <c r="C20" s="93">
        <v>154</v>
      </c>
      <c r="D20" s="45">
        <v>-26</v>
      </c>
      <c r="E20" s="86">
        <v>-16.3</v>
      </c>
      <c r="F20" s="173" t="s">
        <v>373</v>
      </c>
      <c r="G20" s="159">
        <v>71</v>
      </c>
      <c r="H20" s="93">
        <v>16</v>
      </c>
      <c r="I20" s="53">
        <v>45.5</v>
      </c>
      <c r="J20" s="86">
        <v>13.3</v>
      </c>
      <c r="K20" s="172" t="s">
        <v>376</v>
      </c>
      <c r="L20" s="93">
        <v>27</v>
      </c>
      <c r="M20" s="53">
        <v>-3.6</v>
      </c>
      <c r="N20" s="86">
        <v>-20.6</v>
      </c>
      <c r="O20" s="173" t="s">
        <v>373</v>
      </c>
      <c r="P20" s="93">
        <v>25</v>
      </c>
      <c r="Q20" s="53">
        <v>-37.5</v>
      </c>
      <c r="R20" s="86">
        <v>-21.2</v>
      </c>
      <c r="S20" s="173" t="s">
        <v>375</v>
      </c>
      <c r="T20" s="93">
        <v>19</v>
      </c>
      <c r="U20" s="53">
        <v>-26.9</v>
      </c>
      <c r="V20" s="86">
        <v>-4.2</v>
      </c>
      <c r="W20" s="173" t="s">
        <v>373</v>
      </c>
      <c r="X20" s="93">
        <v>9</v>
      </c>
      <c r="Y20" s="53">
        <v>-57.1</v>
      </c>
      <c r="Z20" s="86">
        <v>-33.299999999999997</v>
      </c>
      <c r="AA20" s="173" t="s">
        <v>373</v>
      </c>
      <c r="AB20" s="93">
        <v>13</v>
      </c>
      <c r="AC20" s="53">
        <v>-61.8</v>
      </c>
      <c r="AD20" s="86">
        <v>-25</v>
      </c>
      <c r="AE20" s="173" t="s">
        <v>373</v>
      </c>
      <c r="AF20" s="93">
        <v>1333</v>
      </c>
      <c r="AG20" s="53">
        <v>-3.1</v>
      </c>
      <c r="AH20" s="86">
        <v>-4.7</v>
      </c>
      <c r="AI20" s="173" t="s">
        <v>373</v>
      </c>
      <c r="AJ20" s="288">
        <v>126</v>
      </c>
      <c r="AK20" s="47" t="s">
        <v>92</v>
      </c>
      <c r="AL20" s="48"/>
    </row>
    <row r="21" spans="1:38" s="49" customFormat="1" ht="12" customHeight="1">
      <c r="A21" s="43" t="s">
        <v>93</v>
      </c>
      <c r="B21" s="44"/>
      <c r="C21" s="93">
        <v>155</v>
      </c>
      <c r="D21" s="45">
        <v>-6.6</v>
      </c>
      <c r="E21" s="86">
        <v>-10.6</v>
      </c>
      <c r="F21" s="173" t="s">
        <v>373</v>
      </c>
      <c r="G21" s="159">
        <v>64</v>
      </c>
      <c r="H21" s="93">
        <v>16</v>
      </c>
      <c r="I21" s="53">
        <v>-5.9</v>
      </c>
      <c r="J21" s="72" t="s">
        <v>357</v>
      </c>
      <c r="K21" s="175" t="s">
        <v>377</v>
      </c>
      <c r="L21" s="93">
        <v>19</v>
      </c>
      <c r="M21" s="53">
        <v>-47.2</v>
      </c>
      <c r="N21" s="86">
        <v>-15.6</v>
      </c>
      <c r="O21" s="173" t="s">
        <v>373</v>
      </c>
      <c r="P21" s="93">
        <v>25</v>
      </c>
      <c r="Q21" s="53">
        <v>19</v>
      </c>
      <c r="R21" s="86">
        <v>-10</v>
      </c>
      <c r="S21" s="173" t="s">
        <v>375</v>
      </c>
      <c r="T21" s="93">
        <v>20</v>
      </c>
      <c r="U21" s="53">
        <v>42.9</v>
      </c>
      <c r="V21" s="86">
        <v>-12.5</v>
      </c>
      <c r="W21" s="173" t="s">
        <v>373</v>
      </c>
      <c r="X21" s="93">
        <v>9</v>
      </c>
      <c r="Y21" s="53">
        <v>-35.700000000000003</v>
      </c>
      <c r="Z21" s="86">
        <v>-33.299999999999997</v>
      </c>
      <c r="AA21" s="173" t="s">
        <v>373</v>
      </c>
      <c r="AB21" s="93">
        <v>21</v>
      </c>
      <c r="AC21" s="53">
        <v>-8.6999999999999993</v>
      </c>
      <c r="AD21" s="86">
        <v>-25</v>
      </c>
      <c r="AE21" s="173" t="s">
        <v>373</v>
      </c>
      <c r="AF21" s="93">
        <v>1294</v>
      </c>
      <c r="AG21" s="53">
        <v>-4.7</v>
      </c>
      <c r="AH21" s="86">
        <v>-4.9000000000000004</v>
      </c>
      <c r="AI21" s="173" t="s">
        <v>373</v>
      </c>
      <c r="AJ21" s="288">
        <v>115</v>
      </c>
      <c r="AK21" s="47" t="s">
        <v>93</v>
      </c>
      <c r="AL21" s="48"/>
    </row>
    <row r="22" spans="1:38" s="49" customFormat="1" ht="12" customHeight="1">
      <c r="A22" s="43"/>
      <c r="B22" s="50"/>
      <c r="C22" s="93"/>
      <c r="D22" s="53"/>
      <c r="E22" s="86"/>
      <c r="F22" s="174"/>
      <c r="G22" s="159"/>
      <c r="H22" s="93"/>
      <c r="I22" s="53"/>
      <c r="J22" s="86"/>
      <c r="K22" s="174"/>
      <c r="L22" s="93"/>
      <c r="M22" s="53"/>
      <c r="N22" s="86"/>
      <c r="O22" s="174"/>
      <c r="P22" s="93"/>
      <c r="Q22" s="53"/>
      <c r="R22" s="86"/>
      <c r="S22" s="174"/>
      <c r="T22" s="93"/>
      <c r="U22" s="53"/>
      <c r="V22" s="86"/>
      <c r="W22" s="174"/>
      <c r="X22" s="93"/>
      <c r="Y22" s="53"/>
      <c r="Z22" s="86"/>
      <c r="AA22" s="174"/>
      <c r="AB22" s="93"/>
      <c r="AC22" s="53"/>
      <c r="AD22" s="86"/>
      <c r="AE22" s="174"/>
      <c r="AF22" s="93"/>
      <c r="AG22" s="53"/>
      <c r="AH22" s="86"/>
      <c r="AI22" s="174"/>
      <c r="AJ22" s="288"/>
      <c r="AK22" s="51"/>
      <c r="AL22" s="48"/>
    </row>
    <row r="23" spans="1:38" s="49" customFormat="1" ht="12" customHeight="1">
      <c r="A23" s="43" t="s">
        <v>47</v>
      </c>
      <c r="B23" s="50"/>
      <c r="C23" s="93">
        <v>62</v>
      </c>
      <c r="D23" s="45">
        <v>-11.4</v>
      </c>
      <c r="E23" s="86">
        <v>-20</v>
      </c>
      <c r="F23" s="173" t="s">
        <v>373</v>
      </c>
      <c r="G23" s="159">
        <v>7</v>
      </c>
      <c r="H23" s="93">
        <v>3</v>
      </c>
      <c r="I23" s="53" t="s">
        <v>357</v>
      </c>
      <c r="J23" s="86">
        <v>-28.6</v>
      </c>
      <c r="K23" s="173" t="s">
        <v>373</v>
      </c>
      <c r="L23" s="93">
        <v>8</v>
      </c>
      <c r="M23" s="53">
        <v>-38.5</v>
      </c>
      <c r="N23" s="86">
        <v>-23.1</v>
      </c>
      <c r="O23" s="173" t="s">
        <v>373</v>
      </c>
      <c r="P23" s="93">
        <v>14</v>
      </c>
      <c r="Q23" s="53" t="s">
        <v>357</v>
      </c>
      <c r="R23" s="86">
        <v>-16.7</v>
      </c>
      <c r="S23" s="173" t="s">
        <v>373</v>
      </c>
      <c r="T23" s="93">
        <v>10</v>
      </c>
      <c r="U23" s="53">
        <v>150</v>
      </c>
      <c r="V23" s="72" t="s">
        <v>357</v>
      </c>
      <c r="W23" s="175" t="s">
        <v>377</v>
      </c>
      <c r="X23" s="93">
        <v>5</v>
      </c>
      <c r="Y23" s="53" t="s">
        <v>357</v>
      </c>
      <c r="Z23" s="86">
        <v>-14.3</v>
      </c>
      <c r="AA23" s="173" t="s">
        <v>373</v>
      </c>
      <c r="AB23" s="93">
        <v>7</v>
      </c>
      <c r="AC23" s="53">
        <v>16.7</v>
      </c>
      <c r="AD23" s="86">
        <v>14.3</v>
      </c>
      <c r="AE23" s="172" t="s">
        <v>376</v>
      </c>
      <c r="AF23" s="93">
        <v>458</v>
      </c>
      <c r="AG23" s="53">
        <v>-6.1</v>
      </c>
      <c r="AH23" s="86">
        <v>-4.4000000000000004</v>
      </c>
      <c r="AI23" s="173" t="s">
        <v>373</v>
      </c>
      <c r="AJ23" s="288">
        <v>27</v>
      </c>
      <c r="AK23" s="51" t="s">
        <v>48</v>
      </c>
      <c r="AL23" s="48"/>
    </row>
    <row r="24" spans="1:38" s="49" customFormat="1" ht="12" customHeight="1">
      <c r="A24" s="43" t="s">
        <v>49</v>
      </c>
      <c r="B24" s="50"/>
      <c r="C24" s="93">
        <v>68</v>
      </c>
      <c r="D24" s="45">
        <v>1.5</v>
      </c>
      <c r="E24" s="86">
        <v>-21.3</v>
      </c>
      <c r="F24" s="173" t="s">
        <v>373</v>
      </c>
      <c r="G24" s="159">
        <v>30</v>
      </c>
      <c r="H24" s="93">
        <v>7</v>
      </c>
      <c r="I24" s="53">
        <v>-12.5</v>
      </c>
      <c r="J24" s="86">
        <v>-14.3</v>
      </c>
      <c r="K24" s="173" t="s">
        <v>375</v>
      </c>
      <c r="L24" s="93">
        <v>8</v>
      </c>
      <c r="M24" s="53">
        <v>-50</v>
      </c>
      <c r="N24" s="86">
        <v>-23.1</v>
      </c>
      <c r="O24" s="173" t="s">
        <v>373</v>
      </c>
      <c r="P24" s="93">
        <v>11</v>
      </c>
      <c r="Q24" s="53">
        <v>-8.3000000000000007</v>
      </c>
      <c r="R24" s="86">
        <v>-25</v>
      </c>
      <c r="S24" s="173" t="s">
        <v>373</v>
      </c>
      <c r="T24" s="93">
        <v>10</v>
      </c>
      <c r="U24" s="53">
        <v>25</v>
      </c>
      <c r="V24" s="72" t="s">
        <v>357</v>
      </c>
      <c r="W24" s="175" t="s">
        <v>377</v>
      </c>
      <c r="X24" s="93">
        <v>7</v>
      </c>
      <c r="Y24" s="53">
        <v>75</v>
      </c>
      <c r="Z24" s="86">
        <v>-28.6</v>
      </c>
      <c r="AA24" s="173" t="s">
        <v>373</v>
      </c>
      <c r="AB24" s="93">
        <v>6</v>
      </c>
      <c r="AC24" s="53">
        <v>200</v>
      </c>
      <c r="AD24" s="72" t="s">
        <v>357</v>
      </c>
      <c r="AE24" s="175" t="s">
        <v>377</v>
      </c>
      <c r="AF24" s="93">
        <v>395</v>
      </c>
      <c r="AG24" s="53">
        <v>13.2</v>
      </c>
      <c r="AH24" s="86">
        <v>-5.3</v>
      </c>
      <c r="AI24" s="173" t="s">
        <v>373</v>
      </c>
      <c r="AJ24" s="288">
        <v>49</v>
      </c>
      <c r="AK24" s="51" t="s">
        <v>50</v>
      </c>
      <c r="AL24" s="48"/>
    </row>
    <row r="25" spans="1:38" s="49" customFormat="1" ht="12" customHeight="1">
      <c r="A25" s="43" t="s">
        <v>51</v>
      </c>
      <c r="B25" s="50"/>
      <c r="C25" s="93">
        <v>55</v>
      </c>
      <c r="D25" s="45">
        <v>-40.200000000000003</v>
      </c>
      <c r="E25" s="86">
        <v>-21.6</v>
      </c>
      <c r="F25" s="173" t="s">
        <v>373</v>
      </c>
      <c r="G25" s="159">
        <v>30</v>
      </c>
      <c r="H25" s="93">
        <v>6</v>
      </c>
      <c r="I25" s="53">
        <v>-25</v>
      </c>
      <c r="J25" s="72" t="s">
        <v>357</v>
      </c>
      <c r="K25" s="175" t="s">
        <v>377</v>
      </c>
      <c r="L25" s="93">
        <v>13</v>
      </c>
      <c r="M25" s="53">
        <v>-18.8</v>
      </c>
      <c r="N25" s="86">
        <v>-23.1</v>
      </c>
      <c r="O25" s="173" t="s">
        <v>373</v>
      </c>
      <c r="P25" s="93">
        <v>9</v>
      </c>
      <c r="Q25" s="53">
        <v>-35.700000000000003</v>
      </c>
      <c r="R25" s="86">
        <v>-25</v>
      </c>
      <c r="S25" s="173" t="s">
        <v>373</v>
      </c>
      <c r="T25" s="93">
        <v>9</v>
      </c>
      <c r="U25" s="53">
        <v>-10</v>
      </c>
      <c r="V25" s="72" t="s">
        <v>357</v>
      </c>
      <c r="W25" s="175" t="s">
        <v>377</v>
      </c>
      <c r="X25" s="93">
        <v>4</v>
      </c>
      <c r="Y25" s="53">
        <v>-55.6</v>
      </c>
      <c r="Z25" s="86">
        <v>-28.6</v>
      </c>
      <c r="AA25" s="173" t="s">
        <v>373</v>
      </c>
      <c r="AB25" s="93">
        <v>2</v>
      </c>
      <c r="AC25" s="53">
        <v>-66.7</v>
      </c>
      <c r="AD25" s="72" t="s">
        <v>357</v>
      </c>
      <c r="AE25" s="175" t="s">
        <v>377</v>
      </c>
      <c r="AF25" s="93">
        <v>454</v>
      </c>
      <c r="AG25" s="53">
        <v>-20.2</v>
      </c>
      <c r="AH25" s="86">
        <v>-5.7</v>
      </c>
      <c r="AI25" s="173" t="s">
        <v>373</v>
      </c>
      <c r="AJ25" s="288">
        <v>53</v>
      </c>
      <c r="AK25" s="51" t="s">
        <v>52</v>
      </c>
      <c r="AL25" s="48"/>
    </row>
    <row r="26" spans="1:38" s="49" customFormat="1" ht="12" customHeight="1">
      <c r="A26" s="43" t="s">
        <v>53</v>
      </c>
      <c r="B26" s="50"/>
      <c r="C26" s="93">
        <v>64</v>
      </c>
      <c r="D26" s="45">
        <v>-11.1</v>
      </c>
      <c r="E26" s="86">
        <v>-21.9</v>
      </c>
      <c r="F26" s="173" t="s">
        <v>373</v>
      </c>
      <c r="G26" s="159">
        <v>23</v>
      </c>
      <c r="H26" s="93">
        <v>9</v>
      </c>
      <c r="I26" s="53">
        <v>80</v>
      </c>
      <c r="J26" s="72" t="s">
        <v>357</v>
      </c>
      <c r="K26" s="175" t="s">
        <v>377</v>
      </c>
      <c r="L26" s="93">
        <v>11</v>
      </c>
      <c r="M26" s="53">
        <v>-8.3000000000000007</v>
      </c>
      <c r="N26" s="86">
        <v>-16.7</v>
      </c>
      <c r="O26" s="173" t="s">
        <v>373</v>
      </c>
      <c r="P26" s="93">
        <v>11</v>
      </c>
      <c r="Q26" s="53">
        <v>-15.4</v>
      </c>
      <c r="R26" s="86">
        <v>-25</v>
      </c>
      <c r="S26" s="173" t="s">
        <v>373</v>
      </c>
      <c r="T26" s="93">
        <v>2</v>
      </c>
      <c r="U26" s="53">
        <v>-71.400000000000006</v>
      </c>
      <c r="V26" s="86">
        <v>-12.5</v>
      </c>
      <c r="W26" s="173" t="s">
        <v>373</v>
      </c>
      <c r="X26" s="93">
        <v>3</v>
      </c>
      <c r="Y26" s="53">
        <v>-57.1</v>
      </c>
      <c r="Z26" s="86">
        <v>-28.6</v>
      </c>
      <c r="AA26" s="173" t="s">
        <v>373</v>
      </c>
      <c r="AB26" s="93">
        <v>12</v>
      </c>
      <c r="AC26" s="53">
        <v>100</v>
      </c>
      <c r="AD26" s="86">
        <v>-12.5</v>
      </c>
      <c r="AE26" s="173" t="s">
        <v>373</v>
      </c>
      <c r="AF26" s="93">
        <v>446</v>
      </c>
      <c r="AG26" s="53">
        <v>-5.5</v>
      </c>
      <c r="AH26" s="86">
        <v>-5.7</v>
      </c>
      <c r="AI26" s="173" t="s">
        <v>373</v>
      </c>
      <c r="AJ26" s="288">
        <v>48</v>
      </c>
      <c r="AK26" s="51" t="s">
        <v>54</v>
      </c>
      <c r="AL26" s="48"/>
    </row>
    <row r="27" spans="1:38" s="49" customFormat="1" ht="12" customHeight="1">
      <c r="A27" s="43" t="s">
        <v>55</v>
      </c>
      <c r="B27" s="50"/>
      <c r="C27" s="93">
        <v>69</v>
      </c>
      <c r="D27" s="45">
        <v>1.5</v>
      </c>
      <c r="E27" s="86">
        <v>-20.8</v>
      </c>
      <c r="F27" s="173" t="s">
        <v>373</v>
      </c>
      <c r="G27" s="159">
        <v>22</v>
      </c>
      <c r="H27" s="93">
        <v>9</v>
      </c>
      <c r="I27" s="53">
        <v>12.5</v>
      </c>
      <c r="J27" s="86">
        <v>20</v>
      </c>
      <c r="K27" s="172" t="s">
        <v>376</v>
      </c>
      <c r="L27" s="93">
        <v>8</v>
      </c>
      <c r="M27" s="53">
        <v>-11.1</v>
      </c>
      <c r="N27" s="86">
        <v>-25</v>
      </c>
      <c r="O27" s="173" t="s">
        <v>373</v>
      </c>
      <c r="P27" s="93">
        <v>5</v>
      </c>
      <c r="Q27" s="53">
        <v>-37.5</v>
      </c>
      <c r="R27" s="86">
        <v>-33.299999999999997</v>
      </c>
      <c r="S27" s="173" t="s">
        <v>373</v>
      </c>
      <c r="T27" s="93">
        <v>13</v>
      </c>
      <c r="U27" s="53">
        <v>30</v>
      </c>
      <c r="V27" s="72" t="s">
        <v>357</v>
      </c>
      <c r="W27" s="175" t="s">
        <v>377</v>
      </c>
      <c r="X27" s="93">
        <v>11</v>
      </c>
      <c r="Y27" s="53">
        <v>175</v>
      </c>
      <c r="Z27" s="86">
        <v>-16.7</v>
      </c>
      <c r="AA27" s="173" t="s">
        <v>373</v>
      </c>
      <c r="AB27" s="93">
        <v>5</v>
      </c>
      <c r="AC27" s="53">
        <v>-37.5</v>
      </c>
      <c r="AD27" s="86">
        <v>-25</v>
      </c>
      <c r="AE27" s="173" t="s">
        <v>373</v>
      </c>
      <c r="AF27" s="93">
        <v>484</v>
      </c>
      <c r="AG27" s="53">
        <v>-1.8</v>
      </c>
      <c r="AH27" s="86">
        <v>-5.5</v>
      </c>
      <c r="AI27" s="173" t="s">
        <v>373</v>
      </c>
      <c r="AJ27" s="288">
        <v>46</v>
      </c>
      <c r="AK27" s="51" t="s">
        <v>56</v>
      </c>
      <c r="AL27" s="48"/>
    </row>
    <row r="28" spans="1:38" s="49" customFormat="1" ht="12" customHeight="1">
      <c r="A28" s="43" t="s">
        <v>57</v>
      </c>
      <c r="B28" s="50"/>
      <c r="C28" s="93">
        <v>58</v>
      </c>
      <c r="D28" s="45">
        <v>-15.9</v>
      </c>
      <c r="E28" s="86">
        <v>-20</v>
      </c>
      <c r="F28" s="173" t="s">
        <v>373</v>
      </c>
      <c r="G28" s="159">
        <v>50</v>
      </c>
      <c r="H28" s="93">
        <v>2</v>
      </c>
      <c r="I28" s="53">
        <v>-50</v>
      </c>
      <c r="J28" s="86">
        <v>20</v>
      </c>
      <c r="K28" s="172" t="s">
        <v>376</v>
      </c>
      <c r="L28" s="93">
        <v>12</v>
      </c>
      <c r="M28" s="53">
        <v>-14.3</v>
      </c>
      <c r="N28" s="86">
        <v>-25</v>
      </c>
      <c r="O28" s="173" t="s">
        <v>373</v>
      </c>
      <c r="P28" s="93">
        <v>6</v>
      </c>
      <c r="Q28" s="53">
        <v>-50</v>
      </c>
      <c r="R28" s="86">
        <v>-33.299999999999997</v>
      </c>
      <c r="S28" s="173" t="s">
        <v>373</v>
      </c>
      <c r="T28" s="93">
        <v>10</v>
      </c>
      <c r="U28" s="53">
        <v>-28.6</v>
      </c>
      <c r="V28" s="72" t="s">
        <v>357</v>
      </c>
      <c r="W28" s="175" t="s">
        <v>377</v>
      </c>
      <c r="X28" s="93">
        <v>6</v>
      </c>
      <c r="Y28" s="53">
        <v>-14.3</v>
      </c>
      <c r="Z28" s="86">
        <v>-16.7</v>
      </c>
      <c r="AA28" s="173" t="s">
        <v>373</v>
      </c>
      <c r="AB28" s="93">
        <v>9</v>
      </c>
      <c r="AC28" s="53">
        <v>28.6</v>
      </c>
      <c r="AD28" s="86">
        <v>-25</v>
      </c>
      <c r="AE28" s="173" t="s">
        <v>373</v>
      </c>
      <c r="AF28" s="93">
        <v>452</v>
      </c>
      <c r="AG28" s="53">
        <v>-6.8</v>
      </c>
      <c r="AH28" s="86">
        <v>-5.3</v>
      </c>
      <c r="AI28" s="173" t="s">
        <v>373</v>
      </c>
      <c r="AJ28" s="288">
        <v>88</v>
      </c>
      <c r="AK28" s="51" t="s">
        <v>58</v>
      </c>
      <c r="AL28" s="48"/>
    </row>
    <row r="29" spans="1:38" s="49" customFormat="1" ht="12" customHeight="1">
      <c r="A29" s="43" t="s">
        <v>59</v>
      </c>
      <c r="B29" s="50"/>
      <c r="C29" s="93">
        <v>52</v>
      </c>
      <c r="D29" s="45">
        <v>-29.7</v>
      </c>
      <c r="E29" s="86">
        <v>-18.8</v>
      </c>
      <c r="F29" s="173" t="s">
        <v>373</v>
      </c>
      <c r="G29" s="159">
        <v>17</v>
      </c>
      <c r="H29" s="93">
        <v>5</v>
      </c>
      <c r="I29" s="53">
        <v>66.7</v>
      </c>
      <c r="J29" s="86">
        <v>20</v>
      </c>
      <c r="K29" s="172" t="s">
        <v>376</v>
      </c>
      <c r="L29" s="93">
        <v>11</v>
      </c>
      <c r="M29" s="53">
        <v>-31.3</v>
      </c>
      <c r="N29" s="86">
        <v>-25</v>
      </c>
      <c r="O29" s="173" t="s">
        <v>373</v>
      </c>
      <c r="P29" s="93">
        <v>7</v>
      </c>
      <c r="Q29" s="53">
        <v>-46.2</v>
      </c>
      <c r="R29" s="86">
        <v>-27.3</v>
      </c>
      <c r="S29" s="173" t="s">
        <v>373</v>
      </c>
      <c r="T29" s="93">
        <v>11</v>
      </c>
      <c r="U29" s="53">
        <v>83.3</v>
      </c>
      <c r="V29" s="72" t="s">
        <v>357</v>
      </c>
      <c r="W29" s="175" t="s">
        <v>377</v>
      </c>
      <c r="X29" s="93">
        <v>2</v>
      </c>
      <c r="Y29" s="53">
        <v>-60</v>
      </c>
      <c r="Z29" s="86">
        <v>-33.299999999999997</v>
      </c>
      <c r="AA29" s="173" t="s">
        <v>373</v>
      </c>
      <c r="AB29" s="93">
        <v>6</v>
      </c>
      <c r="AC29" s="53">
        <v>-53.8</v>
      </c>
      <c r="AD29" s="86">
        <v>-25</v>
      </c>
      <c r="AE29" s="173" t="s">
        <v>373</v>
      </c>
      <c r="AF29" s="93">
        <v>447</v>
      </c>
      <c r="AG29" s="53">
        <v>-10.8</v>
      </c>
      <c r="AH29" s="86">
        <v>-5.0999999999999996</v>
      </c>
      <c r="AI29" s="173" t="s">
        <v>373</v>
      </c>
      <c r="AJ29" s="288">
        <v>37</v>
      </c>
      <c r="AK29" s="51" t="s">
        <v>60</v>
      </c>
      <c r="AL29" s="48"/>
    </row>
    <row r="30" spans="1:38" s="49" customFormat="1" ht="12" customHeight="1">
      <c r="A30" s="43" t="s">
        <v>61</v>
      </c>
      <c r="B30" s="50"/>
      <c r="C30" s="93">
        <v>54</v>
      </c>
      <c r="D30" s="45">
        <v>-30.8</v>
      </c>
      <c r="E30" s="86">
        <v>-16.399999999999999</v>
      </c>
      <c r="F30" s="173" t="s">
        <v>373</v>
      </c>
      <c r="G30" s="159">
        <v>18</v>
      </c>
      <c r="H30" s="93">
        <v>5</v>
      </c>
      <c r="I30" s="53" t="s">
        <v>357</v>
      </c>
      <c r="J30" s="86">
        <v>20</v>
      </c>
      <c r="K30" s="172" t="s">
        <v>376</v>
      </c>
      <c r="L30" s="93">
        <v>7</v>
      </c>
      <c r="M30" s="53" t="s">
        <v>357</v>
      </c>
      <c r="N30" s="86">
        <v>-18.2</v>
      </c>
      <c r="O30" s="173" t="s">
        <v>373</v>
      </c>
      <c r="P30" s="93">
        <v>12</v>
      </c>
      <c r="Q30" s="53">
        <v>-25</v>
      </c>
      <c r="R30" s="86">
        <v>-18.2</v>
      </c>
      <c r="S30" s="173" t="s">
        <v>375</v>
      </c>
      <c r="T30" s="93">
        <v>4</v>
      </c>
      <c r="U30" s="53">
        <v>-60</v>
      </c>
      <c r="V30" s="72" t="s">
        <v>357</v>
      </c>
      <c r="W30" s="175" t="s">
        <v>377</v>
      </c>
      <c r="X30" s="93">
        <v>5</v>
      </c>
      <c r="Y30" s="53">
        <v>-50</v>
      </c>
      <c r="Z30" s="86">
        <v>-33.299999999999997</v>
      </c>
      <c r="AA30" s="173" t="s">
        <v>373</v>
      </c>
      <c r="AB30" s="93">
        <v>4</v>
      </c>
      <c r="AC30" s="53">
        <v>-69.2</v>
      </c>
      <c r="AD30" s="86">
        <v>-25</v>
      </c>
      <c r="AE30" s="173" t="s">
        <v>373</v>
      </c>
      <c r="AF30" s="93">
        <v>434</v>
      </c>
      <c r="AG30" s="53">
        <v>-2.9</v>
      </c>
      <c r="AH30" s="86">
        <v>-5</v>
      </c>
      <c r="AI30" s="173" t="s">
        <v>373</v>
      </c>
      <c r="AJ30" s="288">
        <v>36</v>
      </c>
      <c r="AK30" s="51" t="s">
        <v>62</v>
      </c>
      <c r="AL30" s="48"/>
    </row>
    <row r="31" spans="1:38" s="49" customFormat="1" ht="12" customHeight="1">
      <c r="A31" s="43" t="s">
        <v>63</v>
      </c>
      <c r="B31" s="50"/>
      <c r="C31" s="93">
        <v>48</v>
      </c>
      <c r="D31" s="45">
        <v>-14.3</v>
      </c>
      <c r="E31" s="86">
        <v>-13.6</v>
      </c>
      <c r="F31" s="173" t="s">
        <v>375</v>
      </c>
      <c r="G31" s="159">
        <v>35</v>
      </c>
      <c r="H31" s="93">
        <v>6</v>
      </c>
      <c r="I31" s="53">
        <v>100</v>
      </c>
      <c r="J31" s="72" t="s">
        <v>357</v>
      </c>
      <c r="K31" s="175" t="s">
        <v>377</v>
      </c>
      <c r="L31" s="93">
        <v>9</v>
      </c>
      <c r="M31" s="53">
        <v>80</v>
      </c>
      <c r="N31" s="86">
        <v>-18.2</v>
      </c>
      <c r="O31" s="173" t="s">
        <v>373</v>
      </c>
      <c r="P31" s="93">
        <v>6</v>
      </c>
      <c r="Q31" s="53">
        <v>-45.5</v>
      </c>
      <c r="R31" s="86">
        <v>-18.2</v>
      </c>
      <c r="S31" s="173" t="s">
        <v>373</v>
      </c>
      <c r="T31" s="93">
        <v>4</v>
      </c>
      <c r="U31" s="53">
        <v>-60</v>
      </c>
      <c r="V31" s="86">
        <v>-12.5</v>
      </c>
      <c r="W31" s="173" t="s">
        <v>373</v>
      </c>
      <c r="X31" s="93">
        <v>2</v>
      </c>
      <c r="Y31" s="53">
        <v>-66.7</v>
      </c>
      <c r="Z31" s="86">
        <v>-33.299999999999997</v>
      </c>
      <c r="AA31" s="173" t="s">
        <v>373</v>
      </c>
      <c r="AB31" s="93">
        <v>3</v>
      </c>
      <c r="AC31" s="53">
        <v>-62.5</v>
      </c>
      <c r="AD31" s="86">
        <v>-25</v>
      </c>
      <c r="AE31" s="173" t="s">
        <v>373</v>
      </c>
      <c r="AF31" s="93">
        <v>452</v>
      </c>
      <c r="AG31" s="53">
        <v>5.6</v>
      </c>
      <c r="AH31" s="86">
        <v>-4.0999999999999996</v>
      </c>
      <c r="AI31" s="173" t="s">
        <v>373</v>
      </c>
      <c r="AJ31" s="288">
        <v>54</v>
      </c>
      <c r="AK31" s="51" t="s">
        <v>64</v>
      </c>
      <c r="AL31" s="48"/>
    </row>
    <row r="32" spans="1:38" s="49" customFormat="1" ht="12" customHeight="1">
      <c r="A32" s="43" t="s">
        <v>65</v>
      </c>
      <c r="B32" s="50"/>
      <c r="C32" s="93">
        <v>53</v>
      </c>
      <c r="D32" s="45">
        <v>-15.9</v>
      </c>
      <c r="E32" s="86">
        <v>-10.9</v>
      </c>
      <c r="F32" s="173" t="s">
        <v>373</v>
      </c>
      <c r="G32" s="159">
        <v>21</v>
      </c>
      <c r="H32" s="93">
        <v>5</v>
      </c>
      <c r="I32" s="53" t="s">
        <v>357</v>
      </c>
      <c r="J32" s="72" t="s">
        <v>357</v>
      </c>
      <c r="K32" s="175" t="s">
        <v>377</v>
      </c>
      <c r="L32" s="93">
        <v>6</v>
      </c>
      <c r="M32" s="53">
        <v>-50</v>
      </c>
      <c r="N32" s="86">
        <v>-18.2</v>
      </c>
      <c r="O32" s="173" t="s">
        <v>373</v>
      </c>
      <c r="P32" s="93">
        <v>9</v>
      </c>
      <c r="Q32" s="53">
        <v>28.6</v>
      </c>
      <c r="R32" s="86">
        <v>-10</v>
      </c>
      <c r="S32" s="173" t="s">
        <v>373</v>
      </c>
      <c r="T32" s="93">
        <v>7</v>
      </c>
      <c r="U32" s="53" t="s">
        <v>357</v>
      </c>
      <c r="V32" s="86">
        <v>-12.5</v>
      </c>
      <c r="W32" s="173" t="s">
        <v>373</v>
      </c>
      <c r="X32" s="93">
        <v>5</v>
      </c>
      <c r="Y32" s="53">
        <v>66.7</v>
      </c>
      <c r="Z32" s="86">
        <v>-33.299999999999997</v>
      </c>
      <c r="AA32" s="173" t="s">
        <v>373</v>
      </c>
      <c r="AB32" s="93">
        <v>8</v>
      </c>
      <c r="AC32" s="53" t="s">
        <v>357</v>
      </c>
      <c r="AD32" s="86">
        <v>-25</v>
      </c>
      <c r="AE32" s="173" t="s">
        <v>373</v>
      </c>
      <c r="AF32" s="93">
        <v>470</v>
      </c>
      <c r="AG32" s="53">
        <v>7.3</v>
      </c>
      <c r="AH32" s="86">
        <v>-4.2</v>
      </c>
      <c r="AI32" s="173" t="s">
        <v>373</v>
      </c>
      <c r="AJ32" s="288">
        <v>39</v>
      </c>
      <c r="AK32" s="51" t="s">
        <v>66</v>
      </c>
      <c r="AL32" s="48"/>
    </row>
    <row r="33" spans="1:38" s="49" customFormat="1" ht="12" customHeight="1">
      <c r="A33" s="43" t="s">
        <v>67</v>
      </c>
      <c r="B33" s="50"/>
      <c r="C33" s="93">
        <v>45</v>
      </c>
      <c r="D33" s="45">
        <v>-23.7</v>
      </c>
      <c r="E33" s="86">
        <v>-11.1</v>
      </c>
      <c r="F33" s="173" t="s">
        <v>373</v>
      </c>
      <c r="G33" s="159">
        <v>18</v>
      </c>
      <c r="H33" s="93">
        <v>4</v>
      </c>
      <c r="I33" s="53">
        <v>-55.6</v>
      </c>
      <c r="J33" s="72" t="s">
        <v>357</v>
      </c>
      <c r="K33" s="175" t="s">
        <v>377</v>
      </c>
      <c r="L33" s="93">
        <v>7</v>
      </c>
      <c r="M33" s="53">
        <v>-41.7</v>
      </c>
      <c r="N33" s="86">
        <v>-18.2</v>
      </c>
      <c r="O33" s="173" t="s">
        <v>373</v>
      </c>
      <c r="P33" s="93">
        <v>9</v>
      </c>
      <c r="Q33" s="53">
        <v>125</v>
      </c>
      <c r="R33" s="86">
        <v>-10</v>
      </c>
      <c r="S33" s="173" t="s">
        <v>373</v>
      </c>
      <c r="T33" s="93">
        <v>6</v>
      </c>
      <c r="U33" s="53">
        <v>20</v>
      </c>
      <c r="V33" s="86">
        <v>-12.5</v>
      </c>
      <c r="W33" s="173" t="s">
        <v>373</v>
      </c>
      <c r="X33" s="93">
        <v>1</v>
      </c>
      <c r="Y33" s="53">
        <v>-87.5</v>
      </c>
      <c r="Z33" s="86">
        <v>-33.299999999999997</v>
      </c>
      <c r="AA33" s="173" t="s">
        <v>373</v>
      </c>
      <c r="AB33" s="93">
        <v>6</v>
      </c>
      <c r="AC33" s="53">
        <v>-40</v>
      </c>
      <c r="AD33" s="86">
        <v>-25</v>
      </c>
      <c r="AE33" s="173" t="s">
        <v>373</v>
      </c>
      <c r="AF33" s="93">
        <v>440</v>
      </c>
      <c r="AG33" s="53">
        <v>-12.9</v>
      </c>
      <c r="AH33" s="86">
        <v>-4.8</v>
      </c>
      <c r="AI33" s="173" t="s">
        <v>373</v>
      </c>
      <c r="AJ33" s="288">
        <v>34</v>
      </c>
      <c r="AK33" s="51" t="s">
        <v>68</v>
      </c>
      <c r="AL33" s="48"/>
    </row>
    <row r="34" spans="1:38" s="49" customFormat="1" ht="12" customHeight="1">
      <c r="A34" s="43" t="s">
        <v>69</v>
      </c>
      <c r="B34" s="50"/>
      <c r="C34" s="93">
        <v>57</v>
      </c>
      <c r="D34" s="45">
        <v>29.5</v>
      </c>
      <c r="E34" s="86">
        <v>-9.8000000000000007</v>
      </c>
      <c r="F34" s="173" t="s">
        <v>373</v>
      </c>
      <c r="G34" s="159">
        <v>25</v>
      </c>
      <c r="H34" s="93">
        <v>7</v>
      </c>
      <c r="I34" s="53">
        <v>133.30000000000001</v>
      </c>
      <c r="J34" s="72" t="s">
        <v>357</v>
      </c>
      <c r="K34" s="175" t="s">
        <v>377</v>
      </c>
      <c r="L34" s="93">
        <v>6</v>
      </c>
      <c r="M34" s="53">
        <v>-50</v>
      </c>
      <c r="N34" s="86">
        <v>-10</v>
      </c>
      <c r="O34" s="173" t="s">
        <v>373</v>
      </c>
      <c r="P34" s="93">
        <v>7</v>
      </c>
      <c r="Q34" s="53">
        <v>-30</v>
      </c>
      <c r="R34" s="86">
        <v>-10</v>
      </c>
      <c r="S34" s="173" t="s">
        <v>373</v>
      </c>
      <c r="T34" s="93">
        <v>7</v>
      </c>
      <c r="U34" s="53">
        <v>250</v>
      </c>
      <c r="V34" s="86">
        <v>-12.5</v>
      </c>
      <c r="W34" s="173" t="s">
        <v>373</v>
      </c>
      <c r="X34" s="93">
        <v>3</v>
      </c>
      <c r="Y34" s="53" t="s">
        <v>357</v>
      </c>
      <c r="Z34" s="86">
        <v>-33.299999999999997</v>
      </c>
      <c r="AA34" s="173" t="s">
        <v>373</v>
      </c>
      <c r="AB34" s="93">
        <v>7</v>
      </c>
      <c r="AC34" s="53">
        <v>40</v>
      </c>
      <c r="AD34" s="86">
        <v>-25</v>
      </c>
      <c r="AE34" s="173" t="s">
        <v>373</v>
      </c>
      <c r="AF34" s="93">
        <v>384</v>
      </c>
      <c r="AG34" s="53">
        <v>-7.5</v>
      </c>
      <c r="AH34" s="86">
        <v>-5.7</v>
      </c>
      <c r="AI34" s="173" t="s">
        <v>373</v>
      </c>
      <c r="AJ34" s="288">
        <v>41</v>
      </c>
      <c r="AK34" s="51" t="s">
        <v>70</v>
      </c>
      <c r="AL34" s="48"/>
    </row>
    <row r="35" spans="1:38" s="49" customFormat="1" ht="12" customHeight="1">
      <c r="A35" s="43"/>
      <c r="B35" s="50"/>
      <c r="C35" s="93"/>
      <c r="D35" s="53"/>
      <c r="E35" s="86"/>
      <c r="F35" s="174"/>
      <c r="G35" s="159"/>
      <c r="H35" s="93"/>
      <c r="I35" s="53"/>
      <c r="J35" s="86"/>
      <c r="K35" s="174"/>
      <c r="L35" s="93"/>
      <c r="M35" s="53"/>
      <c r="N35" s="86"/>
      <c r="O35" s="174"/>
      <c r="P35" s="93"/>
      <c r="Q35" s="53"/>
      <c r="R35" s="86"/>
      <c r="S35" s="174"/>
      <c r="T35" s="93"/>
      <c r="U35" s="53"/>
      <c r="V35" s="86"/>
      <c r="W35" s="174"/>
      <c r="X35" s="93"/>
      <c r="Y35" s="53"/>
      <c r="Z35" s="86"/>
      <c r="AA35" s="174"/>
      <c r="AB35" s="93"/>
      <c r="AC35" s="53"/>
      <c r="AD35" s="86"/>
      <c r="AE35" s="174"/>
      <c r="AF35" s="93"/>
      <c r="AG35" s="53"/>
      <c r="AH35" s="86"/>
      <c r="AI35" s="174"/>
      <c r="AJ35" s="288"/>
      <c r="AK35" s="51"/>
      <c r="AL35" s="48"/>
    </row>
    <row r="36" spans="1:38" s="42" customFormat="1" ht="12" customHeight="1">
      <c r="A36" s="36">
        <v>2020</v>
      </c>
      <c r="B36" s="37"/>
      <c r="C36" s="92">
        <v>569</v>
      </c>
      <c r="D36" s="39">
        <v>-16.899999999999999</v>
      </c>
      <c r="E36" s="171">
        <v>-16.399999999999999</v>
      </c>
      <c r="F36" s="173" t="s">
        <v>373</v>
      </c>
      <c r="G36" s="158">
        <v>532</v>
      </c>
      <c r="H36" s="92">
        <v>59</v>
      </c>
      <c r="I36" s="56">
        <v>-13.2</v>
      </c>
      <c r="J36" s="171">
        <v>-10.4</v>
      </c>
      <c r="K36" s="173" t="s">
        <v>373</v>
      </c>
      <c r="L36" s="92">
        <v>96</v>
      </c>
      <c r="M36" s="56">
        <v>-9.4</v>
      </c>
      <c r="N36" s="171">
        <v>-16.100000000000001</v>
      </c>
      <c r="O36" s="173" t="s">
        <v>373</v>
      </c>
      <c r="P36" s="92">
        <v>97</v>
      </c>
      <c r="Q36" s="56">
        <v>-8.5</v>
      </c>
      <c r="R36" s="171">
        <v>-5.7</v>
      </c>
      <c r="S36" s="173" t="s">
        <v>373</v>
      </c>
      <c r="T36" s="92">
        <v>55</v>
      </c>
      <c r="U36" s="56">
        <v>-40.9</v>
      </c>
      <c r="V36" s="171">
        <v>-39.6</v>
      </c>
      <c r="W36" s="173" t="s">
        <v>373</v>
      </c>
      <c r="X36" s="92">
        <v>54</v>
      </c>
      <c r="Y36" s="56" t="s">
        <v>357</v>
      </c>
      <c r="Z36" s="171">
        <v>-3.6</v>
      </c>
      <c r="AA36" s="173" t="s">
        <v>375</v>
      </c>
      <c r="AB36" s="92">
        <v>69</v>
      </c>
      <c r="AC36" s="56">
        <v>-8</v>
      </c>
      <c r="AD36" s="171">
        <v>-6.5</v>
      </c>
      <c r="AE36" s="173" t="s">
        <v>373</v>
      </c>
      <c r="AF36" s="92">
        <v>3800</v>
      </c>
      <c r="AG36" s="56">
        <v>-28.5</v>
      </c>
      <c r="AH36" s="171">
        <v>-23.1</v>
      </c>
      <c r="AI36" s="173" t="s">
        <v>373</v>
      </c>
      <c r="AJ36" s="287">
        <v>794</v>
      </c>
      <c r="AK36" s="40">
        <v>2020</v>
      </c>
      <c r="AL36" s="41"/>
    </row>
    <row r="37" spans="1:38" s="49" customFormat="1" ht="12" customHeight="1">
      <c r="A37" s="43" t="s">
        <v>90</v>
      </c>
      <c r="B37" s="44"/>
      <c r="C37" s="93">
        <v>171</v>
      </c>
      <c r="D37" s="45">
        <v>-7.6</v>
      </c>
      <c r="E37" s="86">
        <v>-9</v>
      </c>
      <c r="F37" s="173" t="s">
        <v>373</v>
      </c>
      <c r="G37" s="159">
        <v>121</v>
      </c>
      <c r="H37" s="93">
        <v>9</v>
      </c>
      <c r="I37" s="53">
        <v>-43.8</v>
      </c>
      <c r="J37" s="86">
        <v>-11.8</v>
      </c>
      <c r="K37" s="173" t="s">
        <v>373</v>
      </c>
      <c r="L37" s="93">
        <v>41</v>
      </c>
      <c r="M37" s="53">
        <v>41.4</v>
      </c>
      <c r="N37" s="86">
        <v>-10</v>
      </c>
      <c r="O37" s="173" t="s">
        <v>373</v>
      </c>
      <c r="P37" s="93">
        <v>29</v>
      </c>
      <c r="Q37" s="53">
        <v>-14.7</v>
      </c>
      <c r="R37" s="86">
        <v>-3.6</v>
      </c>
      <c r="S37" s="173" t="s">
        <v>373</v>
      </c>
      <c r="T37" s="93">
        <v>20</v>
      </c>
      <c r="U37" s="53">
        <v>-31</v>
      </c>
      <c r="V37" s="86">
        <v>-20.8</v>
      </c>
      <c r="W37" s="173" t="s">
        <v>373</v>
      </c>
      <c r="X37" s="93">
        <v>13</v>
      </c>
      <c r="Y37" s="53">
        <v>-18.8</v>
      </c>
      <c r="Z37" s="86">
        <v>-25</v>
      </c>
      <c r="AA37" s="173" t="s">
        <v>373</v>
      </c>
      <c r="AB37" s="93">
        <v>23</v>
      </c>
      <c r="AC37" s="53">
        <v>53.3</v>
      </c>
      <c r="AD37" s="86">
        <v>-4.5</v>
      </c>
      <c r="AE37" s="173" t="s">
        <v>375</v>
      </c>
      <c r="AF37" s="93">
        <v>1189</v>
      </c>
      <c r="AG37" s="53">
        <v>-9</v>
      </c>
      <c r="AH37" s="86">
        <v>-8.6999999999999993</v>
      </c>
      <c r="AI37" s="173" t="s">
        <v>373</v>
      </c>
      <c r="AJ37" s="288">
        <v>218</v>
      </c>
      <c r="AK37" s="47" t="s">
        <v>90</v>
      </c>
      <c r="AL37" s="48"/>
    </row>
    <row r="38" spans="1:38" s="49" customFormat="1" ht="12" customHeight="1">
      <c r="A38" s="43" t="s">
        <v>91</v>
      </c>
      <c r="B38" s="44"/>
      <c r="C38" s="93">
        <v>174</v>
      </c>
      <c r="D38" s="45">
        <v>-8.9</v>
      </c>
      <c r="E38" s="86">
        <v>-11.8</v>
      </c>
      <c r="F38" s="173" t="s">
        <v>373</v>
      </c>
      <c r="G38" s="159">
        <v>64</v>
      </c>
      <c r="H38" s="93">
        <v>20</v>
      </c>
      <c r="I38" s="53" t="s">
        <v>357</v>
      </c>
      <c r="J38" s="86">
        <v>-16.7</v>
      </c>
      <c r="K38" s="173" t="s">
        <v>373</v>
      </c>
      <c r="L38" s="93">
        <v>21</v>
      </c>
      <c r="M38" s="53">
        <v>-32.299999999999997</v>
      </c>
      <c r="N38" s="86">
        <v>-14.3</v>
      </c>
      <c r="O38" s="173" t="s">
        <v>373</v>
      </c>
      <c r="P38" s="93">
        <v>31</v>
      </c>
      <c r="Q38" s="53">
        <v>40.9</v>
      </c>
      <c r="R38" s="86">
        <v>4</v>
      </c>
      <c r="S38" s="172" t="s">
        <v>376</v>
      </c>
      <c r="T38" s="93">
        <v>21</v>
      </c>
      <c r="U38" s="53">
        <v>-16</v>
      </c>
      <c r="V38" s="86">
        <v>-30.4</v>
      </c>
      <c r="W38" s="173" t="s">
        <v>373</v>
      </c>
      <c r="X38" s="93">
        <v>17</v>
      </c>
      <c r="Y38" s="53">
        <v>-15</v>
      </c>
      <c r="Z38" s="86">
        <v>-20</v>
      </c>
      <c r="AA38" s="173" t="s">
        <v>373</v>
      </c>
      <c r="AB38" s="93">
        <v>18</v>
      </c>
      <c r="AC38" s="53">
        <v>-30.8</v>
      </c>
      <c r="AD38" s="72" t="s">
        <v>357</v>
      </c>
      <c r="AE38" s="175" t="s">
        <v>377</v>
      </c>
      <c r="AF38" s="93">
        <v>1182</v>
      </c>
      <c r="AG38" s="53">
        <v>-14.5</v>
      </c>
      <c r="AH38" s="86">
        <v>-16.2</v>
      </c>
      <c r="AI38" s="173" t="s">
        <v>373</v>
      </c>
      <c r="AJ38" s="288">
        <v>140</v>
      </c>
      <c r="AK38" s="47" t="s">
        <v>91</v>
      </c>
      <c r="AL38" s="48"/>
    </row>
    <row r="39" spans="1:38" s="49" customFormat="1" ht="12" customHeight="1">
      <c r="A39" s="43" t="s">
        <v>92</v>
      </c>
      <c r="B39" s="44"/>
      <c r="C39" s="93">
        <v>111</v>
      </c>
      <c r="D39" s="45">
        <v>-27.9</v>
      </c>
      <c r="E39" s="86">
        <v>-20.100000000000001</v>
      </c>
      <c r="F39" s="173" t="s">
        <v>373</v>
      </c>
      <c r="G39" s="159">
        <v>138</v>
      </c>
      <c r="H39" s="93">
        <v>12</v>
      </c>
      <c r="I39" s="53">
        <v>-25</v>
      </c>
      <c r="J39" s="86">
        <v>-11.8</v>
      </c>
      <c r="K39" s="173" t="s">
        <v>373</v>
      </c>
      <c r="L39" s="93">
        <v>19</v>
      </c>
      <c r="M39" s="53">
        <v>-29.6</v>
      </c>
      <c r="N39" s="86">
        <v>-22.2</v>
      </c>
      <c r="O39" s="173" t="s">
        <v>373</v>
      </c>
      <c r="P39" s="93">
        <v>17</v>
      </c>
      <c r="Q39" s="53">
        <v>-32</v>
      </c>
      <c r="R39" s="86">
        <v>-7.7</v>
      </c>
      <c r="S39" s="173" t="s">
        <v>373</v>
      </c>
      <c r="T39" s="93">
        <v>9</v>
      </c>
      <c r="U39" s="53">
        <v>-52.6</v>
      </c>
      <c r="V39" s="86">
        <v>-47.8</v>
      </c>
      <c r="W39" s="173" t="s">
        <v>373</v>
      </c>
      <c r="X39" s="93">
        <v>11</v>
      </c>
      <c r="Y39" s="53">
        <v>22.2</v>
      </c>
      <c r="Z39" s="86">
        <v>8.3000000000000007</v>
      </c>
      <c r="AA39" s="172" t="s">
        <v>374</v>
      </c>
      <c r="AB39" s="93">
        <v>15</v>
      </c>
      <c r="AC39" s="53">
        <v>15.4</v>
      </c>
      <c r="AD39" s="86">
        <v>-5.6</v>
      </c>
      <c r="AE39" s="173" t="s">
        <v>373</v>
      </c>
      <c r="AF39" s="93">
        <v>782</v>
      </c>
      <c r="AG39" s="53">
        <v>-41.3</v>
      </c>
      <c r="AH39" s="86">
        <v>-27.8</v>
      </c>
      <c r="AI39" s="173" t="s">
        <v>373</v>
      </c>
      <c r="AJ39" s="288">
        <v>172</v>
      </c>
      <c r="AK39" s="47" t="s">
        <v>92</v>
      </c>
      <c r="AL39" s="48"/>
    </row>
    <row r="40" spans="1:38" s="49" customFormat="1" ht="12" customHeight="1">
      <c r="A40" s="43" t="s">
        <v>93</v>
      </c>
      <c r="B40" s="44"/>
      <c r="C40" s="93">
        <v>113</v>
      </c>
      <c r="D40" s="45">
        <v>-27.1</v>
      </c>
      <c r="E40" s="86">
        <v>-25</v>
      </c>
      <c r="F40" s="173" t="s">
        <v>373</v>
      </c>
      <c r="G40" s="159">
        <v>209</v>
      </c>
      <c r="H40" s="93">
        <v>18</v>
      </c>
      <c r="I40" s="53">
        <v>12.5</v>
      </c>
      <c r="J40" s="72" t="s">
        <v>357</v>
      </c>
      <c r="K40" s="175" t="s">
        <v>377</v>
      </c>
      <c r="L40" s="93">
        <v>15</v>
      </c>
      <c r="M40" s="53">
        <v>-21.1</v>
      </c>
      <c r="N40" s="86">
        <v>-18.5</v>
      </c>
      <c r="O40" s="173" t="s">
        <v>375</v>
      </c>
      <c r="P40" s="93">
        <v>20</v>
      </c>
      <c r="Q40" s="53">
        <v>-20</v>
      </c>
      <c r="R40" s="86">
        <v>-14.8</v>
      </c>
      <c r="S40" s="173" t="s">
        <v>373</v>
      </c>
      <c r="T40" s="93">
        <v>5</v>
      </c>
      <c r="U40" s="53">
        <v>-75</v>
      </c>
      <c r="V40" s="86">
        <v>-61.9</v>
      </c>
      <c r="W40" s="173" t="s">
        <v>373</v>
      </c>
      <c r="X40" s="93">
        <v>13</v>
      </c>
      <c r="Y40" s="53">
        <v>44.4</v>
      </c>
      <c r="Z40" s="86">
        <v>33.299999999999997</v>
      </c>
      <c r="AA40" s="172" t="s">
        <v>374</v>
      </c>
      <c r="AB40" s="93">
        <v>13</v>
      </c>
      <c r="AC40" s="53">
        <v>-38.1</v>
      </c>
      <c r="AD40" s="86">
        <v>-16.7</v>
      </c>
      <c r="AE40" s="173" t="s">
        <v>373</v>
      </c>
      <c r="AF40" s="93">
        <v>647</v>
      </c>
      <c r="AG40" s="53">
        <v>-50</v>
      </c>
      <c r="AH40" s="86">
        <v>-40.4</v>
      </c>
      <c r="AI40" s="173" t="s">
        <v>373</v>
      </c>
      <c r="AJ40" s="288">
        <v>263</v>
      </c>
      <c r="AK40" s="47" t="s">
        <v>93</v>
      </c>
      <c r="AL40" s="48"/>
    </row>
    <row r="41" spans="1:38" s="49" customFormat="1" ht="12" customHeight="1">
      <c r="A41" s="43"/>
      <c r="B41" s="50"/>
      <c r="C41" s="93"/>
      <c r="D41" s="53"/>
      <c r="E41" s="86"/>
      <c r="F41" s="174"/>
      <c r="G41" s="159"/>
      <c r="H41" s="93"/>
      <c r="I41" s="53"/>
      <c r="J41" s="86"/>
      <c r="K41" s="174"/>
      <c r="L41" s="93"/>
      <c r="M41" s="53"/>
      <c r="N41" s="86"/>
      <c r="O41" s="174"/>
      <c r="P41" s="93"/>
      <c r="Q41" s="53"/>
      <c r="R41" s="86"/>
      <c r="S41" s="174"/>
      <c r="T41" s="93"/>
      <c r="U41" s="53"/>
      <c r="V41" s="86"/>
      <c r="W41" s="174"/>
      <c r="X41" s="93"/>
      <c r="Y41" s="53"/>
      <c r="Z41" s="86"/>
      <c r="AA41" s="174"/>
      <c r="AB41" s="93"/>
      <c r="AC41" s="53"/>
      <c r="AD41" s="86"/>
      <c r="AE41" s="174"/>
      <c r="AF41" s="93"/>
      <c r="AG41" s="53"/>
      <c r="AH41" s="86"/>
      <c r="AI41" s="174"/>
      <c r="AJ41" s="288"/>
      <c r="AK41" s="51"/>
      <c r="AL41" s="48"/>
    </row>
    <row r="42" spans="1:38" s="49" customFormat="1" ht="12" customHeight="1">
      <c r="A42" s="43" t="s">
        <v>47</v>
      </c>
      <c r="B42" s="50"/>
      <c r="C42" s="93">
        <v>59</v>
      </c>
      <c r="D42" s="45">
        <v>-4.8</v>
      </c>
      <c r="E42" s="86">
        <v>-10</v>
      </c>
      <c r="F42" s="173" t="s">
        <v>373</v>
      </c>
      <c r="G42" s="159">
        <v>76</v>
      </c>
      <c r="H42" s="93">
        <v>4</v>
      </c>
      <c r="I42" s="53">
        <v>33.299999999999997</v>
      </c>
      <c r="J42" s="72" t="s">
        <v>357</v>
      </c>
      <c r="K42" s="175" t="s">
        <v>377</v>
      </c>
      <c r="L42" s="93">
        <v>10</v>
      </c>
      <c r="M42" s="53">
        <v>25</v>
      </c>
      <c r="N42" s="86">
        <v>-10</v>
      </c>
      <c r="O42" s="173" t="s">
        <v>373</v>
      </c>
      <c r="P42" s="93">
        <v>11</v>
      </c>
      <c r="Q42" s="53">
        <v>-21.4</v>
      </c>
      <c r="R42" s="86">
        <v>-10</v>
      </c>
      <c r="S42" s="173" t="s">
        <v>373</v>
      </c>
      <c r="T42" s="93">
        <v>8</v>
      </c>
      <c r="U42" s="53">
        <v>-20</v>
      </c>
      <c r="V42" s="86">
        <v>-12.5</v>
      </c>
      <c r="W42" s="173" t="s">
        <v>373</v>
      </c>
      <c r="X42" s="93">
        <v>4</v>
      </c>
      <c r="Y42" s="53">
        <v>-20</v>
      </c>
      <c r="Z42" s="86">
        <v>-33.299999999999997</v>
      </c>
      <c r="AA42" s="173" t="s">
        <v>373</v>
      </c>
      <c r="AB42" s="93">
        <v>3</v>
      </c>
      <c r="AC42" s="53">
        <v>-57.1</v>
      </c>
      <c r="AD42" s="86">
        <v>-12.5</v>
      </c>
      <c r="AE42" s="173" t="s">
        <v>375</v>
      </c>
      <c r="AF42" s="93">
        <v>410</v>
      </c>
      <c r="AG42" s="53">
        <v>-10.5</v>
      </c>
      <c r="AH42" s="86">
        <v>-6.9</v>
      </c>
      <c r="AI42" s="173" t="s">
        <v>373</v>
      </c>
      <c r="AJ42" s="288">
        <v>93</v>
      </c>
      <c r="AK42" s="51" t="s">
        <v>48</v>
      </c>
      <c r="AL42" s="48"/>
    </row>
    <row r="43" spans="1:38" s="49" customFormat="1" ht="12" customHeight="1">
      <c r="A43" s="43" t="s">
        <v>49</v>
      </c>
      <c r="B43" s="50"/>
      <c r="C43" s="93">
        <v>53</v>
      </c>
      <c r="D43" s="45">
        <v>-22.1</v>
      </c>
      <c r="E43" s="86">
        <v>-8.5</v>
      </c>
      <c r="F43" s="173" t="s">
        <v>373</v>
      </c>
      <c r="G43" s="159">
        <v>11</v>
      </c>
      <c r="H43" s="93">
        <v>1</v>
      </c>
      <c r="I43" s="53">
        <v>-85.7</v>
      </c>
      <c r="J43" s="86">
        <v>-16.7</v>
      </c>
      <c r="K43" s="173" t="s">
        <v>373</v>
      </c>
      <c r="L43" s="93">
        <v>13</v>
      </c>
      <c r="M43" s="53">
        <v>62.5</v>
      </c>
      <c r="N43" s="86">
        <v>-10</v>
      </c>
      <c r="O43" s="173" t="s">
        <v>373</v>
      </c>
      <c r="P43" s="93">
        <v>5</v>
      </c>
      <c r="Q43" s="53">
        <v>-54.5</v>
      </c>
      <c r="R43" s="72" t="s">
        <v>357</v>
      </c>
      <c r="S43" s="175" t="s">
        <v>377</v>
      </c>
      <c r="T43" s="93">
        <v>7</v>
      </c>
      <c r="U43" s="53">
        <v>-30</v>
      </c>
      <c r="V43" s="86">
        <v>-25</v>
      </c>
      <c r="W43" s="173" t="s">
        <v>373</v>
      </c>
      <c r="X43" s="93">
        <v>7</v>
      </c>
      <c r="Y43" s="53" t="s">
        <v>357</v>
      </c>
      <c r="Z43" s="86">
        <v>-20</v>
      </c>
      <c r="AA43" s="173" t="s">
        <v>373</v>
      </c>
      <c r="AB43" s="93">
        <v>10</v>
      </c>
      <c r="AC43" s="53">
        <v>66.7</v>
      </c>
      <c r="AD43" s="72" t="s">
        <v>357</v>
      </c>
      <c r="AE43" s="175" t="s">
        <v>377</v>
      </c>
      <c r="AF43" s="93">
        <v>377</v>
      </c>
      <c r="AG43" s="53">
        <v>-4.5999999999999996</v>
      </c>
      <c r="AH43" s="86">
        <v>-8.4</v>
      </c>
      <c r="AI43" s="173" t="s">
        <v>373</v>
      </c>
      <c r="AJ43" s="288">
        <v>69</v>
      </c>
      <c r="AK43" s="51" t="s">
        <v>50</v>
      </c>
      <c r="AL43" s="48"/>
    </row>
    <row r="44" spans="1:38" s="49" customFormat="1" ht="12" customHeight="1">
      <c r="A44" s="43" t="s">
        <v>51</v>
      </c>
      <c r="B44" s="50"/>
      <c r="C44" s="93">
        <v>59</v>
      </c>
      <c r="D44" s="45">
        <v>7.3</v>
      </c>
      <c r="E44" s="86">
        <v>-8.6</v>
      </c>
      <c r="F44" s="173" t="s">
        <v>373</v>
      </c>
      <c r="G44" s="159">
        <v>34</v>
      </c>
      <c r="H44" s="93">
        <v>4</v>
      </c>
      <c r="I44" s="53">
        <v>-33.299999999999997</v>
      </c>
      <c r="J44" s="86">
        <v>-16.7</v>
      </c>
      <c r="K44" s="173" t="s">
        <v>373</v>
      </c>
      <c r="L44" s="93">
        <v>18</v>
      </c>
      <c r="M44" s="53">
        <v>38.5</v>
      </c>
      <c r="N44" s="86">
        <v>-10</v>
      </c>
      <c r="O44" s="173" t="s">
        <v>373</v>
      </c>
      <c r="P44" s="93">
        <v>13</v>
      </c>
      <c r="Q44" s="53">
        <v>44.4</v>
      </c>
      <c r="R44" s="72" t="s">
        <v>357</v>
      </c>
      <c r="S44" s="175" t="s">
        <v>377</v>
      </c>
      <c r="T44" s="93">
        <v>5</v>
      </c>
      <c r="U44" s="53">
        <v>-44.4</v>
      </c>
      <c r="V44" s="86">
        <v>-25</v>
      </c>
      <c r="W44" s="173" t="s">
        <v>373</v>
      </c>
      <c r="X44" s="93">
        <v>2</v>
      </c>
      <c r="Y44" s="53">
        <v>-50</v>
      </c>
      <c r="Z44" s="86">
        <v>-20</v>
      </c>
      <c r="AA44" s="173" t="s">
        <v>373</v>
      </c>
      <c r="AB44" s="93">
        <v>10</v>
      </c>
      <c r="AC44" s="53">
        <v>400</v>
      </c>
      <c r="AD44" s="72" t="s">
        <v>357</v>
      </c>
      <c r="AE44" s="175" t="s">
        <v>377</v>
      </c>
      <c r="AF44" s="93">
        <v>402</v>
      </c>
      <c r="AG44" s="53">
        <v>-11.5</v>
      </c>
      <c r="AH44" s="86">
        <v>-10.7</v>
      </c>
      <c r="AI44" s="173" t="s">
        <v>373</v>
      </c>
      <c r="AJ44" s="288">
        <v>56</v>
      </c>
      <c r="AK44" s="51" t="s">
        <v>52</v>
      </c>
      <c r="AL44" s="48"/>
    </row>
    <row r="45" spans="1:38" s="49" customFormat="1" ht="12" customHeight="1">
      <c r="A45" s="43" t="s">
        <v>53</v>
      </c>
      <c r="B45" s="50"/>
      <c r="C45" s="93">
        <v>75</v>
      </c>
      <c r="D45" s="45">
        <v>17.2</v>
      </c>
      <c r="E45" s="86">
        <v>-8.8000000000000007</v>
      </c>
      <c r="F45" s="173" t="s">
        <v>373</v>
      </c>
      <c r="G45" s="159">
        <v>37</v>
      </c>
      <c r="H45" s="93">
        <v>10</v>
      </c>
      <c r="I45" s="53">
        <v>11.1</v>
      </c>
      <c r="J45" s="86">
        <v>-16.7</v>
      </c>
      <c r="K45" s="173" t="s">
        <v>373</v>
      </c>
      <c r="L45" s="93">
        <v>9</v>
      </c>
      <c r="M45" s="53">
        <v>-18.2</v>
      </c>
      <c r="N45" s="86">
        <v>-20</v>
      </c>
      <c r="O45" s="173" t="s">
        <v>373</v>
      </c>
      <c r="P45" s="93">
        <v>14</v>
      </c>
      <c r="Q45" s="53">
        <v>27.3</v>
      </c>
      <c r="R45" s="72" t="s">
        <v>357</v>
      </c>
      <c r="S45" s="175" t="s">
        <v>377</v>
      </c>
      <c r="T45" s="93">
        <v>9</v>
      </c>
      <c r="U45" s="53">
        <v>350</v>
      </c>
      <c r="V45" s="86">
        <v>-14.3</v>
      </c>
      <c r="W45" s="173" t="s">
        <v>373</v>
      </c>
      <c r="X45" s="93">
        <v>8</v>
      </c>
      <c r="Y45" s="53">
        <v>166.7</v>
      </c>
      <c r="Z45" s="86">
        <v>-20</v>
      </c>
      <c r="AA45" s="173" t="s">
        <v>373</v>
      </c>
      <c r="AB45" s="93">
        <v>7</v>
      </c>
      <c r="AC45" s="53">
        <v>-41.7</v>
      </c>
      <c r="AD45" s="72" t="s">
        <v>357</v>
      </c>
      <c r="AE45" s="175" t="s">
        <v>377</v>
      </c>
      <c r="AF45" s="93">
        <v>354</v>
      </c>
      <c r="AG45" s="53">
        <v>-20.6</v>
      </c>
      <c r="AH45" s="86">
        <v>-13.4</v>
      </c>
      <c r="AI45" s="173" t="s">
        <v>373</v>
      </c>
      <c r="AJ45" s="288">
        <v>50</v>
      </c>
      <c r="AK45" s="51" t="s">
        <v>54</v>
      </c>
      <c r="AL45" s="48"/>
    </row>
    <row r="46" spans="1:38" s="49" customFormat="1" ht="12" customHeight="1">
      <c r="A46" s="43" t="s">
        <v>55</v>
      </c>
      <c r="B46" s="50"/>
      <c r="C46" s="93">
        <v>55</v>
      </c>
      <c r="D46" s="45">
        <v>-20.3</v>
      </c>
      <c r="E46" s="86">
        <v>-12.3</v>
      </c>
      <c r="F46" s="173" t="s">
        <v>373</v>
      </c>
      <c r="G46" s="159">
        <v>17</v>
      </c>
      <c r="H46" s="93">
        <v>7</v>
      </c>
      <c r="I46" s="53">
        <v>-22.2</v>
      </c>
      <c r="J46" s="86">
        <v>-16.7</v>
      </c>
      <c r="K46" s="173" t="s">
        <v>373</v>
      </c>
      <c r="L46" s="93">
        <v>6</v>
      </c>
      <c r="M46" s="53">
        <v>-25</v>
      </c>
      <c r="N46" s="86">
        <v>-11.1</v>
      </c>
      <c r="O46" s="173" t="s">
        <v>373</v>
      </c>
      <c r="P46" s="93">
        <v>12</v>
      </c>
      <c r="Q46" s="53">
        <v>140</v>
      </c>
      <c r="R46" s="86">
        <v>12.5</v>
      </c>
      <c r="S46" s="172" t="s">
        <v>376</v>
      </c>
      <c r="T46" s="93">
        <v>9</v>
      </c>
      <c r="U46" s="53">
        <v>-30.8</v>
      </c>
      <c r="V46" s="86">
        <v>-37.5</v>
      </c>
      <c r="W46" s="173" t="s">
        <v>373</v>
      </c>
      <c r="X46" s="93">
        <v>5</v>
      </c>
      <c r="Y46" s="53">
        <v>-54.5</v>
      </c>
      <c r="Z46" s="86">
        <v>-20</v>
      </c>
      <c r="AA46" s="173" t="s">
        <v>373</v>
      </c>
      <c r="AB46" s="93">
        <v>3</v>
      </c>
      <c r="AC46" s="53">
        <v>-40</v>
      </c>
      <c r="AD46" s="72" t="s">
        <v>357</v>
      </c>
      <c r="AE46" s="175" t="s">
        <v>377</v>
      </c>
      <c r="AF46" s="93">
        <v>340</v>
      </c>
      <c r="AG46" s="53">
        <v>-29.8</v>
      </c>
      <c r="AH46" s="86">
        <v>-16.100000000000001</v>
      </c>
      <c r="AI46" s="173" t="s">
        <v>373</v>
      </c>
      <c r="AJ46" s="288">
        <v>34</v>
      </c>
      <c r="AK46" s="51" t="s">
        <v>56</v>
      </c>
      <c r="AL46" s="48"/>
    </row>
    <row r="47" spans="1:38" s="49" customFormat="1" ht="12" customHeight="1">
      <c r="A47" s="43" t="s">
        <v>57</v>
      </c>
      <c r="B47" s="50"/>
      <c r="C47" s="93">
        <v>44</v>
      </c>
      <c r="D47" s="45">
        <v>-24.1</v>
      </c>
      <c r="E47" s="86">
        <v>-14.3</v>
      </c>
      <c r="F47" s="173" t="s">
        <v>373</v>
      </c>
      <c r="G47" s="159">
        <v>10</v>
      </c>
      <c r="H47" s="93">
        <v>3</v>
      </c>
      <c r="I47" s="53">
        <v>50</v>
      </c>
      <c r="J47" s="86">
        <v>-16.7</v>
      </c>
      <c r="K47" s="173" t="s">
        <v>373</v>
      </c>
      <c r="L47" s="93">
        <v>6</v>
      </c>
      <c r="M47" s="53">
        <v>-50</v>
      </c>
      <c r="N47" s="86">
        <v>-11.1</v>
      </c>
      <c r="O47" s="173" t="s">
        <v>373</v>
      </c>
      <c r="P47" s="93">
        <v>5</v>
      </c>
      <c r="Q47" s="53">
        <v>-16.7</v>
      </c>
      <c r="R47" s="72" t="s">
        <v>357</v>
      </c>
      <c r="S47" s="175" t="s">
        <v>377</v>
      </c>
      <c r="T47" s="93">
        <v>3</v>
      </c>
      <c r="U47" s="53">
        <v>-70</v>
      </c>
      <c r="V47" s="86">
        <v>-37.5</v>
      </c>
      <c r="W47" s="173" t="s">
        <v>373</v>
      </c>
      <c r="X47" s="93">
        <v>4</v>
      </c>
      <c r="Y47" s="53">
        <v>-33.299999999999997</v>
      </c>
      <c r="Z47" s="86">
        <v>-20</v>
      </c>
      <c r="AA47" s="173" t="s">
        <v>373</v>
      </c>
      <c r="AB47" s="93">
        <v>8</v>
      </c>
      <c r="AC47" s="53">
        <v>-11.1</v>
      </c>
      <c r="AD47" s="72" t="s">
        <v>357</v>
      </c>
      <c r="AE47" s="175" t="s">
        <v>377</v>
      </c>
      <c r="AF47" s="93">
        <v>488</v>
      </c>
      <c r="AG47" s="53">
        <v>8</v>
      </c>
      <c r="AH47" s="86">
        <v>-19.3</v>
      </c>
      <c r="AI47" s="173" t="s">
        <v>373</v>
      </c>
      <c r="AJ47" s="288">
        <v>56</v>
      </c>
      <c r="AK47" s="51" t="s">
        <v>58</v>
      </c>
      <c r="AL47" s="48"/>
    </row>
    <row r="48" spans="1:38" s="49" customFormat="1" ht="12" customHeight="1">
      <c r="A48" s="43" t="s">
        <v>59</v>
      </c>
      <c r="B48" s="50"/>
      <c r="C48" s="93">
        <v>54</v>
      </c>
      <c r="D48" s="45">
        <v>3.8</v>
      </c>
      <c r="E48" s="86">
        <v>-17.899999999999999</v>
      </c>
      <c r="F48" s="173" t="s">
        <v>373</v>
      </c>
      <c r="G48" s="159">
        <v>41</v>
      </c>
      <c r="H48" s="93">
        <v>7</v>
      </c>
      <c r="I48" s="53">
        <v>40</v>
      </c>
      <c r="J48" s="86">
        <v>-16.7</v>
      </c>
      <c r="K48" s="173" t="s">
        <v>373</v>
      </c>
      <c r="L48" s="93">
        <v>5</v>
      </c>
      <c r="M48" s="53">
        <v>-54.5</v>
      </c>
      <c r="N48" s="86">
        <v>-22.2</v>
      </c>
      <c r="O48" s="173" t="s">
        <v>373</v>
      </c>
      <c r="P48" s="93">
        <v>11</v>
      </c>
      <c r="Q48" s="53">
        <v>57.1</v>
      </c>
      <c r="R48" s="72" t="s">
        <v>357</v>
      </c>
      <c r="S48" s="175" t="s">
        <v>377</v>
      </c>
      <c r="T48" s="93">
        <v>6</v>
      </c>
      <c r="U48" s="53">
        <v>-45.5</v>
      </c>
      <c r="V48" s="86">
        <v>-50</v>
      </c>
      <c r="W48" s="173" t="s">
        <v>373</v>
      </c>
      <c r="X48" s="93">
        <v>7</v>
      </c>
      <c r="Y48" s="53">
        <v>250</v>
      </c>
      <c r="Z48" s="72" t="s">
        <v>357</v>
      </c>
      <c r="AA48" s="175" t="s">
        <v>377</v>
      </c>
      <c r="AB48" s="93">
        <v>7</v>
      </c>
      <c r="AC48" s="53">
        <v>16.7</v>
      </c>
      <c r="AD48" s="72" t="s">
        <v>357</v>
      </c>
      <c r="AE48" s="175" t="s">
        <v>377</v>
      </c>
      <c r="AF48" s="93">
        <v>406</v>
      </c>
      <c r="AG48" s="53">
        <v>-9.1999999999999993</v>
      </c>
      <c r="AH48" s="86">
        <v>-23.6</v>
      </c>
      <c r="AI48" s="173" t="s">
        <v>373</v>
      </c>
      <c r="AJ48" s="288">
        <v>56</v>
      </c>
      <c r="AK48" s="51" t="s">
        <v>60</v>
      </c>
      <c r="AL48" s="48"/>
    </row>
    <row r="49" spans="1:38" s="49" customFormat="1" ht="12" customHeight="1">
      <c r="A49" s="43" t="s">
        <v>61</v>
      </c>
      <c r="B49" s="50"/>
      <c r="C49" s="93">
        <v>28</v>
      </c>
      <c r="D49" s="45">
        <v>-48.1</v>
      </c>
      <c r="E49" s="86">
        <v>-19.600000000000001</v>
      </c>
      <c r="F49" s="173" t="s">
        <v>373</v>
      </c>
      <c r="G49" s="159">
        <v>42</v>
      </c>
      <c r="H49" s="93" t="s">
        <v>357</v>
      </c>
      <c r="I49" s="53">
        <v>-100</v>
      </c>
      <c r="J49" s="86">
        <v>-16.7</v>
      </c>
      <c r="K49" s="173" t="s">
        <v>373</v>
      </c>
      <c r="L49" s="93">
        <v>8</v>
      </c>
      <c r="M49" s="53">
        <v>14.3</v>
      </c>
      <c r="N49" s="86">
        <v>-22.2</v>
      </c>
      <c r="O49" s="173" t="s">
        <v>373</v>
      </c>
      <c r="P49" s="93">
        <v>5</v>
      </c>
      <c r="Q49" s="53">
        <v>-58.3</v>
      </c>
      <c r="R49" s="86">
        <v>-11.1</v>
      </c>
      <c r="S49" s="173" t="s">
        <v>373</v>
      </c>
      <c r="T49" s="93">
        <v>1</v>
      </c>
      <c r="U49" s="53">
        <v>-75</v>
      </c>
      <c r="V49" s="86">
        <v>-50</v>
      </c>
      <c r="W49" s="173" t="s">
        <v>373</v>
      </c>
      <c r="X49" s="93">
        <v>2</v>
      </c>
      <c r="Y49" s="53">
        <v>-60</v>
      </c>
      <c r="Z49" s="72" t="s">
        <v>357</v>
      </c>
      <c r="AA49" s="175" t="s">
        <v>377</v>
      </c>
      <c r="AB49" s="93">
        <v>3</v>
      </c>
      <c r="AC49" s="53">
        <v>-25</v>
      </c>
      <c r="AD49" s="72" t="s">
        <v>357</v>
      </c>
      <c r="AE49" s="175" t="s">
        <v>377</v>
      </c>
      <c r="AF49" s="93">
        <v>220</v>
      </c>
      <c r="AG49" s="53">
        <v>-49.3</v>
      </c>
      <c r="AH49" s="86">
        <v>-27.7</v>
      </c>
      <c r="AI49" s="173" t="s">
        <v>373</v>
      </c>
      <c r="AJ49" s="288">
        <v>53</v>
      </c>
      <c r="AK49" s="51" t="s">
        <v>62</v>
      </c>
      <c r="AL49" s="48"/>
    </row>
    <row r="50" spans="1:38" s="49" customFormat="1" ht="12" customHeight="1">
      <c r="A50" s="43" t="s">
        <v>63</v>
      </c>
      <c r="B50" s="50"/>
      <c r="C50" s="93">
        <v>29</v>
      </c>
      <c r="D50" s="45">
        <v>-39.6</v>
      </c>
      <c r="E50" s="86">
        <v>-22.8</v>
      </c>
      <c r="F50" s="173" t="s">
        <v>373</v>
      </c>
      <c r="G50" s="159">
        <v>55</v>
      </c>
      <c r="H50" s="93">
        <v>5</v>
      </c>
      <c r="I50" s="53">
        <v>-16.7</v>
      </c>
      <c r="J50" s="72" t="s">
        <v>357</v>
      </c>
      <c r="K50" s="175" t="s">
        <v>377</v>
      </c>
      <c r="L50" s="93">
        <v>6</v>
      </c>
      <c r="M50" s="53">
        <v>-33.299999999999997</v>
      </c>
      <c r="N50" s="86">
        <v>-22.2</v>
      </c>
      <c r="O50" s="173" t="s">
        <v>373</v>
      </c>
      <c r="P50" s="93">
        <v>1</v>
      </c>
      <c r="Q50" s="53">
        <v>-83.3</v>
      </c>
      <c r="R50" s="86">
        <v>-11.1</v>
      </c>
      <c r="S50" s="173" t="s">
        <v>373</v>
      </c>
      <c r="T50" s="93">
        <v>2</v>
      </c>
      <c r="U50" s="53">
        <v>-50</v>
      </c>
      <c r="V50" s="86">
        <v>-42.9</v>
      </c>
      <c r="W50" s="173" t="s">
        <v>373</v>
      </c>
      <c r="X50" s="93">
        <v>2</v>
      </c>
      <c r="Y50" s="53" t="s">
        <v>357</v>
      </c>
      <c r="Z50" s="86">
        <v>25</v>
      </c>
      <c r="AA50" s="172" t="s">
        <v>374</v>
      </c>
      <c r="AB50" s="93">
        <v>5</v>
      </c>
      <c r="AC50" s="53">
        <v>66.7</v>
      </c>
      <c r="AD50" s="86">
        <v>-16.7</v>
      </c>
      <c r="AE50" s="173" t="s">
        <v>373</v>
      </c>
      <c r="AF50" s="93">
        <v>156</v>
      </c>
      <c r="AG50" s="53">
        <v>-65.5</v>
      </c>
      <c r="AH50" s="86">
        <v>-32</v>
      </c>
      <c r="AI50" s="173" t="s">
        <v>373</v>
      </c>
      <c r="AJ50" s="288">
        <v>63</v>
      </c>
      <c r="AK50" s="51" t="s">
        <v>64</v>
      </c>
      <c r="AL50" s="48"/>
    </row>
    <row r="51" spans="1:38" s="49" customFormat="1" ht="12" customHeight="1">
      <c r="A51" s="43" t="s">
        <v>65</v>
      </c>
      <c r="B51" s="50"/>
      <c r="C51" s="93">
        <v>37</v>
      </c>
      <c r="D51" s="45">
        <v>-30.2</v>
      </c>
      <c r="E51" s="86">
        <v>-24.6</v>
      </c>
      <c r="F51" s="173" t="s">
        <v>373</v>
      </c>
      <c r="G51" s="159">
        <v>131</v>
      </c>
      <c r="H51" s="93">
        <v>9</v>
      </c>
      <c r="I51" s="53">
        <v>80</v>
      </c>
      <c r="J51" s="72" t="s">
        <v>357</v>
      </c>
      <c r="K51" s="175" t="s">
        <v>377</v>
      </c>
      <c r="L51" s="93">
        <v>5</v>
      </c>
      <c r="M51" s="53">
        <v>-16.7</v>
      </c>
      <c r="N51" s="86">
        <v>-11.1</v>
      </c>
      <c r="O51" s="173" t="s">
        <v>375</v>
      </c>
      <c r="P51" s="93">
        <v>5</v>
      </c>
      <c r="Q51" s="53">
        <v>-44.4</v>
      </c>
      <c r="R51" s="86">
        <v>-11.1</v>
      </c>
      <c r="S51" s="173" t="s">
        <v>373</v>
      </c>
      <c r="T51" s="93">
        <v>2</v>
      </c>
      <c r="U51" s="53">
        <v>-71.400000000000006</v>
      </c>
      <c r="V51" s="86">
        <v>-57.1</v>
      </c>
      <c r="W51" s="173" t="s">
        <v>373</v>
      </c>
      <c r="X51" s="93">
        <v>2</v>
      </c>
      <c r="Y51" s="53">
        <v>-60</v>
      </c>
      <c r="Z51" s="86">
        <v>25</v>
      </c>
      <c r="AA51" s="172" t="s">
        <v>376</v>
      </c>
      <c r="AB51" s="93">
        <v>4</v>
      </c>
      <c r="AC51" s="53">
        <v>-50</v>
      </c>
      <c r="AD51" s="86">
        <v>-16.7</v>
      </c>
      <c r="AE51" s="173" t="s">
        <v>373</v>
      </c>
      <c r="AF51" s="93">
        <v>184</v>
      </c>
      <c r="AG51" s="53">
        <v>-60.9</v>
      </c>
      <c r="AH51" s="86">
        <v>-36.299999999999997</v>
      </c>
      <c r="AI51" s="173" t="s">
        <v>373</v>
      </c>
      <c r="AJ51" s="288">
        <v>167</v>
      </c>
      <c r="AK51" s="51" t="s">
        <v>66</v>
      </c>
      <c r="AL51" s="48"/>
    </row>
    <row r="52" spans="1:38" s="49" customFormat="1" ht="12" customHeight="1">
      <c r="A52" s="50" t="s">
        <v>67</v>
      </c>
      <c r="B52" s="50"/>
      <c r="C52" s="93">
        <v>23</v>
      </c>
      <c r="D52" s="45">
        <v>-48.9</v>
      </c>
      <c r="E52" s="86">
        <v>-25</v>
      </c>
      <c r="F52" s="173" t="s">
        <v>373</v>
      </c>
      <c r="G52" s="159">
        <v>5</v>
      </c>
      <c r="H52" s="93">
        <v>2</v>
      </c>
      <c r="I52" s="53">
        <v>-50</v>
      </c>
      <c r="J52" s="72" t="s">
        <v>357</v>
      </c>
      <c r="K52" s="175" t="s">
        <v>377</v>
      </c>
      <c r="L52" s="93">
        <v>3</v>
      </c>
      <c r="M52" s="53">
        <v>-57.1</v>
      </c>
      <c r="N52" s="86">
        <v>-22.2</v>
      </c>
      <c r="O52" s="173" t="s">
        <v>373</v>
      </c>
      <c r="P52" s="93">
        <v>2</v>
      </c>
      <c r="Q52" s="53">
        <v>-77.8</v>
      </c>
      <c r="R52" s="86">
        <v>-11.1</v>
      </c>
      <c r="S52" s="173" t="s">
        <v>373</v>
      </c>
      <c r="T52" s="93">
        <v>2</v>
      </c>
      <c r="U52" s="53">
        <v>-66.7</v>
      </c>
      <c r="V52" s="86">
        <v>-57.1</v>
      </c>
      <c r="W52" s="173" t="s">
        <v>373</v>
      </c>
      <c r="X52" s="93">
        <v>5</v>
      </c>
      <c r="Y52" s="53">
        <v>400</v>
      </c>
      <c r="Z52" s="86">
        <v>25</v>
      </c>
      <c r="AA52" s="172" t="s">
        <v>376</v>
      </c>
      <c r="AB52" s="93">
        <v>4</v>
      </c>
      <c r="AC52" s="53">
        <v>-33.299999999999997</v>
      </c>
      <c r="AD52" s="86">
        <v>-16.7</v>
      </c>
      <c r="AE52" s="173" t="s">
        <v>373</v>
      </c>
      <c r="AF52" s="93">
        <v>213</v>
      </c>
      <c r="AG52" s="53">
        <v>-51.6</v>
      </c>
      <c r="AH52" s="86">
        <v>-40.4</v>
      </c>
      <c r="AI52" s="173" t="s">
        <v>373</v>
      </c>
      <c r="AJ52" s="288">
        <v>15</v>
      </c>
      <c r="AK52" s="51" t="s">
        <v>68</v>
      </c>
      <c r="AL52" s="48"/>
    </row>
    <row r="53" spans="1:38" s="49" customFormat="1" ht="12" customHeight="1">
      <c r="A53" s="50" t="s">
        <v>69</v>
      </c>
      <c r="B53" s="50"/>
      <c r="C53" s="93">
        <v>53</v>
      </c>
      <c r="D53" s="45">
        <v>-7</v>
      </c>
      <c r="E53" s="86">
        <v>-25.5</v>
      </c>
      <c r="F53" s="173" t="s">
        <v>373</v>
      </c>
      <c r="G53" s="159">
        <v>72</v>
      </c>
      <c r="H53" s="93">
        <v>7</v>
      </c>
      <c r="I53" s="53" t="s">
        <v>357</v>
      </c>
      <c r="J53" s="72" t="s">
        <v>357</v>
      </c>
      <c r="K53" s="175" t="s">
        <v>377</v>
      </c>
      <c r="L53" s="93">
        <v>7</v>
      </c>
      <c r="M53" s="53">
        <v>16.7</v>
      </c>
      <c r="N53" s="86">
        <v>-22.2</v>
      </c>
      <c r="O53" s="173" t="s">
        <v>373</v>
      </c>
      <c r="P53" s="93">
        <v>13</v>
      </c>
      <c r="Q53" s="53">
        <v>85.7</v>
      </c>
      <c r="R53" s="86">
        <v>-22.2</v>
      </c>
      <c r="S53" s="173" t="s">
        <v>373</v>
      </c>
      <c r="T53" s="93">
        <v>1</v>
      </c>
      <c r="U53" s="53">
        <v>-85.7</v>
      </c>
      <c r="V53" s="86">
        <v>-71.400000000000006</v>
      </c>
      <c r="W53" s="173" t="s">
        <v>373</v>
      </c>
      <c r="X53" s="93">
        <v>6</v>
      </c>
      <c r="Y53" s="53">
        <v>100</v>
      </c>
      <c r="Z53" s="86">
        <v>50</v>
      </c>
      <c r="AA53" s="172" t="s">
        <v>374</v>
      </c>
      <c r="AB53" s="93">
        <v>5</v>
      </c>
      <c r="AC53" s="53">
        <v>-28.6</v>
      </c>
      <c r="AD53" s="86">
        <v>-16.7</v>
      </c>
      <c r="AE53" s="173" t="s">
        <v>373</v>
      </c>
      <c r="AF53" s="93">
        <v>250</v>
      </c>
      <c r="AG53" s="53">
        <v>-34.9</v>
      </c>
      <c r="AH53" s="86">
        <v>-44.5</v>
      </c>
      <c r="AI53" s="173" t="s">
        <v>373</v>
      </c>
      <c r="AJ53" s="288">
        <v>81</v>
      </c>
      <c r="AK53" s="51" t="s">
        <v>70</v>
      </c>
      <c r="AL53" s="48"/>
    </row>
    <row r="54" spans="1:38" s="49" customFormat="1" ht="12" customHeight="1">
      <c r="A54" s="43"/>
      <c r="B54" s="50"/>
      <c r="C54" s="93"/>
      <c r="D54" s="53"/>
      <c r="E54" s="72"/>
      <c r="F54" s="174"/>
      <c r="G54" s="94"/>
      <c r="H54" s="93"/>
      <c r="I54" s="53"/>
      <c r="J54" s="72"/>
      <c r="K54" s="174"/>
      <c r="L54" s="93"/>
      <c r="M54" s="53"/>
      <c r="N54" s="72"/>
      <c r="O54" s="174"/>
      <c r="P54" s="93"/>
      <c r="Q54" s="53"/>
      <c r="R54" s="72"/>
      <c r="S54" s="174"/>
      <c r="T54" s="93"/>
      <c r="U54" s="53"/>
      <c r="V54" s="72"/>
      <c r="W54" s="174"/>
      <c r="X54" s="93"/>
      <c r="Y54" s="53"/>
      <c r="Z54" s="72"/>
      <c r="AA54" s="174"/>
      <c r="AB54" s="93"/>
      <c r="AC54" s="53"/>
      <c r="AD54" s="72"/>
      <c r="AE54" s="174"/>
      <c r="AF54" s="93"/>
      <c r="AG54" s="53"/>
      <c r="AH54" s="72"/>
      <c r="AI54" s="174"/>
      <c r="AJ54" s="228"/>
      <c r="AK54" s="51"/>
      <c r="AL54" s="48"/>
    </row>
    <row r="55" spans="1:38" s="76" customFormat="1" ht="12" customHeight="1">
      <c r="A55" s="69" t="s">
        <v>174</v>
      </c>
      <c r="B55" s="70"/>
      <c r="C55" s="93">
        <v>569</v>
      </c>
      <c r="D55" s="45">
        <v>-16.899999999999999</v>
      </c>
      <c r="E55" s="86">
        <v>-16.399999999999999</v>
      </c>
      <c r="F55" s="173" t="s">
        <v>373</v>
      </c>
      <c r="G55" s="159">
        <v>532</v>
      </c>
      <c r="H55" s="93">
        <v>59</v>
      </c>
      <c r="I55" s="53">
        <v>-13.2</v>
      </c>
      <c r="J55" s="86">
        <v>-10.4</v>
      </c>
      <c r="K55" s="173" t="s">
        <v>373</v>
      </c>
      <c r="L55" s="93">
        <v>96</v>
      </c>
      <c r="M55" s="53">
        <v>-9.4</v>
      </c>
      <c r="N55" s="86">
        <v>-16.100000000000001</v>
      </c>
      <c r="O55" s="173" t="s">
        <v>373</v>
      </c>
      <c r="P55" s="93">
        <v>97</v>
      </c>
      <c r="Q55" s="53">
        <v>-8.5</v>
      </c>
      <c r="R55" s="86">
        <v>-5.7</v>
      </c>
      <c r="S55" s="173" t="s">
        <v>373</v>
      </c>
      <c r="T55" s="93">
        <v>55</v>
      </c>
      <c r="U55" s="53">
        <v>-40.9</v>
      </c>
      <c r="V55" s="86">
        <v>-39.6</v>
      </c>
      <c r="W55" s="173" t="s">
        <v>373</v>
      </c>
      <c r="X55" s="93">
        <v>54</v>
      </c>
      <c r="Y55" s="53" t="s">
        <v>357</v>
      </c>
      <c r="Z55" s="86">
        <v>-3.6</v>
      </c>
      <c r="AA55" s="173" t="s">
        <v>375</v>
      </c>
      <c r="AB55" s="93">
        <v>69</v>
      </c>
      <c r="AC55" s="53">
        <v>-8</v>
      </c>
      <c r="AD55" s="86">
        <v>-6.5</v>
      </c>
      <c r="AE55" s="173" t="s">
        <v>373</v>
      </c>
      <c r="AF55" s="93">
        <v>3800</v>
      </c>
      <c r="AG55" s="53">
        <v>-28.5</v>
      </c>
      <c r="AH55" s="86">
        <v>-23.1</v>
      </c>
      <c r="AI55" s="173" t="s">
        <v>373</v>
      </c>
      <c r="AJ55" s="288">
        <v>794</v>
      </c>
      <c r="AK55" s="74" t="s">
        <v>174</v>
      </c>
      <c r="AL55" s="75"/>
    </row>
    <row r="56" spans="1:38" s="22" customFormat="1" ht="12" customHeight="1">
      <c r="A56" s="65" t="s">
        <v>72</v>
      </c>
      <c r="B56" s="65"/>
      <c r="C56" s="66"/>
      <c r="D56" s="66"/>
      <c r="E56" s="66"/>
      <c r="F56" s="66"/>
      <c r="G56" s="66"/>
      <c r="H56" s="67"/>
      <c r="I56" s="67"/>
      <c r="J56" s="66"/>
      <c r="K56" s="66"/>
      <c r="L56" s="67"/>
      <c r="M56" s="67"/>
      <c r="N56" s="66"/>
      <c r="O56" s="66"/>
      <c r="P56" s="67"/>
      <c r="Q56" s="67"/>
      <c r="R56" s="66"/>
      <c r="S56" s="66"/>
      <c r="T56" s="67"/>
      <c r="U56" s="67"/>
      <c r="V56" s="66"/>
      <c r="W56" s="66"/>
      <c r="X56" s="67"/>
      <c r="Y56" s="67"/>
      <c r="Z56" s="66"/>
      <c r="AA56" s="66"/>
      <c r="AB56" s="67"/>
      <c r="AC56" s="67"/>
      <c r="AD56" s="66"/>
      <c r="AE56" s="66"/>
      <c r="AF56" s="67"/>
      <c r="AG56" s="67"/>
      <c r="AH56" s="66"/>
      <c r="AI56" s="66"/>
      <c r="AJ56" s="67"/>
      <c r="AK56" s="27"/>
      <c r="AL56" s="27"/>
    </row>
    <row r="57" spans="1:38" s="22" customFormat="1" ht="12" customHeight="1">
      <c r="A57" s="22" t="s">
        <v>472</v>
      </c>
      <c r="B57" s="68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</row>
    <row r="58" spans="1:38" s="22" customFormat="1" ht="12" customHeight="1">
      <c r="A58" s="68" t="s">
        <v>284</v>
      </c>
      <c r="B58" s="68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</row>
    <row r="59" spans="1:38" ht="12" customHeight="1">
      <c r="A59" s="68" t="s">
        <v>653</v>
      </c>
    </row>
    <row r="60" spans="1:38" ht="12" customHeight="1">
      <c r="A60" s="68" t="s">
        <v>548</v>
      </c>
    </row>
  </sheetData>
  <customSheetViews>
    <customSheetView guid="{5DD711B4-4D49-40C2-8936-109F89833E80}" showGridLines="0">
      <selection activeCell="J22" sqref="J22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7">
    <mergeCell ref="E10:F10"/>
    <mergeCell ref="J10:K10"/>
    <mergeCell ref="N10:O10"/>
    <mergeCell ref="R10:S10"/>
    <mergeCell ref="V10:W10"/>
    <mergeCell ref="AK5:AL10"/>
    <mergeCell ref="C5:G5"/>
    <mergeCell ref="G6:G10"/>
    <mergeCell ref="H5:AE5"/>
    <mergeCell ref="I8:K9"/>
    <mergeCell ref="M8:O9"/>
    <mergeCell ref="Q8:S9"/>
    <mergeCell ref="U8:W9"/>
    <mergeCell ref="H8:H10"/>
    <mergeCell ref="L8:L10"/>
    <mergeCell ref="P8:P10"/>
    <mergeCell ref="T8:T10"/>
    <mergeCell ref="C6:C10"/>
    <mergeCell ref="D6:F9"/>
    <mergeCell ref="H6:K7"/>
    <mergeCell ref="L6:O7"/>
    <mergeCell ref="A5:B10"/>
    <mergeCell ref="AF5:AJ5"/>
    <mergeCell ref="AF6:AF10"/>
    <mergeCell ref="AG6:AI9"/>
    <mergeCell ref="AJ6:AJ10"/>
    <mergeCell ref="P6:S7"/>
    <mergeCell ref="T6:W7"/>
    <mergeCell ref="X6:AA7"/>
    <mergeCell ref="X8:X10"/>
    <mergeCell ref="Y8:AA9"/>
    <mergeCell ref="AB6:AE7"/>
    <mergeCell ref="AB8:AB10"/>
    <mergeCell ref="AC8:AE9"/>
    <mergeCell ref="Z10:AA10"/>
    <mergeCell ref="AD10:AE10"/>
    <mergeCell ref="AH10:AI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  <colBreaks count="1" manualBreakCount="1">
    <brk id="27" max="59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W63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11" width="9" style="26" customWidth="1"/>
    <col min="12" max="12" width="8.42578125" style="26" customWidth="1"/>
    <col min="13" max="14" width="7.28515625" style="26" customWidth="1"/>
    <col min="15" max="21" width="8.28515625" style="26" customWidth="1"/>
    <col min="22" max="22" width="5.140625" style="26" customWidth="1"/>
    <col min="23" max="23" width="9.140625" style="26" customWidth="1"/>
    <col min="24" max="16384" width="11.42578125" style="26"/>
  </cols>
  <sheetData>
    <row r="1" spans="1:23" s="22" customFormat="1" ht="12" customHeight="1">
      <c r="A1" s="20" t="s">
        <v>2</v>
      </c>
      <c r="B1" s="21"/>
      <c r="V1" s="23"/>
      <c r="W1" s="141"/>
    </row>
    <row r="2" spans="1:23" s="22" customFormat="1" ht="12" customHeight="1">
      <c r="A2" s="20"/>
      <c r="B2" s="21"/>
      <c r="V2" s="23"/>
      <c r="W2" s="141"/>
    </row>
    <row r="3" spans="1:23" s="22" customFormat="1" ht="12" customHeight="1">
      <c r="A3" s="21" t="s">
        <v>285</v>
      </c>
      <c r="B3" s="21"/>
      <c r="V3" s="23"/>
      <c r="W3" s="141"/>
    </row>
    <row r="4" spans="1:23" ht="12" customHeight="1">
      <c r="A4" s="24" t="s">
        <v>85</v>
      </c>
      <c r="V4" s="27"/>
      <c r="W4" s="27"/>
    </row>
    <row r="5" spans="1:23" s="28" customFormat="1" ht="12" customHeight="1">
      <c r="A5" s="309" t="s">
        <v>46</v>
      </c>
      <c r="B5" s="329"/>
      <c r="C5" s="332" t="s">
        <v>290</v>
      </c>
      <c r="D5" s="333"/>
      <c r="E5" s="333"/>
      <c r="F5" s="333"/>
      <c r="G5" s="374"/>
      <c r="H5" s="332" t="s">
        <v>291</v>
      </c>
      <c r="I5" s="333"/>
      <c r="J5" s="333"/>
      <c r="K5" s="333"/>
      <c r="L5" s="374"/>
      <c r="M5" s="411" t="s">
        <v>288</v>
      </c>
      <c r="N5" s="419"/>
      <c r="O5" s="332" t="s">
        <v>292</v>
      </c>
      <c r="P5" s="333"/>
      <c r="Q5" s="333"/>
      <c r="R5" s="333"/>
      <c r="S5" s="333"/>
      <c r="T5" s="333"/>
      <c r="U5" s="333"/>
      <c r="V5" s="308" t="s">
        <v>46</v>
      </c>
      <c r="W5" s="309"/>
    </row>
    <row r="6" spans="1:23" s="28" customFormat="1" ht="12" customHeight="1">
      <c r="A6" s="311"/>
      <c r="B6" s="330"/>
      <c r="C6" s="321" t="s">
        <v>101</v>
      </c>
      <c r="D6" s="417"/>
      <c r="E6" s="321" t="s">
        <v>102</v>
      </c>
      <c r="F6" s="322"/>
      <c r="G6" s="358" t="s">
        <v>287</v>
      </c>
      <c r="H6" s="321" t="s">
        <v>101</v>
      </c>
      <c r="I6" s="322"/>
      <c r="J6" s="323" t="s">
        <v>102</v>
      </c>
      <c r="K6" s="324"/>
      <c r="L6" s="357" t="s">
        <v>287</v>
      </c>
      <c r="M6" s="319"/>
      <c r="N6" s="420"/>
      <c r="O6" s="323" t="s">
        <v>101</v>
      </c>
      <c r="P6" s="324"/>
      <c r="Q6" s="375"/>
      <c r="R6" s="323" t="s">
        <v>102</v>
      </c>
      <c r="S6" s="324"/>
      <c r="T6" s="375"/>
      <c r="U6" s="325" t="s">
        <v>287</v>
      </c>
      <c r="V6" s="310"/>
      <c r="W6" s="311"/>
    </row>
    <row r="7" spans="1:23" s="28" customFormat="1" ht="12" customHeight="1">
      <c r="A7" s="311"/>
      <c r="B7" s="330"/>
      <c r="C7" s="314" t="s">
        <v>110</v>
      </c>
      <c r="D7" s="357" t="s">
        <v>103</v>
      </c>
      <c r="E7" s="314" t="s">
        <v>110</v>
      </c>
      <c r="F7" s="357" t="s">
        <v>103</v>
      </c>
      <c r="G7" s="358"/>
      <c r="H7" s="314" t="s">
        <v>110</v>
      </c>
      <c r="I7" s="317" t="s">
        <v>103</v>
      </c>
      <c r="J7" s="314" t="s">
        <v>110</v>
      </c>
      <c r="K7" s="317" t="s">
        <v>103</v>
      </c>
      <c r="L7" s="358"/>
      <c r="M7" s="91" t="s">
        <v>101</v>
      </c>
      <c r="N7" s="91" t="s">
        <v>289</v>
      </c>
      <c r="O7" s="314" t="s">
        <v>110</v>
      </c>
      <c r="P7" s="357" t="s">
        <v>103</v>
      </c>
      <c r="Q7" s="357" t="s">
        <v>286</v>
      </c>
      <c r="R7" s="314" t="s">
        <v>110</v>
      </c>
      <c r="S7" s="357" t="s">
        <v>103</v>
      </c>
      <c r="T7" s="357" t="s">
        <v>286</v>
      </c>
      <c r="U7" s="325"/>
      <c r="V7" s="310"/>
      <c r="W7" s="311"/>
    </row>
    <row r="8" spans="1:23" s="28" customFormat="1" ht="12" customHeight="1">
      <c r="A8" s="311"/>
      <c r="B8" s="330"/>
      <c r="C8" s="315"/>
      <c r="D8" s="358"/>
      <c r="E8" s="315"/>
      <c r="F8" s="358"/>
      <c r="G8" s="358"/>
      <c r="H8" s="315"/>
      <c r="I8" s="325"/>
      <c r="J8" s="315"/>
      <c r="K8" s="325"/>
      <c r="L8" s="358"/>
      <c r="M8" s="314" t="s">
        <v>110</v>
      </c>
      <c r="N8" s="314" t="s">
        <v>110</v>
      </c>
      <c r="O8" s="315"/>
      <c r="P8" s="358"/>
      <c r="Q8" s="358"/>
      <c r="R8" s="315"/>
      <c r="S8" s="358"/>
      <c r="T8" s="358"/>
      <c r="U8" s="325"/>
      <c r="V8" s="310"/>
      <c r="W8" s="311"/>
    </row>
    <row r="9" spans="1:23" s="28" customFormat="1" ht="12" customHeight="1">
      <c r="A9" s="311"/>
      <c r="B9" s="330"/>
      <c r="C9" s="315"/>
      <c r="D9" s="358"/>
      <c r="E9" s="315"/>
      <c r="F9" s="358"/>
      <c r="G9" s="358"/>
      <c r="H9" s="315"/>
      <c r="I9" s="325"/>
      <c r="J9" s="315"/>
      <c r="K9" s="325"/>
      <c r="L9" s="358"/>
      <c r="M9" s="315"/>
      <c r="N9" s="315"/>
      <c r="O9" s="315"/>
      <c r="P9" s="358"/>
      <c r="Q9" s="358"/>
      <c r="R9" s="315"/>
      <c r="S9" s="358"/>
      <c r="T9" s="358"/>
      <c r="U9" s="325"/>
      <c r="V9" s="310"/>
      <c r="W9" s="311"/>
    </row>
    <row r="10" spans="1:23" s="28" customFormat="1" ht="12" customHeight="1">
      <c r="A10" s="311"/>
      <c r="B10" s="330"/>
      <c r="C10" s="315"/>
      <c r="D10" s="358"/>
      <c r="E10" s="315"/>
      <c r="F10" s="358"/>
      <c r="G10" s="358"/>
      <c r="H10" s="315"/>
      <c r="I10" s="325"/>
      <c r="J10" s="315"/>
      <c r="K10" s="325"/>
      <c r="L10" s="358"/>
      <c r="M10" s="315"/>
      <c r="N10" s="315"/>
      <c r="O10" s="315"/>
      <c r="P10" s="358"/>
      <c r="Q10" s="358"/>
      <c r="R10" s="315"/>
      <c r="S10" s="358"/>
      <c r="T10" s="358"/>
      <c r="U10" s="325"/>
      <c r="V10" s="310"/>
      <c r="W10" s="311"/>
    </row>
    <row r="11" spans="1:23" s="28" customFormat="1" ht="12" customHeight="1">
      <c r="A11" s="313"/>
      <c r="B11" s="331"/>
      <c r="C11" s="316"/>
      <c r="D11" s="359"/>
      <c r="E11" s="316"/>
      <c r="F11" s="359"/>
      <c r="G11" s="359"/>
      <c r="H11" s="316"/>
      <c r="I11" s="370"/>
      <c r="J11" s="316"/>
      <c r="K11" s="370"/>
      <c r="L11" s="359"/>
      <c r="M11" s="316"/>
      <c r="N11" s="316"/>
      <c r="O11" s="316"/>
      <c r="P11" s="359"/>
      <c r="Q11" s="359"/>
      <c r="R11" s="316"/>
      <c r="S11" s="359"/>
      <c r="T11" s="359"/>
      <c r="U11" s="370"/>
      <c r="V11" s="312"/>
      <c r="W11" s="313"/>
    </row>
    <row r="12" spans="1:23" ht="12" customHeight="1">
      <c r="A12" s="30"/>
      <c r="B12" s="31"/>
      <c r="C12" s="32"/>
      <c r="D12" s="33"/>
      <c r="E12" s="33"/>
      <c r="F12" s="33"/>
      <c r="G12" s="33"/>
      <c r="H12" s="33"/>
      <c r="I12" s="33"/>
      <c r="J12" s="33"/>
      <c r="K12" s="33"/>
      <c r="L12" s="33"/>
      <c r="M12" s="34"/>
      <c r="N12" s="34"/>
      <c r="O12" s="33"/>
      <c r="P12" s="33"/>
      <c r="Q12" s="33"/>
      <c r="R12" s="33"/>
      <c r="S12" s="33"/>
      <c r="T12" s="33"/>
      <c r="U12" s="33"/>
      <c r="V12" s="376"/>
      <c r="W12" s="377"/>
    </row>
    <row r="13" spans="1:23" s="42" customFormat="1" ht="12" customHeight="1">
      <c r="A13" s="36">
        <v>2015</v>
      </c>
      <c r="B13" s="37"/>
      <c r="C13" s="92">
        <v>29652</v>
      </c>
      <c r="D13" s="56">
        <v>-1.4</v>
      </c>
      <c r="E13" s="92">
        <v>706876</v>
      </c>
      <c r="F13" s="56">
        <v>-2.1</v>
      </c>
      <c r="G13" s="56">
        <v>4.2</v>
      </c>
      <c r="H13" s="92">
        <v>30604</v>
      </c>
      <c r="I13" s="56">
        <v>-0.2</v>
      </c>
      <c r="J13" s="92">
        <v>675511</v>
      </c>
      <c r="K13" s="56">
        <v>-2.6</v>
      </c>
      <c r="L13" s="56">
        <v>4.5</v>
      </c>
      <c r="M13" s="92">
        <v>103.2</v>
      </c>
      <c r="N13" s="92">
        <v>95.6</v>
      </c>
      <c r="O13" s="92">
        <v>1004</v>
      </c>
      <c r="P13" s="56">
        <v>-7.2</v>
      </c>
      <c r="Q13" s="56">
        <v>16</v>
      </c>
      <c r="R13" s="92">
        <v>23101</v>
      </c>
      <c r="S13" s="56">
        <v>-4.0999999999999996</v>
      </c>
      <c r="T13" s="56">
        <v>18.100000000000001</v>
      </c>
      <c r="U13" s="160">
        <v>4.3</v>
      </c>
      <c r="V13" s="40">
        <v>2015</v>
      </c>
      <c r="W13" s="41"/>
    </row>
    <row r="14" spans="1:23" s="42" customFormat="1" ht="12" customHeight="1">
      <c r="A14" s="36">
        <v>2016</v>
      </c>
      <c r="B14" s="37"/>
      <c r="C14" s="92">
        <v>28177</v>
      </c>
      <c r="D14" s="56">
        <v>-5</v>
      </c>
      <c r="E14" s="92">
        <v>685373</v>
      </c>
      <c r="F14" s="56">
        <v>-3</v>
      </c>
      <c r="G14" s="56">
        <v>4.0999999999999996</v>
      </c>
      <c r="H14" s="92">
        <v>29771</v>
      </c>
      <c r="I14" s="56">
        <v>-2.7</v>
      </c>
      <c r="J14" s="92">
        <v>651739</v>
      </c>
      <c r="K14" s="56">
        <v>-3.5</v>
      </c>
      <c r="L14" s="56">
        <v>4.5999999999999996</v>
      </c>
      <c r="M14" s="92">
        <v>105.7</v>
      </c>
      <c r="N14" s="92">
        <v>95.1</v>
      </c>
      <c r="O14" s="92">
        <v>1060</v>
      </c>
      <c r="P14" s="56">
        <v>5.6</v>
      </c>
      <c r="Q14" s="56">
        <v>17.899999999999999</v>
      </c>
      <c r="R14" s="92">
        <v>21518</v>
      </c>
      <c r="S14" s="56">
        <v>-6.9</v>
      </c>
      <c r="T14" s="56">
        <v>17.600000000000001</v>
      </c>
      <c r="U14" s="160">
        <v>4.9000000000000004</v>
      </c>
      <c r="V14" s="40">
        <v>2016</v>
      </c>
      <c r="W14" s="41"/>
    </row>
    <row r="15" spans="1:23" s="42" customFormat="1" ht="12" customHeight="1">
      <c r="A15" s="36">
        <v>2017</v>
      </c>
      <c r="B15" s="37"/>
      <c r="C15" s="92">
        <v>27095</v>
      </c>
      <c r="D15" s="56">
        <v>-3.8</v>
      </c>
      <c r="E15" s="92">
        <v>676977</v>
      </c>
      <c r="F15" s="56">
        <v>-1.2</v>
      </c>
      <c r="G15" s="56">
        <v>4</v>
      </c>
      <c r="H15" s="92">
        <v>28845</v>
      </c>
      <c r="I15" s="56">
        <v>-3.1</v>
      </c>
      <c r="J15" s="92">
        <v>637515</v>
      </c>
      <c r="K15" s="56">
        <v>-2.2000000000000002</v>
      </c>
      <c r="L15" s="56">
        <v>4.5</v>
      </c>
      <c r="M15" s="92">
        <v>106.5</v>
      </c>
      <c r="N15" s="92">
        <v>94.2</v>
      </c>
      <c r="O15" s="92">
        <v>918</v>
      </c>
      <c r="P15" s="56">
        <v>-13.4</v>
      </c>
      <c r="Q15" s="56">
        <v>17</v>
      </c>
      <c r="R15" s="92">
        <v>20093</v>
      </c>
      <c r="S15" s="56">
        <v>-6.6</v>
      </c>
      <c r="T15" s="56">
        <v>17.399999999999999</v>
      </c>
      <c r="U15" s="160">
        <v>4.5999999999999996</v>
      </c>
      <c r="V15" s="40">
        <v>2017</v>
      </c>
      <c r="W15" s="41"/>
    </row>
    <row r="16" spans="1:23" s="42" customFormat="1" ht="12" customHeight="1">
      <c r="A16" s="36">
        <v>2018</v>
      </c>
      <c r="B16" s="37"/>
      <c r="C16" s="92">
        <v>26741</v>
      </c>
      <c r="D16" s="56">
        <v>-1.3</v>
      </c>
      <c r="E16" s="92">
        <v>668724</v>
      </c>
      <c r="F16" s="56">
        <v>-1.2</v>
      </c>
      <c r="G16" s="56">
        <v>4</v>
      </c>
      <c r="H16" s="92">
        <v>28663</v>
      </c>
      <c r="I16" s="56">
        <v>-0.6</v>
      </c>
      <c r="J16" s="92">
        <v>636159</v>
      </c>
      <c r="K16" s="56">
        <v>-0.2</v>
      </c>
      <c r="L16" s="56">
        <v>4.5</v>
      </c>
      <c r="M16" s="92">
        <v>107.2</v>
      </c>
      <c r="N16" s="92">
        <v>95.1</v>
      </c>
      <c r="O16" s="92">
        <v>812</v>
      </c>
      <c r="P16" s="56">
        <v>-11.5</v>
      </c>
      <c r="Q16" s="56">
        <v>14.5</v>
      </c>
      <c r="R16" s="92">
        <v>19302</v>
      </c>
      <c r="S16" s="56">
        <v>-3.9</v>
      </c>
      <c r="T16" s="56">
        <v>17.600000000000001</v>
      </c>
      <c r="U16" s="160">
        <v>4.2</v>
      </c>
      <c r="V16" s="40">
        <v>2018</v>
      </c>
      <c r="W16" s="41"/>
    </row>
    <row r="17" spans="1:23" s="42" customFormat="1" ht="12" customHeight="1">
      <c r="A17" s="36"/>
      <c r="B17" s="37"/>
      <c r="C17" s="92"/>
      <c r="D17" s="56"/>
      <c r="E17" s="92"/>
      <c r="F17" s="56"/>
      <c r="G17" s="56"/>
      <c r="H17" s="92"/>
      <c r="I17" s="56"/>
      <c r="J17" s="92"/>
      <c r="K17" s="56"/>
      <c r="L17" s="56"/>
      <c r="M17" s="92"/>
      <c r="N17" s="92"/>
      <c r="O17" s="92"/>
      <c r="P17" s="56"/>
      <c r="Q17" s="56"/>
      <c r="R17" s="92"/>
      <c r="S17" s="56"/>
      <c r="T17" s="56"/>
      <c r="U17" s="160"/>
      <c r="V17" s="40"/>
      <c r="W17" s="41"/>
    </row>
    <row r="18" spans="1:23" s="42" customFormat="1" ht="12" customHeight="1">
      <c r="A18" s="36">
        <v>2019</v>
      </c>
      <c r="B18" s="37"/>
      <c r="C18" s="92">
        <v>26736</v>
      </c>
      <c r="D18" s="268" t="s">
        <v>550</v>
      </c>
      <c r="E18" s="92">
        <v>672609</v>
      </c>
      <c r="F18" s="56">
        <v>0.6</v>
      </c>
      <c r="G18" s="56">
        <v>4</v>
      </c>
      <c r="H18" s="92">
        <v>27733</v>
      </c>
      <c r="I18" s="56">
        <v>-3.2</v>
      </c>
      <c r="J18" s="92">
        <v>614248</v>
      </c>
      <c r="K18" s="56">
        <v>-3.4</v>
      </c>
      <c r="L18" s="56">
        <v>4.5</v>
      </c>
      <c r="M18" s="92">
        <v>103.7</v>
      </c>
      <c r="N18" s="92">
        <v>91.3</v>
      </c>
      <c r="O18" s="92">
        <v>685</v>
      </c>
      <c r="P18" s="56">
        <v>-15.6</v>
      </c>
      <c r="Q18" s="56">
        <v>12.9</v>
      </c>
      <c r="R18" s="92">
        <v>18749</v>
      </c>
      <c r="S18" s="56">
        <v>-2.9</v>
      </c>
      <c r="T18" s="56">
        <v>18</v>
      </c>
      <c r="U18" s="160">
        <v>3.7</v>
      </c>
      <c r="V18" s="40">
        <v>2019</v>
      </c>
      <c r="W18" s="41"/>
    </row>
    <row r="19" spans="1:23" s="49" customFormat="1" ht="12" customHeight="1">
      <c r="A19" s="43" t="s">
        <v>90</v>
      </c>
      <c r="B19" s="44"/>
      <c r="C19" s="93">
        <v>7523</v>
      </c>
      <c r="D19" s="53">
        <v>1</v>
      </c>
      <c r="E19" s="93">
        <v>192010</v>
      </c>
      <c r="F19" s="53">
        <v>2.8</v>
      </c>
      <c r="G19" s="53">
        <v>3.9</v>
      </c>
      <c r="H19" s="93">
        <v>7806</v>
      </c>
      <c r="I19" s="53">
        <v>-0.2</v>
      </c>
      <c r="J19" s="93">
        <v>174168</v>
      </c>
      <c r="K19" s="53">
        <v>-0.7</v>
      </c>
      <c r="L19" s="53">
        <v>4.5</v>
      </c>
      <c r="M19" s="93">
        <v>103.8</v>
      </c>
      <c r="N19" s="93">
        <v>90.7</v>
      </c>
      <c r="O19" s="93">
        <v>185</v>
      </c>
      <c r="P19" s="53">
        <v>-19.2</v>
      </c>
      <c r="Q19" s="53">
        <v>14.2</v>
      </c>
      <c r="R19" s="93">
        <v>4861</v>
      </c>
      <c r="S19" s="53">
        <v>-3.2</v>
      </c>
      <c r="T19" s="53">
        <v>18</v>
      </c>
      <c r="U19" s="162">
        <v>3.8</v>
      </c>
      <c r="V19" s="47" t="s">
        <v>90</v>
      </c>
      <c r="W19" s="48"/>
    </row>
    <row r="20" spans="1:23" s="49" customFormat="1" ht="12" customHeight="1">
      <c r="A20" s="43" t="s">
        <v>91</v>
      </c>
      <c r="B20" s="44"/>
      <c r="C20" s="93">
        <v>6376</v>
      </c>
      <c r="D20" s="53">
        <v>-2.6</v>
      </c>
      <c r="E20" s="93">
        <v>160224</v>
      </c>
      <c r="F20" s="53">
        <v>-1.4</v>
      </c>
      <c r="G20" s="53">
        <v>4</v>
      </c>
      <c r="H20" s="93">
        <v>5871</v>
      </c>
      <c r="I20" s="53">
        <v>-6.3</v>
      </c>
      <c r="J20" s="93">
        <v>134587</v>
      </c>
      <c r="K20" s="53">
        <v>-5.6</v>
      </c>
      <c r="L20" s="53">
        <v>4.4000000000000004</v>
      </c>
      <c r="M20" s="93">
        <v>92.1</v>
      </c>
      <c r="N20" s="93">
        <v>84</v>
      </c>
      <c r="O20" s="93">
        <v>191</v>
      </c>
      <c r="P20" s="53">
        <v>-8.6</v>
      </c>
      <c r="Q20" s="53">
        <v>13.8</v>
      </c>
      <c r="R20" s="93">
        <v>4743</v>
      </c>
      <c r="S20" s="53">
        <v>-4.0999999999999996</v>
      </c>
      <c r="T20" s="53">
        <v>17.899999999999999</v>
      </c>
      <c r="U20" s="162">
        <v>4</v>
      </c>
      <c r="V20" s="47" t="s">
        <v>91</v>
      </c>
      <c r="W20" s="48"/>
    </row>
    <row r="21" spans="1:23" s="49" customFormat="1" ht="12" customHeight="1">
      <c r="A21" s="43" t="s">
        <v>92</v>
      </c>
      <c r="B21" s="44"/>
      <c r="C21" s="93">
        <v>6814</v>
      </c>
      <c r="D21" s="53">
        <v>8.1999999999999993</v>
      </c>
      <c r="E21" s="93">
        <v>167417</v>
      </c>
      <c r="F21" s="53">
        <v>2.7</v>
      </c>
      <c r="G21" s="53">
        <v>4.0999999999999996</v>
      </c>
      <c r="H21" s="93">
        <v>6503</v>
      </c>
      <c r="I21" s="53">
        <v>3</v>
      </c>
      <c r="J21" s="93">
        <v>146113</v>
      </c>
      <c r="K21" s="53">
        <v>-0.3</v>
      </c>
      <c r="L21" s="53">
        <v>4.5</v>
      </c>
      <c r="M21" s="93">
        <v>95.4</v>
      </c>
      <c r="N21" s="93">
        <v>87.3</v>
      </c>
      <c r="O21" s="93">
        <v>154</v>
      </c>
      <c r="P21" s="53">
        <v>-26</v>
      </c>
      <c r="Q21" s="53">
        <v>11.6</v>
      </c>
      <c r="R21" s="93">
        <v>4777</v>
      </c>
      <c r="S21" s="53">
        <v>0.6</v>
      </c>
      <c r="T21" s="53">
        <v>17.8</v>
      </c>
      <c r="U21" s="162">
        <v>3.2</v>
      </c>
      <c r="V21" s="47" t="s">
        <v>92</v>
      </c>
      <c r="W21" s="48"/>
    </row>
    <row r="22" spans="1:23" s="49" customFormat="1" ht="12" customHeight="1">
      <c r="A22" s="43" t="s">
        <v>93</v>
      </c>
      <c r="B22" s="44"/>
      <c r="C22" s="93">
        <v>6023</v>
      </c>
      <c r="D22" s="53">
        <v>-6.7</v>
      </c>
      <c r="E22" s="93">
        <v>152958</v>
      </c>
      <c r="F22" s="53">
        <v>-2.2999999999999998</v>
      </c>
      <c r="G22" s="53">
        <v>3.9</v>
      </c>
      <c r="H22" s="93">
        <v>7553</v>
      </c>
      <c r="I22" s="53">
        <v>-8.6</v>
      </c>
      <c r="J22" s="93">
        <v>159380</v>
      </c>
      <c r="K22" s="53">
        <v>-7.1</v>
      </c>
      <c r="L22" s="53">
        <v>4.7</v>
      </c>
      <c r="M22" s="93">
        <v>125.4</v>
      </c>
      <c r="N22" s="93">
        <v>104.2</v>
      </c>
      <c r="O22" s="93">
        <v>155</v>
      </c>
      <c r="P22" s="53">
        <v>-6.6</v>
      </c>
      <c r="Q22" s="53">
        <v>12</v>
      </c>
      <c r="R22" s="93">
        <v>4368</v>
      </c>
      <c r="S22" s="53">
        <v>-4.8</v>
      </c>
      <c r="T22" s="53">
        <v>18.3</v>
      </c>
      <c r="U22" s="162">
        <v>3.5</v>
      </c>
      <c r="V22" s="47" t="s">
        <v>93</v>
      </c>
      <c r="W22" s="48"/>
    </row>
    <row r="23" spans="1:23" s="49" customFormat="1" ht="12" customHeight="1">
      <c r="A23" s="43"/>
      <c r="B23" s="50"/>
      <c r="C23" s="93"/>
      <c r="D23" s="53"/>
      <c r="E23" s="93"/>
      <c r="F23" s="53"/>
      <c r="G23" s="53"/>
      <c r="H23" s="93"/>
      <c r="I23" s="53"/>
      <c r="J23" s="93"/>
      <c r="K23" s="53"/>
      <c r="L23" s="53"/>
      <c r="M23" s="93"/>
      <c r="N23" s="93"/>
      <c r="O23" s="93"/>
      <c r="P23" s="53"/>
      <c r="Q23" s="53"/>
      <c r="R23" s="93"/>
      <c r="S23" s="53"/>
      <c r="T23" s="53"/>
      <c r="U23" s="162"/>
      <c r="V23" s="51"/>
      <c r="W23" s="48"/>
    </row>
    <row r="24" spans="1:23" s="49" customFormat="1" ht="12" customHeight="1">
      <c r="A24" s="43" t="s">
        <v>47</v>
      </c>
      <c r="B24" s="50"/>
      <c r="C24" s="93">
        <v>2730</v>
      </c>
      <c r="D24" s="53">
        <v>-0.1</v>
      </c>
      <c r="E24" s="93">
        <v>71745</v>
      </c>
      <c r="F24" s="53">
        <v>0.9</v>
      </c>
      <c r="G24" s="53">
        <v>3.8</v>
      </c>
      <c r="H24" s="93">
        <v>3187</v>
      </c>
      <c r="I24" s="53">
        <v>2.4</v>
      </c>
      <c r="J24" s="93">
        <v>70944</v>
      </c>
      <c r="K24" s="53">
        <v>0.7</v>
      </c>
      <c r="L24" s="53">
        <v>4.5</v>
      </c>
      <c r="M24" s="93">
        <v>116.7</v>
      </c>
      <c r="N24" s="93">
        <v>98.9</v>
      </c>
      <c r="O24" s="93">
        <v>62</v>
      </c>
      <c r="P24" s="53">
        <v>-11.4</v>
      </c>
      <c r="Q24" s="53">
        <v>13.5</v>
      </c>
      <c r="R24" s="93">
        <v>1700</v>
      </c>
      <c r="S24" s="53">
        <v>5.7</v>
      </c>
      <c r="T24" s="53">
        <v>18</v>
      </c>
      <c r="U24" s="162">
        <v>3.6</v>
      </c>
      <c r="V24" s="51" t="s">
        <v>47</v>
      </c>
      <c r="W24" s="48"/>
    </row>
    <row r="25" spans="1:23" s="49" customFormat="1" ht="12" customHeight="1">
      <c r="A25" s="43" t="s">
        <v>49</v>
      </c>
      <c r="B25" s="50"/>
      <c r="C25" s="93">
        <v>2334</v>
      </c>
      <c r="D25" s="53">
        <v>5.0999999999999996</v>
      </c>
      <c r="E25" s="93">
        <v>59544</v>
      </c>
      <c r="F25" s="53">
        <v>6</v>
      </c>
      <c r="G25" s="53">
        <v>3.9</v>
      </c>
      <c r="H25" s="93">
        <v>2242</v>
      </c>
      <c r="I25" s="53">
        <v>-0.7</v>
      </c>
      <c r="J25" s="93">
        <v>52006</v>
      </c>
      <c r="K25" s="53">
        <v>1.7</v>
      </c>
      <c r="L25" s="53">
        <v>4.3</v>
      </c>
      <c r="M25" s="93">
        <v>96.1</v>
      </c>
      <c r="N25" s="93">
        <v>87.3</v>
      </c>
      <c r="O25" s="93">
        <v>68</v>
      </c>
      <c r="P25" s="53">
        <v>1.5</v>
      </c>
      <c r="Q25" s="53">
        <v>17.2</v>
      </c>
      <c r="R25" s="93">
        <v>1579</v>
      </c>
      <c r="S25" s="53">
        <v>-2.8</v>
      </c>
      <c r="T25" s="53">
        <v>18.7</v>
      </c>
      <c r="U25" s="162">
        <v>4.3</v>
      </c>
      <c r="V25" s="51" t="s">
        <v>49</v>
      </c>
      <c r="W25" s="48"/>
    </row>
    <row r="26" spans="1:23" s="49" customFormat="1" ht="12" customHeight="1">
      <c r="A26" s="43" t="s">
        <v>51</v>
      </c>
      <c r="B26" s="50"/>
      <c r="C26" s="93">
        <v>2459</v>
      </c>
      <c r="D26" s="53">
        <v>-1.3</v>
      </c>
      <c r="E26" s="93">
        <v>60721</v>
      </c>
      <c r="F26" s="53">
        <v>2.1</v>
      </c>
      <c r="G26" s="53">
        <v>4</v>
      </c>
      <c r="H26" s="93">
        <v>2377</v>
      </c>
      <c r="I26" s="53">
        <v>-2.9</v>
      </c>
      <c r="J26" s="93">
        <v>51218</v>
      </c>
      <c r="K26" s="53">
        <v>-4.9000000000000004</v>
      </c>
      <c r="L26" s="53">
        <v>4.5999999999999996</v>
      </c>
      <c r="M26" s="93">
        <v>96.7</v>
      </c>
      <c r="N26" s="93">
        <v>84.3</v>
      </c>
      <c r="O26" s="93">
        <v>55</v>
      </c>
      <c r="P26" s="53">
        <v>-40.200000000000003</v>
      </c>
      <c r="Q26" s="53">
        <v>12.1</v>
      </c>
      <c r="R26" s="93">
        <v>1582</v>
      </c>
      <c r="S26" s="53">
        <v>-11.5</v>
      </c>
      <c r="T26" s="53">
        <v>17.5</v>
      </c>
      <c r="U26" s="162">
        <v>3.5</v>
      </c>
      <c r="V26" s="51" t="s">
        <v>51</v>
      </c>
      <c r="W26" s="48"/>
    </row>
    <row r="27" spans="1:23" s="49" customFormat="1" ht="12" customHeight="1">
      <c r="A27" s="43" t="s">
        <v>53</v>
      </c>
      <c r="B27" s="50"/>
      <c r="C27" s="93">
        <v>2234</v>
      </c>
      <c r="D27" s="53">
        <v>4.0999999999999996</v>
      </c>
      <c r="E27" s="93">
        <v>56077</v>
      </c>
      <c r="F27" s="53">
        <v>1.4</v>
      </c>
      <c r="G27" s="53">
        <v>4</v>
      </c>
      <c r="H27" s="93">
        <v>2084</v>
      </c>
      <c r="I27" s="53">
        <v>1.1000000000000001</v>
      </c>
      <c r="J27" s="93">
        <v>48015</v>
      </c>
      <c r="K27" s="53">
        <v>1.8</v>
      </c>
      <c r="L27" s="53">
        <v>4.3</v>
      </c>
      <c r="M27" s="93">
        <v>93.3</v>
      </c>
      <c r="N27" s="93">
        <v>85.6</v>
      </c>
      <c r="O27" s="93">
        <v>64</v>
      </c>
      <c r="P27" s="53">
        <v>-11.1</v>
      </c>
      <c r="Q27" s="53">
        <v>14.3</v>
      </c>
      <c r="R27" s="93">
        <v>1689</v>
      </c>
      <c r="S27" s="53">
        <v>-2.2999999999999998</v>
      </c>
      <c r="T27" s="53">
        <v>18.600000000000001</v>
      </c>
      <c r="U27" s="162">
        <v>3.8</v>
      </c>
      <c r="V27" s="51" t="s">
        <v>53</v>
      </c>
      <c r="W27" s="48"/>
    </row>
    <row r="28" spans="1:23" s="49" customFormat="1" ht="12" customHeight="1">
      <c r="A28" s="43" t="s">
        <v>55</v>
      </c>
      <c r="B28" s="50"/>
      <c r="C28" s="93">
        <v>2155</v>
      </c>
      <c r="D28" s="53">
        <v>-1.8</v>
      </c>
      <c r="E28" s="93">
        <v>55611</v>
      </c>
      <c r="F28" s="53">
        <v>5.5</v>
      </c>
      <c r="G28" s="53">
        <v>3.9</v>
      </c>
      <c r="H28" s="93">
        <v>1838</v>
      </c>
      <c r="I28" s="53">
        <v>-9.1</v>
      </c>
      <c r="J28" s="93">
        <v>45744</v>
      </c>
      <c r="K28" s="53">
        <v>-0.1</v>
      </c>
      <c r="L28" s="53">
        <v>4</v>
      </c>
      <c r="M28" s="93">
        <v>85.3</v>
      </c>
      <c r="N28" s="93">
        <v>82.3</v>
      </c>
      <c r="O28" s="93">
        <v>69</v>
      </c>
      <c r="P28" s="53">
        <v>1.5</v>
      </c>
      <c r="Q28" s="53">
        <v>14.3</v>
      </c>
      <c r="R28" s="93">
        <v>1670</v>
      </c>
      <c r="S28" s="53">
        <v>3.3</v>
      </c>
      <c r="T28" s="53">
        <v>18.100000000000001</v>
      </c>
      <c r="U28" s="162">
        <v>4.0999999999999996</v>
      </c>
      <c r="V28" s="51" t="s">
        <v>55</v>
      </c>
      <c r="W28" s="48"/>
    </row>
    <row r="29" spans="1:23" s="49" customFormat="1" ht="12" customHeight="1">
      <c r="A29" s="43" t="s">
        <v>57</v>
      </c>
      <c r="B29" s="50"/>
      <c r="C29" s="93">
        <v>1987</v>
      </c>
      <c r="D29" s="53">
        <v>-10</v>
      </c>
      <c r="E29" s="93">
        <v>48536</v>
      </c>
      <c r="F29" s="53">
        <v>-10.9</v>
      </c>
      <c r="G29" s="53">
        <v>4.0999999999999996</v>
      </c>
      <c r="H29" s="93">
        <v>1949</v>
      </c>
      <c r="I29" s="53">
        <v>-10.7</v>
      </c>
      <c r="J29" s="93">
        <v>40828</v>
      </c>
      <c r="K29" s="53">
        <v>-17.7</v>
      </c>
      <c r="L29" s="53">
        <v>4.8</v>
      </c>
      <c r="M29" s="93">
        <v>98.1</v>
      </c>
      <c r="N29" s="93">
        <v>84.1</v>
      </c>
      <c r="O29" s="93">
        <v>58</v>
      </c>
      <c r="P29" s="53">
        <v>-15.9</v>
      </c>
      <c r="Q29" s="53">
        <v>12.8</v>
      </c>
      <c r="R29" s="93">
        <v>1384</v>
      </c>
      <c r="S29" s="53">
        <v>-13.7</v>
      </c>
      <c r="T29" s="53">
        <v>17</v>
      </c>
      <c r="U29" s="162">
        <v>4.2</v>
      </c>
      <c r="V29" s="51" t="s">
        <v>57</v>
      </c>
      <c r="W29" s="48"/>
    </row>
    <row r="30" spans="1:23" s="49" customFormat="1" ht="12" customHeight="1">
      <c r="A30" s="43" t="s">
        <v>59</v>
      </c>
      <c r="B30" s="50"/>
      <c r="C30" s="93">
        <v>2345</v>
      </c>
      <c r="D30" s="53">
        <v>14.8</v>
      </c>
      <c r="E30" s="93">
        <v>56562</v>
      </c>
      <c r="F30" s="53">
        <v>2.9</v>
      </c>
      <c r="G30" s="53">
        <v>4.0999999999999996</v>
      </c>
      <c r="H30" s="93">
        <v>2314</v>
      </c>
      <c r="I30" s="53">
        <v>12.2</v>
      </c>
      <c r="J30" s="93">
        <v>50506</v>
      </c>
      <c r="K30" s="53">
        <v>0.2</v>
      </c>
      <c r="L30" s="53">
        <v>4.5999999999999996</v>
      </c>
      <c r="M30" s="93">
        <v>98.7</v>
      </c>
      <c r="N30" s="93">
        <v>89.3</v>
      </c>
      <c r="O30" s="93">
        <v>52</v>
      </c>
      <c r="P30" s="53">
        <v>-29.7</v>
      </c>
      <c r="Q30" s="53">
        <v>11.6</v>
      </c>
      <c r="R30" s="93">
        <v>1644</v>
      </c>
      <c r="S30" s="53">
        <v>0.2</v>
      </c>
      <c r="T30" s="53">
        <v>17.3</v>
      </c>
      <c r="U30" s="162">
        <v>3.2</v>
      </c>
      <c r="V30" s="51" t="s">
        <v>59</v>
      </c>
      <c r="W30" s="48"/>
    </row>
    <row r="31" spans="1:23" s="49" customFormat="1" ht="12" customHeight="1">
      <c r="A31" s="43" t="s">
        <v>61</v>
      </c>
      <c r="B31" s="50"/>
      <c r="C31" s="93">
        <v>2332</v>
      </c>
      <c r="D31" s="53">
        <v>5.4</v>
      </c>
      <c r="E31" s="93">
        <v>55390</v>
      </c>
      <c r="F31" s="53">
        <v>0.3</v>
      </c>
      <c r="G31" s="53">
        <v>4.2</v>
      </c>
      <c r="H31" s="93">
        <v>2112</v>
      </c>
      <c r="I31" s="53">
        <v>-4.3</v>
      </c>
      <c r="J31" s="93">
        <v>46799</v>
      </c>
      <c r="K31" s="53">
        <v>-5.8</v>
      </c>
      <c r="L31" s="53">
        <v>4.5</v>
      </c>
      <c r="M31" s="93">
        <v>90.6</v>
      </c>
      <c r="N31" s="93">
        <v>84.5</v>
      </c>
      <c r="O31" s="93">
        <v>54</v>
      </c>
      <c r="P31" s="53">
        <v>-30.8</v>
      </c>
      <c r="Q31" s="53">
        <v>12.4</v>
      </c>
      <c r="R31" s="93">
        <v>1626</v>
      </c>
      <c r="S31" s="53">
        <v>0.6</v>
      </c>
      <c r="T31" s="53">
        <v>18.5</v>
      </c>
      <c r="U31" s="162">
        <v>3.3</v>
      </c>
      <c r="V31" s="51" t="s">
        <v>61</v>
      </c>
      <c r="W31" s="48"/>
    </row>
    <row r="32" spans="1:23" s="49" customFormat="1" ht="12" customHeight="1">
      <c r="A32" s="43" t="s">
        <v>63</v>
      </c>
      <c r="B32" s="50"/>
      <c r="C32" s="93">
        <v>2137</v>
      </c>
      <c r="D32" s="53">
        <v>4.8</v>
      </c>
      <c r="E32" s="93">
        <v>55465</v>
      </c>
      <c r="F32" s="53">
        <v>5.2</v>
      </c>
      <c r="G32" s="53">
        <v>3.9</v>
      </c>
      <c r="H32" s="93">
        <v>2077</v>
      </c>
      <c r="I32" s="53">
        <v>1.7</v>
      </c>
      <c r="J32" s="93">
        <v>48808</v>
      </c>
      <c r="K32" s="53">
        <v>5.2</v>
      </c>
      <c r="L32" s="53">
        <v>4.3</v>
      </c>
      <c r="M32" s="93">
        <v>97.2</v>
      </c>
      <c r="N32" s="93">
        <v>88</v>
      </c>
      <c r="O32" s="93">
        <v>48</v>
      </c>
      <c r="P32" s="53">
        <v>-14.3</v>
      </c>
      <c r="Q32" s="53">
        <v>10.6</v>
      </c>
      <c r="R32" s="93">
        <v>1507</v>
      </c>
      <c r="S32" s="53">
        <v>1.1000000000000001</v>
      </c>
      <c r="T32" s="53">
        <v>17.8</v>
      </c>
      <c r="U32" s="162">
        <v>3.2</v>
      </c>
      <c r="V32" s="51" t="s">
        <v>63</v>
      </c>
      <c r="W32" s="48"/>
    </row>
    <row r="33" spans="1:23" s="49" customFormat="1" ht="12" customHeight="1">
      <c r="A33" s="43" t="s">
        <v>65</v>
      </c>
      <c r="B33" s="50"/>
      <c r="C33" s="93">
        <v>1998</v>
      </c>
      <c r="D33" s="53">
        <v>-11.3</v>
      </c>
      <c r="E33" s="93">
        <v>54943</v>
      </c>
      <c r="F33" s="53">
        <v>-4.4000000000000004</v>
      </c>
      <c r="G33" s="53">
        <v>3.6</v>
      </c>
      <c r="H33" s="93">
        <v>2017</v>
      </c>
      <c r="I33" s="53">
        <v>-13.6</v>
      </c>
      <c r="J33" s="93">
        <v>47831</v>
      </c>
      <c r="K33" s="53">
        <v>-7.4</v>
      </c>
      <c r="L33" s="53">
        <v>4.2</v>
      </c>
      <c r="M33" s="93">
        <v>101</v>
      </c>
      <c r="N33" s="93">
        <v>87.1</v>
      </c>
      <c r="O33" s="93">
        <v>53</v>
      </c>
      <c r="P33" s="53">
        <v>-15.9</v>
      </c>
      <c r="Q33" s="53">
        <v>11.3</v>
      </c>
      <c r="R33" s="93">
        <v>1592</v>
      </c>
      <c r="S33" s="53">
        <v>-6</v>
      </c>
      <c r="T33" s="53">
        <v>17.8</v>
      </c>
      <c r="U33" s="162">
        <v>3.3</v>
      </c>
      <c r="V33" s="51" t="s">
        <v>65</v>
      </c>
      <c r="W33" s="48"/>
    </row>
    <row r="34" spans="1:23" s="49" customFormat="1" ht="12" customHeight="1">
      <c r="A34" s="43" t="s">
        <v>67</v>
      </c>
      <c r="B34" s="50"/>
      <c r="C34" s="93">
        <v>2017</v>
      </c>
      <c r="D34" s="53">
        <v>-14.9</v>
      </c>
      <c r="E34" s="93">
        <v>50109</v>
      </c>
      <c r="F34" s="53">
        <v>-8.3000000000000007</v>
      </c>
      <c r="G34" s="53">
        <v>4</v>
      </c>
      <c r="H34" s="93">
        <v>2265</v>
      </c>
      <c r="I34" s="53">
        <v>-14.9</v>
      </c>
      <c r="J34" s="93">
        <v>47195</v>
      </c>
      <c r="K34" s="53">
        <v>-13.5</v>
      </c>
      <c r="L34" s="53">
        <v>4.8</v>
      </c>
      <c r="M34" s="93">
        <v>112.3</v>
      </c>
      <c r="N34" s="93">
        <v>94.2</v>
      </c>
      <c r="O34" s="93">
        <v>45</v>
      </c>
      <c r="P34" s="53">
        <v>-23.7</v>
      </c>
      <c r="Q34" s="53">
        <v>10.199999999999999</v>
      </c>
      <c r="R34" s="93">
        <v>1413</v>
      </c>
      <c r="S34" s="53">
        <v>-7.5</v>
      </c>
      <c r="T34" s="53">
        <v>17.399999999999999</v>
      </c>
      <c r="U34" s="162">
        <v>3.2</v>
      </c>
      <c r="V34" s="51" t="s">
        <v>67</v>
      </c>
      <c r="W34" s="48"/>
    </row>
    <row r="35" spans="1:23" s="49" customFormat="1" ht="12" customHeight="1">
      <c r="A35" s="43" t="s">
        <v>69</v>
      </c>
      <c r="B35" s="50"/>
      <c r="C35" s="93">
        <v>2008</v>
      </c>
      <c r="D35" s="53">
        <v>9.6</v>
      </c>
      <c r="E35" s="93">
        <v>47906</v>
      </c>
      <c r="F35" s="53">
        <v>7.9</v>
      </c>
      <c r="G35" s="53">
        <v>4.2</v>
      </c>
      <c r="H35" s="93">
        <v>3271</v>
      </c>
      <c r="I35" s="53">
        <v>0.1</v>
      </c>
      <c r="J35" s="93">
        <v>64354</v>
      </c>
      <c r="K35" s="53">
        <v>-1.6</v>
      </c>
      <c r="L35" s="53">
        <v>5.0999999999999996</v>
      </c>
      <c r="M35" s="93">
        <v>162.9</v>
      </c>
      <c r="N35" s="93">
        <v>134.30000000000001</v>
      </c>
      <c r="O35" s="93">
        <v>57</v>
      </c>
      <c r="P35" s="53">
        <v>29.5</v>
      </c>
      <c r="Q35" s="53">
        <v>14.8</v>
      </c>
      <c r="R35" s="93">
        <v>1363</v>
      </c>
      <c r="S35" s="53">
        <v>-0.2</v>
      </c>
      <c r="T35" s="53">
        <v>20.2</v>
      </c>
      <c r="U35" s="162">
        <v>4.2</v>
      </c>
      <c r="V35" s="51" t="s">
        <v>69</v>
      </c>
      <c r="W35" s="48"/>
    </row>
    <row r="36" spans="1:23" s="49" customFormat="1" ht="12" customHeight="1">
      <c r="A36" s="43"/>
      <c r="B36" s="50"/>
      <c r="C36" s="93"/>
      <c r="D36" s="53"/>
      <c r="E36" s="93"/>
      <c r="F36" s="53"/>
      <c r="G36" s="53"/>
      <c r="H36" s="93"/>
      <c r="I36" s="53"/>
      <c r="J36" s="93"/>
      <c r="K36" s="53"/>
      <c r="L36" s="53"/>
      <c r="M36" s="93"/>
      <c r="N36" s="93"/>
      <c r="O36" s="93"/>
      <c r="P36" s="53"/>
      <c r="Q36" s="53"/>
      <c r="R36" s="93"/>
      <c r="S36" s="53"/>
      <c r="T36" s="53"/>
      <c r="U36" s="162"/>
      <c r="V36" s="51"/>
      <c r="W36" s="48"/>
    </row>
    <row r="37" spans="1:23" s="49" customFormat="1" ht="12" customHeight="1">
      <c r="A37" s="36">
        <v>2020</v>
      </c>
      <c r="B37" s="37"/>
      <c r="C37" s="92">
        <v>25728</v>
      </c>
      <c r="D37" s="56">
        <v>-3.8</v>
      </c>
      <c r="E37" s="92">
        <v>660863</v>
      </c>
      <c r="F37" s="56">
        <v>-1.7</v>
      </c>
      <c r="G37" s="56">
        <v>3.9</v>
      </c>
      <c r="H37" s="92">
        <v>24787</v>
      </c>
      <c r="I37" s="56">
        <v>-10.6</v>
      </c>
      <c r="J37" s="92">
        <v>541738</v>
      </c>
      <c r="K37" s="56">
        <v>-11.8</v>
      </c>
      <c r="L37" s="56">
        <v>4.5999999999999996</v>
      </c>
      <c r="M37" s="92">
        <v>96.3</v>
      </c>
      <c r="N37" s="92">
        <v>82</v>
      </c>
      <c r="O37" s="92">
        <v>569</v>
      </c>
      <c r="P37" s="56">
        <v>-16.899999999999999</v>
      </c>
      <c r="Q37" s="56">
        <v>15</v>
      </c>
      <c r="R37" s="92">
        <v>15840</v>
      </c>
      <c r="S37" s="56">
        <v>-15.5</v>
      </c>
      <c r="T37" s="56">
        <v>21.1</v>
      </c>
      <c r="U37" s="160">
        <v>3.6</v>
      </c>
      <c r="V37" s="40">
        <v>2020</v>
      </c>
      <c r="W37" s="41"/>
    </row>
    <row r="38" spans="1:23" s="49" customFormat="1" ht="12" customHeight="1">
      <c r="A38" s="43" t="s">
        <v>90</v>
      </c>
      <c r="B38" s="44"/>
      <c r="C38" s="93">
        <v>7166</v>
      </c>
      <c r="D38" s="53">
        <v>-4.7</v>
      </c>
      <c r="E38" s="93">
        <v>179207</v>
      </c>
      <c r="F38" s="53">
        <v>-6.7</v>
      </c>
      <c r="G38" s="53">
        <v>4</v>
      </c>
      <c r="H38" s="93">
        <v>7183</v>
      </c>
      <c r="I38" s="53">
        <v>-8</v>
      </c>
      <c r="J38" s="93">
        <v>157148</v>
      </c>
      <c r="K38" s="53">
        <v>-9.8000000000000007</v>
      </c>
      <c r="L38" s="53">
        <v>4.5999999999999996</v>
      </c>
      <c r="M38" s="93">
        <v>100.2</v>
      </c>
      <c r="N38" s="93">
        <v>87.7</v>
      </c>
      <c r="O38" s="93">
        <v>171</v>
      </c>
      <c r="P38" s="53">
        <v>-7.6</v>
      </c>
      <c r="Q38" s="53">
        <v>14.4</v>
      </c>
      <c r="R38" s="93">
        <v>4683</v>
      </c>
      <c r="S38" s="53">
        <v>-3.7</v>
      </c>
      <c r="T38" s="53">
        <v>18.5</v>
      </c>
      <c r="U38" s="162">
        <v>3.7</v>
      </c>
      <c r="V38" s="47" t="s">
        <v>90</v>
      </c>
      <c r="W38" s="48"/>
    </row>
    <row r="39" spans="1:23" s="49" customFormat="1" ht="12" customHeight="1">
      <c r="A39" s="43" t="s">
        <v>91</v>
      </c>
      <c r="B39" s="44"/>
      <c r="C39" s="94">
        <v>5766</v>
      </c>
      <c r="D39" s="59">
        <v>-9.6</v>
      </c>
      <c r="E39" s="94">
        <v>144779</v>
      </c>
      <c r="F39" s="59">
        <v>-9.6</v>
      </c>
      <c r="G39" s="59">
        <v>4</v>
      </c>
      <c r="H39" s="94">
        <v>4942</v>
      </c>
      <c r="I39" s="59">
        <v>-15.8</v>
      </c>
      <c r="J39" s="94">
        <v>101951</v>
      </c>
      <c r="K39" s="59">
        <v>-24.2</v>
      </c>
      <c r="L39" s="59">
        <v>4.8</v>
      </c>
      <c r="M39" s="94">
        <v>85.7</v>
      </c>
      <c r="N39" s="94">
        <v>70.400000000000006</v>
      </c>
      <c r="O39" s="94">
        <v>174</v>
      </c>
      <c r="P39" s="59">
        <v>-8.9</v>
      </c>
      <c r="Q39" s="59">
        <v>14.7</v>
      </c>
      <c r="R39" s="94">
        <v>4323</v>
      </c>
      <c r="S39" s="59">
        <v>-8.9</v>
      </c>
      <c r="T39" s="59">
        <v>19.399999999999999</v>
      </c>
      <c r="U39" s="163">
        <v>4</v>
      </c>
      <c r="V39" s="47" t="s">
        <v>91</v>
      </c>
      <c r="W39" s="48"/>
    </row>
    <row r="40" spans="1:23" s="42" customFormat="1" ht="12" customHeight="1">
      <c r="A40" s="43" t="s">
        <v>92</v>
      </c>
      <c r="B40" s="44"/>
      <c r="C40" s="93">
        <v>6370</v>
      </c>
      <c r="D40" s="53">
        <v>-6.5</v>
      </c>
      <c r="E40" s="93">
        <v>172197</v>
      </c>
      <c r="F40" s="53">
        <v>2.9</v>
      </c>
      <c r="G40" s="53">
        <v>3.7</v>
      </c>
      <c r="H40" s="93">
        <v>5265</v>
      </c>
      <c r="I40" s="53">
        <v>-19</v>
      </c>
      <c r="J40" s="93">
        <v>127658</v>
      </c>
      <c r="K40" s="53">
        <v>-12.6</v>
      </c>
      <c r="L40" s="53">
        <v>4.0999999999999996</v>
      </c>
      <c r="M40" s="93">
        <v>82.7</v>
      </c>
      <c r="N40" s="93">
        <v>74.099999999999994</v>
      </c>
      <c r="O40" s="93">
        <v>111</v>
      </c>
      <c r="P40" s="53">
        <v>-27.9</v>
      </c>
      <c r="Q40" s="53">
        <v>14.2</v>
      </c>
      <c r="R40" s="93">
        <v>3485</v>
      </c>
      <c r="S40" s="53">
        <v>-27</v>
      </c>
      <c r="T40" s="53">
        <v>24.7</v>
      </c>
      <c r="U40" s="162">
        <v>3.2</v>
      </c>
      <c r="V40" s="47" t="s">
        <v>92</v>
      </c>
      <c r="W40" s="48"/>
    </row>
    <row r="41" spans="1:23" s="49" customFormat="1" ht="12" customHeight="1">
      <c r="A41" s="43" t="s">
        <v>93</v>
      </c>
      <c r="B41" s="44"/>
      <c r="C41" s="93">
        <v>6426</v>
      </c>
      <c r="D41" s="53">
        <v>6.7</v>
      </c>
      <c r="E41" s="93">
        <v>164680</v>
      </c>
      <c r="F41" s="53">
        <v>7.7</v>
      </c>
      <c r="G41" s="53">
        <v>3.9</v>
      </c>
      <c r="H41" s="93">
        <v>7397</v>
      </c>
      <c r="I41" s="53">
        <v>-2.1</v>
      </c>
      <c r="J41" s="93">
        <v>154981</v>
      </c>
      <c r="K41" s="53">
        <v>-2.8</v>
      </c>
      <c r="L41" s="53">
        <v>4.8</v>
      </c>
      <c r="M41" s="93">
        <v>115.1</v>
      </c>
      <c r="N41" s="93">
        <v>94.1</v>
      </c>
      <c r="O41" s="93">
        <v>113</v>
      </c>
      <c r="P41" s="53">
        <v>-27.1</v>
      </c>
      <c r="Q41" s="53">
        <v>17.5</v>
      </c>
      <c r="R41" s="93">
        <v>3349</v>
      </c>
      <c r="S41" s="53">
        <v>-23.3</v>
      </c>
      <c r="T41" s="53">
        <v>25.3</v>
      </c>
      <c r="U41" s="162">
        <v>3.4</v>
      </c>
      <c r="V41" s="47" t="s">
        <v>93</v>
      </c>
      <c r="W41" s="48"/>
    </row>
    <row r="42" spans="1:23" s="49" customFormat="1" ht="12" customHeight="1">
      <c r="A42" s="43"/>
      <c r="B42" s="50"/>
      <c r="C42" s="93"/>
      <c r="D42" s="53"/>
      <c r="E42" s="93"/>
      <c r="F42" s="53"/>
      <c r="G42" s="53"/>
      <c r="H42" s="93"/>
      <c r="I42" s="53"/>
      <c r="J42" s="93"/>
      <c r="K42" s="53"/>
      <c r="L42" s="53"/>
      <c r="M42" s="93"/>
      <c r="N42" s="93"/>
      <c r="O42" s="93"/>
      <c r="P42" s="53"/>
      <c r="Q42" s="53"/>
      <c r="R42" s="93"/>
      <c r="S42" s="53"/>
      <c r="T42" s="53"/>
      <c r="U42" s="162"/>
      <c r="V42" s="51"/>
      <c r="W42" s="48"/>
    </row>
    <row r="43" spans="1:23" s="49" customFormat="1" ht="12" customHeight="1">
      <c r="A43" s="43" t="s">
        <v>47</v>
      </c>
      <c r="B43" s="50"/>
      <c r="C43" s="93">
        <v>2913</v>
      </c>
      <c r="D43" s="53">
        <v>6.7</v>
      </c>
      <c r="E43" s="93">
        <v>75119</v>
      </c>
      <c r="F43" s="53">
        <v>4.7</v>
      </c>
      <c r="G43" s="53">
        <v>3.9</v>
      </c>
      <c r="H43" s="93">
        <v>3229</v>
      </c>
      <c r="I43" s="53">
        <v>1.3</v>
      </c>
      <c r="J43" s="93">
        <v>69504</v>
      </c>
      <c r="K43" s="53">
        <v>-2</v>
      </c>
      <c r="L43" s="53">
        <v>4.5999999999999996</v>
      </c>
      <c r="M43" s="93">
        <v>110.8</v>
      </c>
      <c r="N43" s="93">
        <v>92.5</v>
      </c>
      <c r="O43" s="93">
        <v>59</v>
      </c>
      <c r="P43" s="53">
        <v>-4.8</v>
      </c>
      <c r="Q43" s="53">
        <v>14.4</v>
      </c>
      <c r="R43" s="93">
        <v>1609</v>
      </c>
      <c r="S43" s="53">
        <v>-5.4</v>
      </c>
      <c r="T43" s="53">
        <v>17.899999999999999</v>
      </c>
      <c r="U43" s="162">
        <v>3.7</v>
      </c>
      <c r="V43" s="51" t="s">
        <v>47</v>
      </c>
      <c r="W43" s="48"/>
    </row>
    <row r="44" spans="1:23" s="49" customFormat="1" ht="12" customHeight="1">
      <c r="A44" s="43" t="s">
        <v>49</v>
      </c>
      <c r="B44" s="50"/>
      <c r="C44" s="93">
        <v>2279</v>
      </c>
      <c r="D44" s="53">
        <v>-2.4</v>
      </c>
      <c r="E44" s="93">
        <v>58034</v>
      </c>
      <c r="F44" s="53">
        <v>-2.5</v>
      </c>
      <c r="G44" s="53">
        <v>3.9</v>
      </c>
      <c r="H44" s="93">
        <v>2058</v>
      </c>
      <c r="I44" s="53">
        <v>-8.1999999999999993</v>
      </c>
      <c r="J44" s="93">
        <v>46720</v>
      </c>
      <c r="K44" s="53">
        <v>-10.199999999999999</v>
      </c>
      <c r="L44" s="53">
        <v>4.4000000000000004</v>
      </c>
      <c r="M44" s="93">
        <v>90.3</v>
      </c>
      <c r="N44" s="93">
        <v>80.5</v>
      </c>
      <c r="O44" s="93">
        <v>53</v>
      </c>
      <c r="P44" s="53">
        <v>-22.1</v>
      </c>
      <c r="Q44" s="53">
        <v>14.1</v>
      </c>
      <c r="R44" s="93">
        <v>1529</v>
      </c>
      <c r="S44" s="53">
        <v>-3.2</v>
      </c>
      <c r="T44" s="53">
        <v>18.8</v>
      </c>
      <c r="U44" s="162">
        <v>3.5</v>
      </c>
      <c r="V44" s="51" t="s">
        <v>49</v>
      </c>
      <c r="W44" s="48"/>
    </row>
    <row r="45" spans="1:23" s="49" customFormat="1" ht="12" customHeight="1">
      <c r="A45" s="43" t="s">
        <v>51</v>
      </c>
      <c r="B45" s="50"/>
      <c r="C45" s="93">
        <v>1974</v>
      </c>
      <c r="D45" s="53">
        <v>-19.7</v>
      </c>
      <c r="E45" s="93">
        <v>46054</v>
      </c>
      <c r="F45" s="53">
        <v>-24.2</v>
      </c>
      <c r="G45" s="53">
        <v>4.3</v>
      </c>
      <c r="H45" s="93">
        <v>1896</v>
      </c>
      <c r="I45" s="53">
        <v>-20.2</v>
      </c>
      <c r="J45" s="93">
        <v>40924</v>
      </c>
      <c r="K45" s="53">
        <v>-20.100000000000001</v>
      </c>
      <c r="L45" s="53">
        <v>4.5999999999999996</v>
      </c>
      <c r="M45" s="93">
        <v>96</v>
      </c>
      <c r="N45" s="93">
        <v>88.9</v>
      </c>
      <c r="O45" s="93">
        <v>59</v>
      </c>
      <c r="P45" s="53">
        <v>7.3</v>
      </c>
      <c r="Q45" s="53">
        <v>14.7</v>
      </c>
      <c r="R45" s="93">
        <v>1545</v>
      </c>
      <c r="S45" s="53">
        <v>-2.2999999999999998</v>
      </c>
      <c r="T45" s="53">
        <v>18.8</v>
      </c>
      <c r="U45" s="162">
        <v>3.8</v>
      </c>
      <c r="V45" s="51" t="s">
        <v>51</v>
      </c>
      <c r="W45" s="48"/>
    </row>
    <row r="46" spans="1:23" s="49" customFormat="1" ht="12" customHeight="1">
      <c r="A46" s="43" t="s">
        <v>53</v>
      </c>
      <c r="B46" s="50"/>
      <c r="C46" s="93">
        <v>1748</v>
      </c>
      <c r="D46" s="53">
        <v>-21.8</v>
      </c>
      <c r="E46" s="93">
        <v>39806</v>
      </c>
      <c r="F46" s="53">
        <v>-29</v>
      </c>
      <c r="G46" s="53">
        <v>4.4000000000000004</v>
      </c>
      <c r="H46" s="93">
        <v>1432</v>
      </c>
      <c r="I46" s="53">
        <v>-31.3</v>
      </c>
      <c r="J46" s="93">
        <v>29700</v>
      </c>
      <c r="K46" s="53">
        <v>-38.1</v>
      </c>
      <c r="L46" s="53">
        <v>4.8</v>
      </c>
      <c r="M46" s="93">
        <v>81.900000000000006</v>
      </c>
      <c r="N46" s="93">
        <v>74.599999999999994</v>
      </c>
      <c r="O46" s="93">
        <v>75</v>
      </c>
      <c r="P46" s="53">
        <v>17.2</v>
      </c>
      <c r="Q46" s="53">
        <v>21.2</v>
      </c>
      <c r="R46" s="93">
        <v>1465</v>
      </c>
      <c r="S46" s="53">
        <v>-13.3</v>
      </c>
      <c r="T46" s="53">
        <v>23.2</v>
      </c>
      <c r="U46" s="162">
        <v>5.0999999999999996</v>
      </c>
      <c r="V46" s="51" t="s">
        <v>53</v>
      </c>
      <c r="W46" s="48"/>
    </row>
    <row r="47" spans="1:23" s="49" customFormat="1" ht="12" customHeight="1">
      <c r="A47" s="43" t="s">
        <v>55</v>
      </c>
      <c r="B47" s="50"/>
      <c r="C47" s="93">
        <v>1762</v>
      </c>
      <c r="D47" s="53">
        <v>-18.2</v>
      </c>
      <c r="E47" s="93">
        <v>48649</v>
      </c>
      <c r="F47" s="53">
        <v>-12.5</v>
      </c>
      <c r="G47" s="53">
        <v>3.6</v>
      </c>
      <c r="H47" s="93">
        <v>1430</v>
      </c>
      <c r="I47" s="53">
        <v>-22.2</v>
      </c>
      <c r="J47" s="93">
        <v>32370</v>
      </c>
      <c r="K47" s="53">
        <v>-29.2</v>
      </c>
      <c r="L47" s="53">
        <v>4.4000000000000004</v>
      </c>
      <c r="M47" s="93">
        <v>81.2</v>
      </c>
      <c r="N47" s="93">
        <v>66.5</v>
      </c>
      <c r="O47" s="93">
        <v>55</v>
      </c>
      <c r="P47" s="53">
        <v>-20.3</v>
      </c>
      <c r="Q47" s="53">
        <v>16.2</v>
      </c>
      <c r="R47" s="93">
        <v>1504</v>
      </c>
      <c r="S47" s="53">
        <v>-9.9</v>
      </c>
      <c r="T47" s="53">
        <v>20</v>
      </c>
      <c r="U47" s="162">
        <v>3.7</v>
      </c>
      <c r="V47" s="51" t="s">
        <v>55</v>
      </c>
      <c r="W47" s="48"/>
    </row>
    <row r="48" spans="1:23" s="49" customFormat="1" ht="12" customHeight="1">
      <c r="A48" s="43" t="s">
        <v>57</v>
      </c>
      <c r="B48" s="50"/>
      <c r="C48" s="93">
        <v>2256</v>
      </c>
      <c r="D48" s="53">
        <v>13.5</v>
      </c>
      <c r="E48" s="93">
        <v>56324</v>
      </c>
      <c r="F48" s="53">
        <v>16</v>
      </c>
      <c r="G48" s="53">
        <v>4</v>
      </c>
      <c r="H48" s="93">
        <v>2080</v>
      </c>
      <c r="I48" s="53">
        <v>6.7</v>
      </c>
      <c r="J48" s="93">
        <v>39881</v>
      </c>
      <c r="K48" s="53">
        <v>-2.2999999999999998</v>
      </c>
      <c r="L48" s="53">
        <v>5.2</v>
      </c>
      <c r="M48" s="93">
        <v>92.2</v>
      </c>
      <c r="N48" s="93">
        <v>70.8</v>
      </c>
      <c r="O48" s="93">
        <v>44</v>
      </c>
      <c r="P48" s="53">
        <v>-24.1</v>
      </c>
      <c r="Q48" s="53">
        <v>9</v>
      </c>
      <c r="R48" s="93">
        <v>1354</v>
      </c>
      <c r="S48" s="53">
        <v>-2.2000000000000002</v>
      </c>
      <c r="T48" s="53">
        <v>16</v>
      </c>
      <c r="U48" s="162">
        <v>3.2</v>
      </c>
      <c r="V48" s="51" t="s">
        <v>57</v>
      </c>
      <c r="W48" s="48"/>
    </row>
    <row r="49" spans="1:23" s="49" customFormat="1" ht="12" customHeight="1">
      <c r="A49" s="43" t="s">
        <v>59</v>
      </c>
      <c r="B49" s="50"/>
      <c r="C49" s="93">
        <v>2323</v>
      </c>
      <c r="D49" s="53">
        <v>-0.9</v>
      </c>
      <c r="E49" s="93">
        <v>60168</v>
      </c>
      <c r="F49" s="53">
        <v>6.4</v>
      </c>
      <c r="G49" s="53">
        <v>3.9</v>
      </c>
      <c r="H49" s="93">
        <v>1879</v>
      </c>
      <c r="I49" s="53">
        <v>-18.8</v>
      </c>
      <c r="J49" s="93">
        <v>43612</v>
      </c>
      <c r="K49" s="53">
        <v>-13.6</v>
      </c>
      <c r="L49" s="53">
        <v>4.3</v>
      </c>
      <c r="M49" s="93">
        <v>80.900000000000006</v>
      </c>
      <c r="N49" s="93">
        <v>72.5</v>
      </c>
      <c r="O49" s="93">
        <v>54</v>
      </c>
      <c r="P49" s="53">
        <v>3.8</v>
      </c>
      <c r="Q49" s="53">
        <v>13.3</v>
      </c>
      <c r="R49" s="93">
        <v>1369</v>
      </c>
      <c r="S49" s="53">
        <v>-16.7</v>
      </c>
      <c r="T49" s="53">
        <v>19.5</v>
      </c>
      <c r="U49" s="162">
        <v>3.9</v>
      </c>
      <c r="V49" s="51" t="s">
        <v>59</v>
      </c>
      <c r="W49" s="48"/>
    </row>
    <row r="50" spans="1:23" s="49" customFormat="1" ht="12" customHeight="1">
      <c r="A50" s="43" t="s">
        <v>61</v>
      </c>
      <c r="B50" s="50"/>
      <c r="C50" s="93">
        <v>1965</v>
      </c>
      <c r="D50" s="53">
        <v>-15.7</v>
      </c>
      <c r="E50" s="93">
        <v>53227</v>
      </c>
      <c r="F50" s="53">
        <v>-3.9</v>
      </c>
      <c r="G50" s="53">
        <v>3.7</v>
      </c>
      <c r="H50" s="93">
        <v>1541</v>
      </c>
      <c r="I50" s="53">
        <v>-27</v>
      </c>
      <c r="J50" s="93">
        <v>39244</v>
      </c>
      <c r="K50" s="53">
        <v>-16.100000000000001</v>
      </c>
      <c r="L50" s="53">
        <v>3.9</v>
      </c>
      <c r="M50" s="93">
        <v>78.400000000000006</v>
      </c>
      <c r="N50" s="93">
        <v>73.7</v>
      </c>
      <c r="O50" s="93">
        <v>28</v>
      </c>
      <c r="P50" s="53">
        <v>-48.1</v>
      </c>
      <c r="Q50" s="53">
        <v>12.7</v>
      </c>
      <c r="R50" s="93">
        <v>1051</v>
      </c>
      <c r="S50" s="53">
        <v>-35.4</v>
      </c>
      <c r="T50" s="53">
        <v>26.9</v>
      </c>
      <c r="U50" s="162">
        <v>2.7</v>
      </c>
      <c r="V50" s="51" t="s">
        <v>61</v>
      </c>
      <c r="W50" s="48"/>
    </row>
    <row r="51" spans="1:23" s="49" customFormat="1" ht="12" customHeight="1">
      <c r="A51" s="43" t="s">
        <v>63</v>
      </c>
      <c r="B51" s="50"/>
      <c r="C51" s="93">
        <v>2082</v>
      </c>
      <c r="D51" s="53">
        <v>-2.6</v>
      </c>
      <c r="E51" s="93">
        <v>58802</v>
      </c>
      <c r="F51" s="53">
        <v>6</v>
      </c>
      <c r="G51" s="53">
        <v>3.5</v>
      </c>
      <c r="H51" s="93">
        <v>1845</v>
      </c>
      <c r="I51" s="53">
        <v>-11.2</v>
      </c>
      <c r="J51" s="93">
        <v>44802</v>
      </c>
      <c r="K51" s="53">
        <v>-8.1999999999999993</v>
      </c>
      <c r="L51" s="53">
        <v>4.0999999999999996</v>
      </c>
      <c r="M51" s="93">
        <v>88.6</v>
      </c>
      <c r="N51" s="93">
        <v>76.2</v>
      </c>
      <c r="O51" s="93">
        <v>29</v>
      </c>
      <c r="P51" s="53">
        <v>-39.6</v>
      </c>
      <c r="Q51" s="53">
        <v>18.600000000000001</v>
      </c>
      <c r="R51" s="93">
        <v>1065</v>
      </c>
      <c r="S51" s="53">
        <v>-29.3</v>
      </c>
      <c r="T51" s="53">
        <v>33.4</v>
      </c>
      <c r="U51" s="162">
        <v>2.7</v>
      </c>
      <c r="V51" s="51" t="s">
        <v>63</v>
      </c>
      <c r="W51" s="48"/>
    </row>
    <row r="52" spans="1:23" s="49" customFormat="1" ht="12" customHeight="1">
      <c r="A52" s="43" t="s">
        <v>65</v>
      </c>
      <c r="B52" s="50"/>
      <c r="C52" s="93">
        <v>1775</v>
      </c>
      <c r="D52" s="53">
        <v>-11.2</v>
      </c>
      <c r="E52" s="93">
        <v>57737</v>
      </c>
      <c r="F52" s="53">
        <v>5.0999999999999996</v>
      </c>
      <c r="G52" s="53">
        <v>3.1</v>
      </c>
      <c r="H52" s="93">
        <v>1598</v>
      </c>
      <c r="I52" s="53">
        <v>-20.8</v>
      </c>
      <c r="J52" s="93">
        <v>45236</v>
      </c>
      <c r="K52" s="53">
        <v>-5.4</v>
      </c>
      <c r="L52" s="53">
        <v>3.5</v>
      </c>
      <c r="M52" s="93">
        <v>90</v>
      </c>
      <c r="N52" s="93">
        <v>78.3</v>
      </c>
      <c r="O52" s="93">
        <v>37</v>
      </c>
      <c r="P52" s="53">
        <v>-30.2</v>
      </c>
      <c r="Q52" s="53">
        <v>20.100000000000001</v>
      </c>
      <c r="R52" s="93">
        <v>1084</v>
      </c>
      <c r="S52" s="53">
        <v>-31.9</v>
      </c>
      <c r="T52" s="53">
        <v>27.5</v>
      </c>
      <c r="U52" s="162">
        <v>3.4</v>
      </c>
      <c r="V52" s="51" t="s">
        <v>65</v>
      </c>
      <c r="W52" s="48"/>
    </row>
    <row r="53" spans="1:23" s="49" customFormat="1" ht="12" customHeight="1">
      <c r="A53" s="50" t="s">
        <v>67</v>
      </c>
      <c r="B53" s="50"/>
      <c r="C53" s="93">
        <v>2505</v>
      </c>
      <c r="D53" s="53">
        <v>24.2</v>
      </c>
      <c r="E53" s="93">
        <v>56105</v>
      </c>
      <c r="F53" s="53">
        <v>12</v>
      </c>
      <c r="G53" s="53">
        <v>4.5</v>
      </c>
      <c r="H53" s="93">
        <v>2662</v>
      </c>
      <c r="I53" s="53">
        <v>17.5</v>
      </c>
      <c r="J53" s="93">
        <v>49128</v>
      </c>
      <c r="K53" s="53">
        <v>4.0999999999999996</v>
      </c>
      <c r="L53" s="53">
        <v>5.4</v>
      </c>
      <c r="M53" s="93">
        <v>106.3</v>
      </c>
      <c r="N53" s="93">
        <v>87.6</v>
      </c>
      <c r="O53" s="93">
        <v>23</v>
      </c>
      <c r="P53" s="53">
        <v>-48.9</v>
      </c>
      <c r="Q53" s="53">
        <v>10.8</v>
      </c>
      <c r="R53" s="93">
        <v>1046</v>
      </c>
      <c r="S53" s="53">
        <v>-26</v>
      </c>
      <c r="T53" s="53">
        <v>24.2</v>
      </c>
      <c r="U53" s="162">
        <v>2.2000000000000002</v>
      </c>
      <c r="V53" s="51" t="s">
        <v>67</v>
      </c>
      <c r="W53" s="48"/>
    </row>
    <row r="54" spans="1:23" s="49" customFormat="1" ht="12" customHeight="1">
      <c r="A54" s="50" t="s">
        <v>69</v>
      </c>
      <c r="B54" s="50"/>
      <c r="C54" s="93">
        <v>2146</v>
      </c>
      <c r="D54" s="53">
        <v>6.9</v>
      </c>
      <c r="E54" s="93">
        <v>50838</v>
      </c>
      <c r="F54" s="53">
        <v>6.1</v>
      </c>
      <c r="G54" s="53">
        <v>4.2</v>
      </c>
      <c r="H54" s="93">
        <v>3137</v>
      </c>
      <c r="I54" s="53">
        <v>-4.0999999999999996</v>
      </c>
      <c r="J54" s="93">
        <v>60617</v>
      </c>
      <c r="K54" s="53">
        <v>-5.8</v>
      </c>
      <c r="L54" s="53">
        <v>5.2</v>
      </c>
      <c r="M54" s="93">
        <v>146.19999999999999</v>
      </c>
      <c r="N54" s="93">
        <v>119.2</v>
      </c>
      <c r="O54" s="93">
        <v>53</v>
      </c>
      <c r="P54" s="53">
        <v>-7</v>
      </c>
      <c r="Q54" s="53">
        <v>21.2</v>
      </c>
      <c r="R54" s="93">
        <v>1219</v>
      </c>
      <c r="S54" s="53">
        <v>-10.6</v>
      </c>
      <c r="T54" s="53">
        <v>24.5</v>
      </c>
      <c r="U54" s="162">
        <v>4.3</v>
      </c>
      <c r="V54" s="51" t="s">
        <v>69</v>
      </c>
      <c r="W54" s="48"/>
    </row>
    <row r="55" spans="1:23" s="49" customFormat="1" ht="12" customHeight="1">
      <c r="A55" s="43"/>
      <c r="B55" s="50"/>
      <c r="C55" s="93"/>
      <c r="D55" s="53"/>
      <c r="E55" s="93"/>
      <c r="F55" s="53"/>
      <c r="G55" s="53"/>
      <c r="H55" s="93"/>
      <c r="I55" s="53"/>
      <c r="J55" s="93"/>
      <c r="K55" s="53"/>
      <c r="L55" s="53"/>
      <c r="M55" s="93"/>
      <c r="N55" s="93"/>
      <c r="O55" s="93"/>
      <c r="P55" s="53"/>
      <c r="Q55" s="53"/>
      <c r="R55" s="93"/>
      <c r="S55" s="53"/>
      <c r="T55" s="53"/>
      <c r="U55" s="162"/>
      <c r="V55" s="51"/>
      <c r="W55" s="27"/>
    </row>
    <row r="56" spans="1:23" s="49" customFormat="1" ht="12" customHeight="1">
      <c r="A56" s="69" t="s">
        <v>174</v>
      </c>
      <c r="B56" s="70"/>
      <c r="C56" s="93">
        <v>25728</v>
      </c>
      <c r="D56" s="53">
        <v>-3.8</v>
      </c>
      <c r="E56" s="93">
        <v>660863</v>
      </c>
      <c r="F56" s="53">
        <v>-1.7</v>
      </c>
      <c r="G56" s="53">
        <v>3.9</v>
      </c>
      <c r="H56" s="93">
        <v>24787</v>
      </c>
      <c r="I56" s="53">
        <v>-10.6</v>
      </c>
      <c r="J56" s="93">
        <v>541738</v>
      </c>
      <c r="K56" s="53">
        <v>-11.8</v>
      </c>
      <c r="L56" s="53">
        <v>4.5999999999999996</v>
      </c>
      <c r="M56" s="93">
        <v>96.3</v>
      </c>
      <c r="N56" s="93">
        <v>82</v>
      </c>
      <c r="O56" s="93">
        <v>569</v>
      </c>
      <c r="P56" s="53">
        <v>-16.899999999999999</v>
      </c>
      <c r="Q56" s="53">
        <v>15</v>
      </c>
      <c r="R56" s="93">
        <v>15840</v>
      </c>
      <c r="S56" s="53">
        <v>-15.5</v>
      </c>
      <c r="T56" s="53">
        <v>21.1</v>
      </c>
      <c r="U56" s="162">
        <v>3.6</v>
      </c>
      <c r="V56" s="51" t="s">
        <v>174</v>
      </c>
      <c r="W56" s="27"/>
    </row>
    <row r="57" spans="1:23" s="49" customFormat="1" ht="12" customHeight="1">
      <c r="A57" s="65" t="s">
        <v>72</v>
      </c>
      <c r="B57" s="65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7"/>
      <c r="N57" s="67"/>
      <c r="O57" s="66"/>
      <c r="P57" s="66"/>
      <c r="Q57" s="66"/>
      <c r="R57" s="66"/>
      <c r="S57" s="66"/>
      <c r="T57" s="66"/>
      <c r="U57" s="66"/>
      <c r="V57" s="27"/>
      <c r="W57" s="27"/>
    </row>
    <row r="58" spans="1:23" s="49" customFormat="1" ht="12" customHeight="1">
      <c r="A58" s="65" t="s">
        <v>384</v>
      </c>
      <c r="B58" s="68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</row>
    <row r="59" spans="1:23" s="49" customFormat="1" ht="12" customHeight="1">
      <c r="A59" s="68" t="s">
        <v>293</v>
      </c>
      <c r="B59" s="68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</row>
    <row r="60" spans="1:23" s="22" customFormat="1" ht="12" customHeight="1">
      <c r="A60" s="68" t="s">
        <v>294</v>
      </c>
      <c r="B60" s="25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</row>
    <row r="61" spans="1:23" s="22" customFormat="1" ht="12" customHeight="1">
      <c r="A61" s="25"/>
      <c r="B61" s="25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</row>
    <row r="62" spans="1:23" s="22" customFormat="1" ht="12" customHeight="1">
      <c r="A62" s="25"/>
      <c r="B62" s="25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</row>
    <row r="63" spans="1:23" s="22" customFormat="1" ht="12" customHeight="1">
      <c r="A63" s="25"/>
      <c r="B63" s="25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</row>
  </sheetData>
  <customSheetViews>
    <customSheetView guid="{5DD711B4-4D49-40C2-8936-109F89833E80}" showGridLines="0">
      <selection activeCell="R22" sqref="R22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2">
    <mergeCell ref="G6:G11"/>
    <mergeCell ref="H6:I6"/>
    <mergeCell ref="J6:K6"/>
    <mergeCell ref="D7:D11"/>
    <mergeCell ref="E7:E11"/>
    <mergeCell ref="F7:F11"/>
    <mergeCell ref="V12:W12"/>
    <mergeCell ref="Q7:Q11"/>
    <mergeCell ref="O6:Q6"/>
    <mergeCell ref="T7:T11"/>
    <mergeCell ref="R6:T6"/>
    <mergeCell ref="U6:U11"/>
    <mergeCell ref="O7:O11"/>
    <mergeCell ref="P7:P11"/>
    <mergeCell ref="R7:R11"/>
    <mergeCell ref="S7:S11"/>
    <mergeCell ref="A5:B11"/>
    <mergeCell ref="V5:W11"/>
    <mergeCell ref="O5:U5"/>
    <mergeCell ref="M8:M11"/>
    <mergeCell ref="N8:N11"/>
    <mergeCell ref="C5:G5"/>
    <mergeCell ref="H5:L5"/>
    <mergeCell ref="M5:N6"/>
    <mergeCell ref="H7:H11"/>
    <mergeCell ref="I7:I11"/>
    <mergeCell ref="J7:J11"/>
    <mergeCell ref="K7:K11"/>
    <mergeCell ref="C6:D6"/>
    <mergeCell ref="L6:L11"/>
    <mergeCell ref="C7:C11"/>
    <mergeCell ref="E6:F6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N63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4" width="9.140625" style="26" customWidth="1"/>
    <col min="5" max="5" width="6" style="26" customWidth="1"/>
    <col min="6" max="6" width="2.7109375" style="26" customWidth="1"/>
    <col min="7" max="8" width="9.140625" style="26" customWidth="1"/>
    <col min="9" max="9" width="6" style="26" customWidth="1"/>
    <col min="10" max="10" width="2.7109375" style="26" customWidth="1"/>
    <col min="11" max="12" width="9.140625" style="26" customWidth="1"/>
    <col min="13" max="13" width="6" style="26" customWidth="1"/>
    <col min="14" max="14" width="2.7109375" style="26" customWidth="1"/>
    <col min="15" max="16384" width="11.42578125" style="26"/>
  </cols>
  <sheetData>
    <row r="1" spans="1:14" s="22" customFormat="1" ht="12" customHeight="1">
      <c r="A1" s="20" t="s">
        <v>2</v>
      </c>
      <c r="B1" s="21"/>
    </row>
    <row r="2" spans="1:14" s="22" customFormat="1" ht="12" customHeight="1">
      <c r="A2" s="20"/>
      <c r="B2" s="21"/>
    </row>
    <row r="3" spans="1:14" s="22" customFormat="1" ht="12" customHeight="1">
      <c r="A3" s="21" t="s">
        <v>299</v>
      </c>
      <c r="B3" s="21"/>
    </row>
    <row r="4" spans="1:14" ht="12" customHeight="1">
      <c r="A4" s="24" t="s">
        <v>85</v>
      </c>
    </row>
    <row r="5" spans="1:14" s="28" customFormat="1" ht="12" customHeight="1">
      <c r="A5" s="309" t="s">
        <v>46</v>
      </c>
      <c r="B5" s="329"/>
      <c r="C5" s="332" t="s">
        <v>154</v>
      </c>
      <c r="D5" s="333"/>
      <c r="E5" s="333"/>
      <c r="F5" s="333"/>
      <c r="G5" s="332" t="s">
        <v>300</v>
      </c>
      <c r="H5" s="333"/>
      <c r="I5" s="333"/>
      <c r="J5" s="333"/>
      <c r="K5" s="333"/>
      <c r="L5" s="333"/>
      <c r="M5" s="333"/>
      <c r="N5" s="333"/>
    </row>
    <row r="6" spans="1:14" s="28" customFormat="1" ht="12" customHeight="1">
      <c r="A6" s="311"/>
      <c r="B6" s="330"/>
      <c r="C6" s="314" t="s">
        <v>110</v>
      </c>
      <c r="D6" s="317" t="s">
        <v>75</v>
      </c>
      <c r="E6" s="318"/>
      <c r="F6" s="318"/>
      <c r="G6" s="323" t="s">
        <v>297</v>
      </c>
      <c r="H6" s="324"/>
      <c r="I6" s="324"/>
      <c r="J6" s="324"/>
      <c r="K6" s="323" t="s">
        <v>298</v>
      </c>
      <c r="L6" s="324"/>
      <c r="M6" s="324"/>
      <c r="N6" s="324"/>
    </row>
    <row r="7" spans="1:14" s="28" customFormat="1" ht="12" customHeight="1">
      <c r="A7" s="311"/>
      <c r="B7" s="330"/>
      <c r="C7" s="315"/>
      <c r="D7" s="319"/>
      <c r="E7" s="320"/>
      <c r="F7" s="320"/>
      <c r="G7" s="314" t="s">
        <v>110</v>
      </c>
      <c r="H7" s="317" t="s">
        <v>75</v>
      </c>
      <c r="I7" s="318"/>
      <c r="J7" s="318"/>
      <c r="K7" s="314" t="s">
        <v>110</v>
      </c>
      <c r="L7" s="317" t="s">
        <v>75</v>
      </c>
      <c r="M7" s="318"/>
      <c r="N7" s="318"/>
    </row>
    <row r="8" spans="1:14" s="28" customFormat="1" ht="12" customHeight="1">
      <c r="A8" s="311"/>
      <c r="B8" s="330"/>
      <c r="C8" s="315"/>
      <c r="D8" s="319"/>
      <c r="E8" s="320"/>
      <c r="F8" s="320"/>
      <c r="G8" s="315"/>
      <c r="H8" s="325"/>
      <c r="I8" s="326"/>
      <c r="J8" s="326"/>
      <c r="K8" s="315"/>
      <c r="L8" s="325"/>
      <c r="M8" s="326"/>
      <c r="N8" s="326"/>
    </row>
    <row r="9" spans="1:14" s="28" customFormat="1" ht="12" customHeight="1">
      <c r="A9" s="311"/>
      <c r="B9" s="330"/>
      <c r="C9" s="315"/>
      <c r="D9" s="321"/>
      <c r="E9" s="322"/>
      <c r="F9" s="322"/>
      <c r="G9" s="315"/>
      <c r="H9" s="327"/>
      <c r="I9" s="328"/>
      <c r="J9" s="328"/>
      <c r="K9" s="315"/>
      <c r="L9" s="327"/>
      <c r="M9" s="328"/>
      <c r="N9" s="328"/>
    </row>
    <row r="10" spans="1:14" s="28" customFormat="1" ht="12" customHeight="1">
      <c r="A10" s="313"/>
      <c r="B10" s="331"/>
      <c r="C10" s="316"/>
      <c r="D10" s="29" t="s">
        <v>83</v>
      </c>
      <c r="E10" s="336" t="s">
        <v>211</v>
      </c>
      <c r="F10" s="338"/>
      <c r="G10" s="316"/>
      <c r="H10" s="29" t="s">
        <v>83</v>
      </c>
      <c r="I10" s="336" t="s">
        <v>211</v>
      </c>
      <c r="J10" s="338"/>
      <c r="K10" s="316"/>
      <c r="L10" s="29" t="s">
        <v>83</v>
      </c>
      <c r="M10" s="336" t="s">
        <v>211</v>
      </c>
      <c r="N10" s="337"/>
    </row>
    <row r="11" spans="1:14" ht="12" customHeight="1">
      <c r="A11" s="30"/>
      <c r="B11" s="31"/>
      <c r="C11" s="32"/>
      <c r="D11" s="33"/>
      <c r="E11" s="33"/>
      <c r="F11" s="33"/>
      <c r="G11" s="34"/>
      <c r="H11" s="34"/>
      <c r="I11" s="33"/>
      <c r="J11" s="33"/>
      <c r="K11" s="34"/>
      <c r="L11" s="34"/>
      <c r="M11" s="33"/>
      <c r="N11" s="33"/>
    </row>
    <row r="12" spans="1:14" s="42" customFormat="1" ht="12" customHeight="1">
      <c r="A12" s="36">
        <v>2015</v>
      </c>
      <c r="B12" s="37"/>
      <c r="C12" s="92">
        <v>27444</v>
      </c>
      <c r="D12" s="56">
        <v>20.8</v>
      </c>
      <c r="E12" s="170">
        <v>20.9</v>
      </c>
      <c r="F12" s="173" t="s">
        <v>374</v>
      </c>
      <c r="G12" s="92">
        <v>40607</v>
      </c>
      <c r="H12" s="56">
        <v>-5.9</v>
      </c>
      <c r="I12" s="170">
        <v>-3.5</v>
      </c>
      <c r="J12" s="173" t="s">
        <v>375</v>
      </c>
      <c r="K12" s="92">
        <v>8195</v>
      </c>
      <c r="L12" s="56">
        <v>-15</v>
      </c>
      <c r="M12" s="170">
        <v>-12.5</v>
      </c>
      <c r="N12" s="173" t="s">
        <v>375</v>
      </c>
    </row>
    <row r="13" spans="1:14" s="42" customFormat="1" ht="12" customHeight="1">
      <c r="A13" s="36">
        <v>2016</v>
      </c>
      <c r="B13" s="37"/>
      <c r="C13" s="92">
        <v>31818</v>
      </c>
      <c r="D13" s="56">
        <v>15.9</v>
      </c>
      <c r="E13" s="170">
        <v>15.8</v>
      </c>
      <c r="F13" s="173" t="s">
        <v>374</v>
      </c>
      <c r="G13" s="92">
        <v>19432</v>
      </c>
      <c r="H13" s="56">
        <v>-52.1</v>
      </c>
      <c r="I13" s="170">
        <v>-39.1</v>
      </c>
      <c r="J13" s="173" t="s">
        <v>373</v>
      </c>
      <c r="K13" s="92">
        <v>8150</v>
      </c>
      <c r="L13" s="56">
        <v>-0.5</v>
      </c>
      <c r="M13" s="170">
        <v>-2</v>
      </c>
      <c r="N13" s="173" t="s">
        <v>373</v>
      </c>
    </row>
    <row r="14" spans="1:14" s="42" customFormat="1" ht="12" customHeight="1">
      <c r="A14" s="36">
        <v>2017</v>
      </c>
      <c r="B14" s="37"/>
      <c r="C14" s="92">
        <v>35934</v>
      </c>
      <c r="D14" s="56">
        <v>12.9</v>
      </c>
      <c r="E14" s="170">
        <v>12.9</v>
      </c>
      <c r="F14" s="173" t="s">
        <v>374</v>
      </c>
      <c r="G14" s="92">
        <v>7670</v>
      </c>
      <c r="H14" s="56">
        <v>-60.5</v>
      </c>
      <c r="I14" s="170">
        <v>-69.7</v>
      </c>
      <c r="J14" s="173" t="s">
        <v>375</v>
      </c>
      <c r="K14" s="92">
        <v>7001</v>
      </c>
      <c r="L14" s="56">
        <v>-14.1</v>
      </c>
      <c r="M14" s="170">
        <v>-15.6</v>
      </c>
      <c r="N14" s="173" t="s">
        <v>373</v>
      </c>
    </row>
    <row r="15" spans="1:14" s="42" customFormat="1" ht="12" customHeight="1">
      <c r="A15" s="36">
        <v>2018</v>
      </c>
      <c r="B15" s="37"/>
      <c r="C15" s="92">
        <v>39164</v>
      </c>
      <c r="D15" s="56">
        <v>9</v>
      </c>
      <c r="E15" s="170">
        <v>9.1</v>
      </c>
      <c r="F15" s="173" t="s">
        <v>374</v>
      </c>
      <c r="G15" s="92">
        <v>17125</v>
      </c>
      <c r="H15" s="56">
        <v>123.3</v>
      </c>
      <c r="I15" s="170">
        <v>120.1</v>
      </c>
      <c r="J15" s="172" t="s">
        <v>374</v>
      </c>
      <c r="K15" s="92">
        <v>8722</v>
      </c>
      <c r="L15" s="56">
        <v>24.6</v>
      </c>
      <c r="M15" s="170">
        <v>26.6</v>
      </c>
      <c r="N15" s="172" t="s">
        <v>374</v>
      </c>
    </row>
    <row r="16" spans="1:14" s="42" customFormat="1" ht="12" customHeight="1">
      <c r="A16" s="36"/>
      <c r="B16" s="37"/>
      <c r="C16" s="92"/>
      <c r="D16" s="56"/>
      <c r="E16" s="170"/>
      <c r="F16" s="174"/>
      <c r="G16" s="92"/>
      <c r="H16" s="56"/>
      <c r="I16" s="170"/>
      <c r="J16" s="174"/>
      <c r="K16" s="92"/>
      <c r="L16" s="56"/>
      <c r="M16" s="170"/>
      <c r="N16" s="174"/>
    </row>
    <row r="17" spans="1:14" s="42" customFormat="1" ht="12" customHeight="1">
      <c r="A17" s="36">
        <v>2019</v>
      </c>
      <c r="B17" s="37"/>
      <c r="C17" s="92">
        <v>37853</v>
      </c>
      <c r="D17" s="56">
        <v>-3.3</v>
      </c>
      <c r="E17" s="170">
        <v>-3.1</v>
      </c>
      <c r="F17" s="172" t="s">
        <v>373</v>
      </c>
      <c r="G17" s="92">
        <v>21151</v>
      </c>
      <c r="H17" s="56">
        <v>23.5</v>
      </c>
      <c r="I17" s="170">
        <v>41.9</v>
      </c>
      <c r="J17" s="172" t="s">
        <v>374</v>
      </c>
      <c r="K17" s="92">
        <v>10117</v>
      </c>
      <c r="L17" s="56">
        <v>16</v>
      </c>
      <c r="M17" s="170">
        <v>7.5</v>
      </c>
      <c r="N17" s="172" t="s">
        <v>374</v>
      </c>
    </row>
    <row r="18" spans="1:14" s="49" customFormat="1" ht="12" customHeight="1">
      <c r="A18" s="43" t="s">
        <v>90</v>
      </c>
      <c r="B18" s="44"/>
      <c r="C18" s="93">
        <v>36939</v>
      </c>
      <c r="D18" s="53">
        <v>-1.7</v>
      </c>
      <c r="E18" s="72">
        <v>-1.4</v>
      </c>
      <c r="F18" s="172" t="s">
        <v>373</v>
      </c>
      <c r="G18" s="93">
        <v>4637</v>
      </c>
      <c r="H18" s="53">
        <v>62.4</v>
      </c>
      <c r="I18" s="72">
        <v>91.8</v>
      </c>
      <c r="J18" s="172" t="s">
        <v>376</v>
      </c>
      <c r="K18" s="93">
        <v>23818</v>
      </c>
      <c r="L18" s="53">
        <v>11.8</v>
      </c>
      <c r="M18" s="72">
        <v>38</v>
      </c>
      <c r="N18" s="172" t="s">
        <v>376</v>
      </c>
    </row>
    <row r="19" spans="1:14" s="49" customFormat="1" ht="12" customHeight="1">
      <c r="A19" s="43" t="s">
        <v>91</v>
      </c>
      <c r="B19" s="44"/>
      <c r="C19" s="93">
        <v>38102</v>
      </c>
      <c r="D19" s="53">
        <v>-4.4000000000000004</v>
      </c>
      <c r="E19" s="72">
        <v>-3.1</v>
      </c>
      <c r="F19" s="172" t="s">
        <v>373</v>
      </c>
      <c r="G19" s="93">
        <v>4579</v>
      </c>
      <c r="H19" s="53">
        <v>203.6</v>
      </c>
      <c r="I19" s="72">
        <v>-19.3</v>
      </c>
      <c r="J19" s="173" t="s">
        <v>373</v>
      </c>
      <c r="K19" s="93">
        <v>3858</v>
      </c>
      <c r="L19" s="53" t="s">
        <v>124</v>
      </c>
      <c r="M19" s="72">
        <v>-10.6</v>
      </c>
      <c r="N19" s="173" t="s">
        <v>373</v>
      </c>
    </row>
    <row r="20" spans="1:14" s="49" customFormat="1" ht="12" customHeight="1">
      <c r="A20" s="43" t="s">
        <v>92</v>
      </c>
      <c r="B20" s="44"/>
      <c r="C20" s="93">
        <v>39167</v>
      </c>
      <c r="D20" s="53">
        <v>-3.1</v>
      </c>
      <c r="E20" s="72">
        <v>-3.2</v>
      </c>
      <c r="F20" s="172" t="s">
        <v>373</v>
      </c>
      <c r="G20" s="93">
        <v>5806</v>
      </c>
      <c r="H20" s="53">
        <v>-20.2</v>
      </c>
      <c r="I20" s="72">
        <v>6.9</v>
      </c>
      <c r="J20" s="172" t="s">
        <v>374</v>
      </c>
      <c r="K20" s="93">
        <v>4488</v>
      </c>
      <c r="L20" s="53">
        <v>5.7</v>
      </c>
      <c r="M20" s="72">
        <v>-32.5</v>
      </c>
      <c r="N20" s="173" t="s">
        <v>373</v>
      </c>
    </row>
    <row r="21" spans="1:14" s="49" customFormat="1" ht="12" customHeight="1">
      <c r="A21" s="43" t="s">
        <v>93</v>
      </c>
      <c r="B21" s="44"/>
      <c r="C21" s="93">
        <v>37203</v>
      </c>
      <c r="D21" s="53">
        <v>-4.2</v>
      </c>
      <c r="E21" s="72">
        <v>-4.5</v>
      </c>
      <c r="F21" s="172" t="s">
        <v>373</v>
      </c>
      <c r="G21" s="93">
        <v>6129</v>
      </c>
      <c r="H21" s="53">
        <v>11.7</v>
      </c>
      <c r="I21" s="72">
        <v>92.4</v>
      </c>
      <c r="J21" s="172" t="s">
        <v>374</v>
      </c>
      <c r="K21" s="93">
        <v>8306</v>
      </c>
      <c r="L21" s="53">
        <v>-0.6</v>
      </c>
      <c r="M21" s="72">
        <v>37.6</v>
      </c>
      <c r="N21" s="172" t="s">
        <v>374</v>
      </c>
    </row>
    <row r="22" spans="1:14" s="49" customFormat="1" ht="12" customHeight="1">
      <c r="A22" s="43"/>
      <c r="B22" s="50"/>
      <c r="C22" s="93"/>
      <c r="D22" s="53"/>
      <c r="E22" s="72"/>
      <c r="F22" s="174"/>
      <c r="G22" s="93"/>
      <c r="H22" s="53"/>
      <c r="I22" s="72"/>
      <c r="J22" s="174"/>
      <c r="K22" s="93"/>
      <c r="L22" s="53"/>
      <c r="M22" s="72"/>
      <c r="N22" s="174"/>
    </row>
    <row r="23" spans="1:14" s="49" customFormat="1" ht="12" customHeight="1">
      <c r="A23" s="43" t="s">
        <v>47</v>
      </c>
      <c r="B23" s="50"/>
      <c r="C23" s="93">
        <v>36106</v>
      </c>
      <c r="D23" s="53">
        <v>-0.4</v>
      </c>
      <c r="E23" s="72">
        <v>-0.4</v>
      </c>
      <c r="F23" s="175" t="s">
        <v>373</v>
      </c>
      <c r="G23" s="93">
        <v>1208</v>
      </c>
      <c r="H23" s="53">
        <v>151.1</v>
      </c>
      <c r="I23" s="72">
        <v>132.1</v>
      </c>
      <c r="J23" s="172" t="s">
        <v>376</v>
      </c>
      <c r="K23" s="93">
        <v>27596</v>
      </c>
      <c r="L23" s="53">
        <v>52.3</v>
      </c>
      <c r="M23" s="72">
        <v>52.1</v>
      </c>
      <c r="N23" s="172" t="s">
        <v>374</v>
      </c>
    </row>
    <row r="24" spans="1:14" s="49" customFormat="1" ht="12" customHeight="1">
      <c r="A24" s="43" t="s">
        <v>49</v>
      </c>
      <c r="B24" s="50"/>
      <c r="C24" s="93">
        <v>37223</v>
      </c>
      <c r="D24" s="53">
        <v>-2.1</v>
      </c>
      <c r="E24" s="72">
        <v>-1.5</v>
      </c>
      <c r="F24" s="172" t="s">
        <v>373</v>
      </c>
      <c r="G24" s="93">
        <v>1228</v>
      </c>
      <c r="H24" s="53">
        <v>48.5</v>
      </c>
      <c r="I24" s="72">
        <v>93.9</v>
      </c>
      <c r="J24" s="172" t="s">
        <v>376</v>
      </c>
      <c r="K24" s="93">
        <v>25857</v>
      </c>
      <c r="L24" s="53">
        <v>13</v>
      </c>
      <c r="M24" s="72">
        <v>40.1</v>
      </c>
      <c r="N24" s="172" t="s">
        <v>376</v>
      </c>
    </row>
    <row r="25" spans="1:14" s="49" customFormat="1" ht="12" customHeight="1">
      <c r="A25" s="43" t="s">
        <v>51</v>
      </c>
      <c r="B25" s="50"/>
      <c r="C25" s="93">
        <v>37487</v>
      </c>
      <c r="D25" s="53">
        <v>-2.5</v>
      </c>
      <c r="E25" s="72">
        <v>-2.4</v>
      </c>
      <c r="F25" s="172" t="s">
        <v>373</v>
      </c>
      <c r="G25" s="93">
        <v>2201</v>
      </c>
      <c r="H25" s="53">
        <v>42.2</v>
      </c>
      <c r="I25" s="72">
        <v>59.3</v>
      </c>
      <c r="J25" s="172" t="s">
        <v>376</v>
      </c>
      <c r="K25" s="93">
        <v>18000</v>
      </c>
      <c r="L25" s="53">
        <v>-21.6</v>
      </c>
      <c r="M25" s="72">
        <v>23.3</v>
      </c>
      <c r="N25" s="172" t="s">
        <v>376</v>
      </c>
    </row>
    <row r="26" spans="1:14" s="49" customFormat="1" ht="12" customHeight="1">
      <c r="A26" s="43" t="s">
        <v>53</v>
      </c>
      <c r="B26" s="50"/>
      <c r="C26" s="93">
        <v>37952</v>
      </c>
      <c r="D26" s="53">
        <v>-3.8</v>
      </c>
      <c r="E26" s="72">
        <v>-2.9</v>
      </c>
      <c r="F26" s="172" t="s">
        <v>373</v>
      </c>
      <c r="G26" s="93">
        <v>1932</v>
      </c>
      <c r="H26" s="53">
        <v>230.3</v>
      </c>
      <c r="I26" s="72">
        <v>9.1</v>
      </c>
      <c r="J26" s="172" t="s">
        <v>376</v>
      </c>
      <c r="K26" s="93">
        <v>4446</v>
      </c>
      <c r="L26" s="53">
        <v>242.5</v>
      </c>
      <c r="M26" s="72">
        <v>7.2</v>
      </c>
      <c r="N26" s="172" t="s">
        <v>376</v>
      </c>
    </row>
    <row r="27" spans="1:14" s="49" customFormat="1" ht="12" customHeight="1">
      <c r="A27" s="43" t="s">
        <v>55</v>
      </c>
      <c r="B27" s="50"/>
      <c r="C27" s="93">
        <v>37928</v>
      </c>
      <c r="D27" s="53">
        <v>-4.7</v>
      </c>
      <c r="E27" s="72">
        <v>-3.1</v>
      </c>
      <c r="F27" s="172" t="s">
        <v>373</v>
      </c>
      <c r="G27" s="93">
        <v>1439</v>
      </c>
      <c r="H27" s="53" t="s">
        <v>124</v>
      </c>
      <c r="I27" s="72">
        <v>-25.7</v>
      </c>
      <c r="J27" s="173" t="s">
        <v>373</v>
      </c>
      <c r="K27" s="93">
        <v>3981</v>
      </c>
      <c r="L27" s="53" t="s">
        <v>124</v>
      </c>
      <c r="M27" s="72">
        <v>-8.5</v>
      </c>
      <c r="N27" s="173" t="s">
        <v>373</v>
      </c>
    </row>
    <row r="28" spans="1:14" s="49" customFormat="1" ht="12" customHeight="1">
      <c r="A28" s="43" t="s">
        <v>57</v>
      </c>
      <c r="B28" s="50"/>
      <c r="C28" s="93">
        <v>38425</v>
      </c>
      <c r="D28" s="53">
        <v>-4.5</v>
      </c>
      <c r="E28" s="72">
        <v>-3.2</v>
      </c>
      <c r="F28" s="172" t="s">
        <v>373</v>
      </c>
      <c r="G28" s="93">
        <v>1208</v>
      </c>
      <c r="H28" s="53">
        <v>83.9</v>
      </c>
      <c r="I28" s="72">
        <v>-36.6</v>
      </c>
      <c r="J28" s="173" t="s">
        <v>373</v>
      </c>
      <c r="K28" s="93">
        <v>3148</v>
      </c>
      <c r="L28" s="53">
        <v>196.4</v>
      </c>
      <c r="M28" s="72">
        <v>-28.8</v>
      </c>
      <c r="N28" s="173" t="s">
        <v>373</v>
      </c>
    </row>
    <row r="29" spans="1:14" s="49" customFormat="1" ht="12" customHeight="1">
      <c r="A29" s="43" t="s">
        <v>59</v>
      </c>
      <c r="B29" s="50"/>
      <c r="C29" s="93">
        <v>39022</v>
      </c>
      <c r="D29" s="53">
        <v>-3.8</v>
      </c>
      <c r="E29" s="72">
        <v>-3.2</v>
      </c>
      <c r="F29" s="172" t="s">
        <v>373</v>
      </c>
      <c r="G29" s="93">
        <v>1380</v>
      </c>
      <c r="H29" s="53">
        <v>-17.7</v>
      </c>
      <c r="I29" s="72">
        <v>-29.1</v>
      </c>
      <c r="J29" s="173" t="s">
        <v>375</v>
      </c>
      <c r="K29" s="93">
        <v>3401</v>
      </c>
      <c r="L29" s="53">
        <v>237.1</v>
      </c>
      <c r="M29" s="72">
        <v>-40.200000000000003</v>
      </c>
      <c r="N29" s="173" t="s">
        <v>373</v>
      </c>
    </row>
    <row r="30" spans="1:14" s="49" customFormat="1" ht="12" customHeight="1">
      <c r="A30" s="43" t="s">
        <v>61</v>
      </c>
      <c r="B30" s="50"/>
      <c r="C30" s="93">
        <v>39184</v>
      </c>
      <c r="D30" s="53">
        <v>-2.2999999999999998</v>
      </c>
      <c r="E30" s="72">
        <v>-3.2</v>
      </c>
      <c r="F30" s="172" t="s">
        <v>373</v>
      </c>
      <c r="G30" s="93">
        <v>1350</v>
      </c>
      <c r="H30" s="53">
        <v>-73.3</v>
      </c>
      <c r="I30" s="72">
        <v>0.7</v>
      </c>
      <c r="J30" s="172" t="s">
        <v>374</v>
      </c>
      <c r="K30" s="93">
        <v>4596</v>
      </c>
      <c r="L30" s="53">
        <v>-22.2</v>
      </c>
      <c r="M30" s="72">
        <v>-37.5</v>
      </c>
      <c r="N30" s="173" t="s">
        <v>375</v>
      </c>
    </row>
    <row r="31" spans="1:14" s="49" customFormat="1" ht="12" customHeight="1">
      <c r="A31" s="43" t="s">
        <v>63</v>
      </c>
      <c r="B31" s="50"/>
      <c r="C31" s="93">
        <v>39295</v>
      </c>
      <c r="D31" s="53">
        <v>-3.1</v>
      </c>
      <c r="E31" s="72">
        <v>-3.4</v>
      </c>
      <c r="F31" s="172" t="s">
        <v>373</v>
      </c>
      <c r="G31" s="93">
        <v>3076</v>
      </c>
      <c r="H31" s="53" t="s">
        <v>124</v>
      </c>
      <c r="I31" s="72">
        <v>46.4</v>
      </c>
      <c r="J31" s="172" t="s">
        <v>374</v>
      </c>
      <c r="K31" s="93">
        <v>5466</v>
      </c>
      <c r="L31" s="53">
        <v>-6.2</v>
      </c>
      <c r="M31" s="72">
        <v>-20.399999999999999</v>
      </c>
      <c r="N31" s="173" t="s">
        <v>375</v>
      </c>
    </row>
    <row r="32" spans="1:14" s="49" customFormat="1" ht="12" customHeight="1">
      <c r="A32" s="43" t="s">
        <v>65</v>
      </c>
      <c r="B32" s="50"/>
      <c r="C32" s="93">
        <v>38342</v>
      </c>
      <c r="D32" s="53">
        <v>-4.3</v>
      </c>
      <c r="E32" s="72">
        <v>-3.8</v>
      </c>
      <c r="F32" s="172" t="s">
        <v>373</v>
      </c>
      <c r="G32" s="93">
        <v>2384</v>
      </c>
      <c r="H32" s="53" t="s">
        <v>124</v>
      </c>
      <c r="I32" s="72">
        <v>80.5</v>
      </c>
      <c r="J32" s="172" t="s">
        <v>374</v>
      </c>
      <c r="K32" s="93">
        <v>5422</v>
      </c>
      <c r="L32" s="53">
        <v>21</v>
      </c>
      <c r="M32" s="72">
        <v>2.7</v>
      </c>
      <c r="N32" s="172" t="s">
        <v>374</v>
      </c>
    </row>
    <row r="33" spans="1:14" s="49" customFormat="1" ht="12" customHeight="1">
      <c r="A33" s="43" t="s">
        <v>67</v>
      </c>
      <c r="B33" s="50"/>
      <c r="C33" s="93">
        <v>37443</v>
      </c>
      <c r="D33" s="53">
        <v>-4.2</v>
      </c>
      <c r="E33" s="72">
        <v>-4.4000000000000004</v>
      </c>
      <c r="F33" s="172" t="s">
        <v>373</v>
      </c>
      <c r="G33" s="93">
        <v>1732</v>
      </c>
      <c r="H33" s="53">
        <v>-23.7</v>
      </c>
      <c r="I33" s="72">
        <v>95.5</v>
      </c>
      <c r="J33" s="172" t="s">
        <v>374</v>
      </c>
      <c r="K33" s="93">
        <v>6422</v>
      </c>
      <c r="L33" s="53">
        <v>24.5</v>
      </c>
      <c r="M33" s="72">
        <v>34</v>
      </c>
      <c r="N33" s="172" t="s">
        <v>374</v>
      </c>
    </row>
    <row r="34" spans="1:14" s="49" customFormat="1" ht="12" customHeight="1">
      <c r="A34" s="43" t="s">
        <v>69</v>
      </c>
      <c r="B34" s="50"/>
      <c r="C34" s="93">
        <v>35825</v>
      </c>
      <c r="D34" s="53">
        <v>-4.0999999999999996</v>
      </c>
      <c r="E34" s="72">
        <v>-5.3</v>
      </c>
      <c r="F34" s="172" t="s">
        <v>373</v>
      </c>
      <c r="G34" s="93">
        <v>2013</v>
      </c>
      <c r="H34" s="53">
        <v>-30.3</v>
      </c>
      <c r="I34" s="72">
        <v>100.7</v>
      </c>
      <c r="J34" s="172" t="s">
        <v>374</v>
      </c>
      <c r="K34" s="93">
        <v>13074</v>
      </c>
      <c r="L34" s="53">
        <v>-15.2</v>
      </c>
      <c r="M34" s="72">
        <v>75</v>
      </c>
      <c r="N34" s="172" t="s">
        <v>374</v>
      </c>
    </row>
    <row r="35" spans="1:14" s="49" customFormat="1" ht="12" customHeight="1">
      <c r="A35" s="43"/>
      <c r="B35" s="50"/>
      <c r="C35" s="93"/>
      <c r="D35" s="53"/>
      <c r="E35" s="72"/>
      <c r="F35" s="174"/>
      <c r="G35" s="93"/>
      <c r="H35" s="53"/>
      <c r="I35" s="72"/>
      <c r="J35" s="174"/>
      <c r="K35" s="93"/>
      <c r="L35" s="53"/>
      <c r="M35" s="72"/>
      <c r="N35" s="174"/>
    </row>
    <row r="36" spans="1:14" s="42" customFormat="1" ht="12" customHeight="1">
      <c r="A36" s="36">
        <v>2020</v>
      </c>
      <c r="B36" s="37"/>
      <c r="C36" s="92">
        <v>34755</v>
      </c>
      <c r="D36" s="56">
        <v>-8.1999999999999993</v>
      </c>
      <c r="E36" s="170">
        <v>-8.6999999999999993</v>
      </c>
      <c r="F36" s="172" t="s">
        <v>373</v>
      </c>
      <c r="G36" s="92">
        <v>730481</v>
      </c>
      <c r="H36" s="56" t="s">
        <v>124</v>
      </c>
      <c r="I36" s="170" t="s">
        <v>124</v>
      </c>
      <c r="J36" s="172" t="s">
        <v>374</v>
      </c>
      <c r="K36" s="92" t="s">
        <v>355</v>
      </c>
      <c r="L36" s="56" t="s">
        <v>355</v>
      </c>
      <c r="M36" s="56" t="s">
        <v>355</v>
      </c>
      <c r="N36" s="289" t="s">
        <v>355</v>
      </c>
    </row>
    <row r="37" spans="1:14" s="49" customFormat="1" ht="12" customHeight="1">
      <c r="A37" s="43" t="s">
        <v>90</v>
      </c>
      <c r="B37" s="44"/>
      <c r="C37" s="93">
        <v>36677</v>
      </c>
      <c r="D37" s="53">
        <v>-0.7</v>
      </c>
      <c r="E37" s="72">
        <v>-6.8</v>
      </c>
      <c r="F37" s="172" t="s">
        <v>373</v>
      </c>
      <c r="G37" s="93">
        <v>198434</v>
      </c>
      <c r="H37" s="53" t="s">
        <v>124</v>
      </c>
      <c r="I37" s="72">
        <v>212.4</v>
      </c>
      <c r="J37" s="172" t="s">
        <v>374</v>
      </c>
      <c r="K37" s="93">
        <v>72792</v>
      </c>
      <c r="L37" s="53">
        <v>205.6</v>
      </c>
      <c r="M37" s="72">
        <v>224.6</v>
      </c>
      <c r="N37" s="172" t="s">
        <v>374</v>
      </c>
    </row>
    <row r="38" spans="1:14" s="49" customFormat="1" ht="12" customHeight="1">
      <c r="A38" s="43" t="s">
        <v>91</v>
      </c>
      <c r="B38" s="44"/>
      <c r="C38" s="93">
        <v>32739</v>
      </c>
      <c r="D38" s="53">
        <v>-14.1</v>
      </c>
      <c r="E38" s="72">
        <v>-9.6999999999999993</v>
      </c>
      <c r="F38" s="172" t="s">
        <v>373</v>
      </c>
      <c r="G38" s="93">
        <v>402252</v>
      </c>
      <c r="H38" s="53" t="s">
        <v>124</v>
      </c>
      <c r="I38" s="72" t="s">
        <v>124</v>
      </c>
      <c r="J38" s="172" t="s">
        <v>374</v>
      </c>
      <c r="K38" s="93">
        <v>239599</v>
      </c>
      <c r="L38" s="53" t="s">
        <v>124</v>
      </c>
      <c r="M38" s="72" t="s">
        <v>124</v>
      </c>
      <c r="N38" s="172" t="s">
        <v>374</v>
      </c>
    </row>
    <row r="39" spans="1:14" s="49" customFormat="1" ht="12" customHeight="1">
      <c r="A39" s="43" t="s">
        <v>92</v>
      </c>
      <c r="B39" s="44"/>
      <c r="C39" s="93">
        <v>34051</v>
      </c>
      <c r="D39" s="53">
        <v>-13.1</v>
      </c>
      <c r="E39" s="72">
        <v>-10.7</v>
      </c>
      <c r="F39" s="172" t="s">
        <v>373</v>
      </c>
      <c r="G39" s="93">
        <v>24579</v>
      </c>
      <c r="H39" s="53" t="s">
        <v>124</v>
      </c>
      <c r="I39" s="72" t="s">
        <v>124</v>
      </c>
      <c r="J39" s="172" t="s">
        <v>374</v>
      </c>
      <c r="K39" s="93">
        <v>109000</v>
      </c>
      <c r="L39" s="53" t="s">
        <v>124</v>
      </c>
      <c r="M39" s="72" t="s">
        <v>124</v>
      </c>
      <c r="N39" s="172" t="s">
        <v>374</v>
      </c>
    </row>
    <row r="40" spans="1:14" s="49" customFormat="1" ht="12" customHeight="1">
      <c r="A40" s="43" t="s">
        <v>93</v>
      </c>
      <c r="B40" s="44"/>
      <c r="C40" s="93">
        <v>35553</v>
      </c>
      <c r="D40" s="53">
        <v>-4.4000000000000004</v>
      </c>
      <c r="E40" s="72">
        <v>-7.4</v>
      </c>
      <c r="F40" s="172" t="s">
        <v>375</v>
      </c>
      <c r="G40" s="93">
        <v>105216</v>
      </c>
      <c r="H40" s="53" t="s">
        <v>124</v>
      </c>
      <c r="I40" s="72" t="s">
        <v>124</v>
      </c>
      <c r="J40" s="172" t="s">
        <v>374</v>
      </c>
      <c r="K40" s="93" t="s">
        <v>355</v>
      </c>
      <c r="L40" s="53" t="s">
        <v>355</v>
      </c>
      <c r="M40" s="72" t="s">
        <v>355</v>
      </c>
      <c r="N40" s="290" t="s">
        <v>355</v>
      </c>
    </row>
    <row r="41" spans="1:14" s="49" customFormat="1" ht="12" customHeight="1">
      <c r="A41" s="43"/>
      <c r="B41" s="50"/>
      <c r="C41" s="93"/>
      <c r="D41" s="53"/>
      <c r="E41" s="72"/>
      <c r="F41" s="174"/>
      <c r="G41" s="93"/>
      <c r="H41" s="53"/>
      <c r="I41" s="72"/>
      <c r="J41" s="174"/>
      <c r="K41" s="93"/>
      <c r="L41" s="53"/>
      <c r="M41" s="72"/>
      <c r="N41" s="174"/>
    </row>
    <row r="42" spans="1:14" s="49" customFormat="1" ht="12" customHeight="1">
      <c r="A42" s="43" t="s">
        <v>47</v>
      </c>
      <c r="B42" s="50"/>
      <c r="C42" s="93">
        <v>35823</v>
      </c>
      <c r="D42" s="53">
        <v>-0.8</v>
      </c>
      <c r="E42" s="72">
        <v>-6.1</v>
      </c>
      <c r="F42" s="172" t="s">
        <v>373</v>
      </c>
      <c r="G42" s="93">
        <v>1498</v>
      </c>
      <c r="H42" s="53">
        <v>24</v>
      </c>
      <c r="I42" s="72">
        <v>135</v>
      </c>
      <c r="J42" s="172" t="s">
        <v>374</v>
      </c>
      <c r="K42" s="93">
        <v>24280</v>
      </c>
      <c r="L42" s="53">
        <v>-12</v>
      </c>
      <c r="M42" s="72">
        <v>129.19999999999999</v>
      </c>
      <c r="N42" s="172" t="s">
        <v>374</v>
      </c>
    </row>
    <row r="43" spans="1:14" s="49" customFormat="1" ht="12" customHeight="1">
      <c r="A43" s="43" t="s">
        <v>49</v>
      </c>
      <c r="B43" s="50"/>
      <c r="C43" s="93">
        <v>37134</v>
      </c>
      <c r="D43" s="53">
        <v>-0.2</v>
      </c>
      <c r="E43" s="72">
        <v>-6.7</v>
      </c>
      <c r="F43" s="172" t="s">
        <v>373</v>
      </c>
      <c r="G43" s="93">
        <v>4075</v>
      </c>
      <c r="H43" s="53">
        <v>231.8</v>
      </c>
      <c r="I43" s="72">
        <v>203.5</v>
      </c>
      <c r="J43" s="172" t="s">
        <v>374</v>
      </c>
      <c r="K43" s="93">
        <v>25989</v>
      </c>
      <c r="L43" s="53">
        <v>0.5</v>
      </c>
      <c r="M43" s="72">
        <v>210.9</v>
      </c>
      <c r="N43" s="172" t="s">
        <v>374</v>
      </c>
    </row>
    <row r="44" spans="1:14" s="49" customFormat="1" ht="12" customHeight="1">
      <c r="A44" s="43" t="s">
        <v>51</v>
      </c>
      <c r="B44" s="50"/>
      <c r="C44" s="93">
        <v>37074</v>
      </c>
      <c r="D44" s="53">
        <v>-1.1000000000000001</v>
      </c>
      <c r="E44" s="72">
        <v>-7.5</v>
      </c>
      <c r="F44" s="172" t="s">
        <v>373</v>
      </c>
      <c r="G44" s="93">
        <v>192861</v>
      </c>
      <c r="H44" s="53" t="s">
        <v>124</v>
      </c>
      <c r="I44" s="72" t="s">
        <v>124</v>
      </c>
      <c r="J44" s="172" t="s">
        <v>374</v>
      </c>
      <c r="K44" s="93">
        <v>168107</v>
      </c>
      <c r="L44" s="53" t="s">
        <v>124</v>
      </c>
      <c r="M44" s="72" t="s">
        <v>124</v>
      </c>
      <c r="N44" s="172" t="s">
        <v>374</v>
      </c>
    </row>
    <row r="45" spans="1:14" s="49" customFormat="1" ht="12" customHeight="1">
      <c r="A45" s="43" t="s">
        <v>53</v>
      </c>
      <c r="B45" s="50"/>
      <c r="C45" s="93">
        <v>33997</v>
      </c>
      <c r="D45" s="53">
        <v>-10.4</v>
      </c>
      <c r="E45" s="72">
        <v>-8.5</v>
      </c>
      <c r="F45" s="172" t="s">
        <v>373</v>
      </c>
      <c r="G45" s="93">
        <v>351850</v>
      </c>
      <c r="H45" s="53" t="s">
        <v>124</v>
      </c>
      <c r="I45" s="72" t="s">
        <v>124</v>
      </c>
      <c r="J45" s="172" t="s">
        <v>374</v>
      </c>
      <c r="K45" s="93">
        <v>287901</v>
      </c>
      <c r="L45" s="53" t="s">
        <v>124</v>
      </c>
      <c r="M45" s="72" t="s">
        <v>124</v>
      </c>
      <c r="N45" s="172" t="s">
        <v>374</v>
      </c>
    </row>
    <row r="46" spans="1:14" s="49" customFormat="1" ht="12" customHeight="1">
      <c r="A46" s="43" t="s">
        <v>55</v>
      </c>
      <c r="B46" s="50"/>
      <c r="C46" s="93">
        <v>32189</v>
      </c>
      <c r="D46" s="53">
        <v>-15.1</v>
      </c>
      <c r="E46" s="72">
        <v>-9.6</v>
      </c>
      <c r="F46" s="172" t="s">
        <v>373</v>
      </c>
      <c r="G46" s="93">
        <v>33930</v>
      </c>
      <c r="H46" s="53" t="s">
        <v>124</v>
      </c>
      <c r="I46" s="72" t="s">
        <v>124</v>
      </c>
      <c r="J46" s="172" t="s">
        <v>374</v>
      </c>
      <c r="K46" s="93">
        <v>251681</v>
      </c>
      <c r="L46" s="53" t="s">
        <v>124</v>
      </c>
      <c r="M46" s="72" t="s">
        <v>124</v>
      </c>
      <c r="N46" s="172" t="s">
        <v>374</v>
      </c>
    </row>
    <row r="47" spans="1:14" s="49" customFormat="1" ht="12" customHeight="1">
      <c r="A47" s="43" t="s">
        <v>57</v>
      </c>
      <c r="B47" s="50"/>
      <c r="C47" s="93">
        <v>32030</v>
      </c>
      <c r="D47" s="53">
        <v>-16.600000000000001</v>
      </c>
      <c r="E47" s="72">
        <v>-10.9</v>
      </c>
      <c r="F47" s="172" t="s">
        <v>373</v>
      </c>
      <c r="G47" s="93">
        <v>16472</v>
      </c>
      <c r="H47" s="53" t="s">
        <v>124</v>
      </c>
      <c r="I47" s="72" t="s">
        <v>124</v>
      </c>
      <c r="J47" s="172" t="s">
        <v>374</v>
      </c>
      <c r="K47" s="93">
        <v>179216</v>
      </c>
      <c r="L47" s="53" t="s">
        <v>124</v>
      </c>
      <c r="M47" s="72" t="s">
        <v>124</v>
      </c>
      <c r="N47" s="172" t="s">
        <v>374</v>
      </c>
    </row>
    <row r="48" spans="1:14" s="49" customFormat="1" ht="12" customHeight="1">
      <c r="A48" s="43" t="s">
        <v>59</v>
      </c>
      <c r="B48" s="50"/>
      <c r="C48" s="93">
        <v>33336</v>
      </c>
      <c r="D48" s="53">
        <v>-14.6</v>
      </c>
      <c r="E48" s="72">
        <v>-11.3</v>
      </c>
      <c r="F48" s="172" t="s">
        <v>373</v>
      </c>
      <c r="G48" s="93">
        <v>10493</v>
      </c>
      <c r="H48" s="53" t="s">
        <v>124</v>
      </c>
      <c r="I48" s="72" t="s">
        <v>124</v>
      </c>
      <c r="J48" s="172" t="s">
        <v>374</v>
      </c>
      <c r="K48" s="93">
        <v>134445</v>
      </c>
      <c r="L48" s="53" t="s">
        <v>124</v>
      </c>
      <c r="M48" s="72" t="s">
        <v>124</v>
      </c>
      <c r="N48" s="172" t="s">
        <v>374</v>
      </c>
    </row>
    <row r="49" spans="1:14" s="49" customFormat="1" ht="12" customHeight="1">
      <c r="A49" s="43" t="s">
        <v>61</v>
      </c>
      <c r="B49" s="50"/>
      <c r="C49" s="93">
        <v>34028</v>
      </c>
      <c r="D49" s="53">
        <v>-13.2</v>
      </c>
      <c r="E49" s="72">
        <v>-10.9</v>
      </c>
      <c r="F49" s="172" t="s">
        <v>375</v>
      </c>
      <c r="G49" s="93">
        <v>7308</v>
      </c>
      <c r="H49" s="53" t="s">
        <v>124</v>
      </c>
      <c r="I49" s="72" t="s">
        <v>124</v>
      </c>
      <c r="J49" s="172" t="s">
        <v>374</v>
      </c>
      <c r="K49" s="93">
        <v>102917</v>
      </c>
      <c r="L49" s="53" t="s">
        <v>124</v>
      </c>
      <c r="M49" s="72" t="s">
        <v>124</v>
      </c>
      <c r="N49" s="172" t="s">
        <v>374</v>
      </c>
    </row>
    <row r="50" spans="1:14" s="49" customFormat="1" ht="12" customHeight="1">
      <c r="A50" s="43" t="s">
        <v>63</v>
      </c>
      <c r="B50" s="50"/>
      <c r="C50" s="93">
        <v>34790</v>
      </c>
      <c r="D50" s="53">
        <v>-11.5</v>
      </c>
      <c r="E50" s="72">
        <v>-10</v>
      </c>
      <c r="F50" s="172" t="s">
        <v>375</v>
      </c>
      <c r="G50" s="93">
        <v>6778</v>
      </c>
      <c r="H50" s="53">
        <v>120.4</v>
      </c>
      <c r="I50" s="72" t="s">
        <v>124</v>
      </c>
      <c r="J50" s="172" t="s">
        <v>374</v>
      </c>
      <c r="K50" s="93">
        <v>89639</v>
      </c>
      <c r="L50" s="53" t="s">
        <v>124</v>
      </c>
      <c r="M50" s="72" t="s">
        <v>124</v>
      </c>
      <c r="N50" s="172" t="s">
        <v>374</v>
      </c>
    </row>
    <row r="51" spans="1:14" s="49" customFormat="1" ht="12" customHeight="1">
      <c r="A51" s="43" t="s">
        <v>65</v>
      </c>
      <c r="B51" s="50"/>
      <c r="C51" s="93">
        <v>35651</v>
      </c>
      <c r="D51" s="53">
        <v>-7</v>
      </c>
      <c r="E51" s="72">
        <v>-8.6</v>
      </c>
      <c r="F51" s="172" t="s">
        <v>375</v>
      </c>
      <c r="G51" s="93">
        <v>9523</v>
      </c>
      <c r="H51" s="53" t="s">
        <v>124</v>
      </c>
      <c r="I51" s="72" t="s">
        <v>124</v>
      </c>
      <c r="J51" s="172" t="s">
        <v>374</v>
      </c>
      <c r="K51" s="93" t="s">
        <v>355</v>
      </c>
      <c r="L51" s="53" t="s">
        <v>355</v>
      </c>
      <c r="M51" s="230" t="s">
        <v>355</v>
      </c>
      <c r="N51" s="291" t="s">
        <v>355</v>
      </c>
    </row>
    <row r="52" spans="1:14" s="49" customFormat="1" ht="12" customHeight="1">
      <c r="A52" s="50" t="s">
        <v>67</v>
      </c>
      <c r="B52" s="50"/>
      <c r="C52" s="93">
        <v>35897</v>
      </c>
      <c r="D52" s="53">
        <v>-4.0999999999999996</v>
      </c>
      <c r="E52" s="72">
        <v>-7.5</v>
      </c>
      <c r="F52" s="172" t="s">
        <v>375</v>
      </c>
      <c r="G52" s="93">
        <v>41133</v>
      </c>
      <c r="H52" s="53" t="s">
        <v>124</v>
      </c>
      <c r="I52" s="72" t="s">
        <v>124</v>
      </c>
      <c r="J52" s="172" t="s">
        <v>374</v>
      </c>
      <c r="K52" s="93" t="s">
        <v>355</v>
      </c>
      <c r="L52" s="53" t="s">
        <v>355</v>
      </c>
      <c r="M52" s="230" t="s">
        <v>355</v>
      </c>
      <c r="N52" s="291" t="s">
        <v>355</v>
      </c>
    </row>
    <row r="53" spans="1:14" s="49" customFormat="1" ht="12" customHeight="1">
      <c r="A53" s="50" t="s">
        <v>69</v>
      </c>
      <c r="B53" s="50"/>
      <c r="C53" s="93">
        <v>35112</v>
      </c>
      <c r="D53" s="53">
        <v>-2</v>
      </c>
      <c r="E53" s="72">
        <v>-6.1</v>
      </c>
      <c r="F53" s="172" t="s">
        <v>373</v>
      </c>
      <c r="G53" s="93">
        <v>54560</v>
      </c>
      <c r="H53" s="53" t="s">
        <v>124</v>
      </c>
      <c r="I53" s="72" t="s">
        <v>124</v>
      </c>
      <c r="J53" s="172" t="s">
        <v>374</v>
      </c>
      <c r="K53" s="93" t="s">
        <v>355</v>
      </c>
      <c r="L53" s="53" t="s">
        <v>355</v>
      </c>
      <c r="M53" s="230" t="s">
        <v>355</v>
      </c>
      <c r="N53" s="291" t="s">
        <v>355</v>
      </c>
    </row>
    <row r="54" spans="1:14" s="49" customFormat="1" ht="12" customHeight="1">
      <c r="A54" s="43"/>
      <c r="B54" s="50"/>
      <c r="C54" s="93"/>
      <c r="D54" s="53"/>
      <c r="E54" s="72"/>
      <c r="F54" s="174"/>
      <c r="G54" s="93"/>
      <c r="H54" s="53"/>
      <c r="I54" s="72"/>
      <c r="J54" s="174"/>
      <c r="K54" s="93"/>
      <c r="L54" s="53"/>
      <c r="M54" s="72"/>
      <c r="N54" s="174"/>
    </row>
    <row r="55" spans="1:14" s="76" customFormat="1" ht="12" customHeight="1">
      <c r="A55" s="69" t="s">
        <v>174</v>
      </c>
      <c r="B55" s="70"/>
      <c r="C55" s="93">
        <v>34755</v>
      </c>
      <c r="D55" s="53">
        <v>-8.1999999999999993</v>
      </c>
      <c r="E55" s="72">
        <v>-8.6999999999999993</v>
      </c>
      <c r="F55" s="172" t="s">
        <v>373</v>
      </c>
      <c r="G55" s="93">
        <v>730481</v>
      </c>
      <c r="H55" s="53" t="s">
        <v>124</v>
      </c>
      <c r="I55" s="72" t="s">
        <v>124</v>
      </c>
      <c r="J55" s="172" t="s">
        <v>374</v>
      </c>
      <c r="K55" s="93" t="s">
        <v>355</v>
      </c>
      <c r="L55" s="53" t="s">
        <v>355</v>
      </c>
      <c r="M55" s="230" t="s">
        <v>355</v>
      </c>
      <c r="N55" s="291" t="s">
        <v>355</v>
      </c>
    </row>
    <row r="56" spans="1:14" s="22" customFormat="1" ht="12" customHeight="1">
      <c r="A56" s="65" t="s">
        <v>72</v>
      </c>
      <c r="B56" s="65"/>
      <c r="C56" s="143"/>
      <c r="D56" s="143"/>
      <c r="E56" s="66"/>
      <c r="F56" s="66"/>
      <c r="G56" s="144"/>
      <c r="H56" s="144"/>
      <c r="I56" s="66"/>
      <c r="J56" s="66"/>
      <c r="K56" s="144"/>
      <c r="L56" s="144"/>
      <c r="M56" s="66"/>
      <c r="N56" s="66"/>
    </row>
    <row r="57" spans="1:14" s="22" customFormat="1" ht="12" customHeight="1">
      <c r="A57" s="233" t="s">
        <v>676</v>
      </c>
      <c r="B57" s="140"/>
      <c r="C57" s="140"/>
      <c r="D57" s="140"/>
      <c r="E57" s="140"/>
      <c r="F57" s="140"/>
      <c r="G57" s="140"/>
      <c r="H57" s="140"/>
      <c r="I57" s="140"/>
      <c r="J57" s="140"/>
      <c r="K57" s="140"/>
      <c r="L57" s="140"/>
      <c r="M57" s="140"/>
      <c r="N57" s="140"/>
    </row>
    <row r="58" spans="1:14" s="22" customFormat="1" ht="12" customHeight="1">
      <c r="A58" s="233" t="s">
        <v>677</v>
      </c>
      <c r="B58" s="140"/>
      <c r="C58" s="140"/>
      <c r="D58" s="140"/>
      <c r="E58" s="140"/>
      <c r="F58" s="140"/>
      <c r="G58" s="140"/>
      <c r="H58" s="140"/>
      <c r="I58" s="140"/>
      <c r="J58" s="140"/>
      <c r="K58" s="140"/>
      <c r="L58" s="140"/>
      <c r="M58" s="140"/>
      <c r="N58" s="140"/>
    </row>
    <row r="59" spans="1:14" s="22" customFormat="1" ht="12" customHeight="1">
      <c r="A59" s="422" t="s">
        <v>670</v>
      </c>
      <c r="B59" s="422"/>
      <c r="C59" s="422"/>
      <c r="D59" s="422"/>
      <c r="E59" s="422"/>
      <c r="F59" s="422"/>
      <c r="G59" s="422"/>
      <c r="H59" s="422"/>
      <c r="I59" s="422"/>
      <c r="J59" s="422"/>
      <c r="K59" s="422"/>
      <c r="L59" s="422"/>
      <c r="M59" s="422"/>
      <c r="N59" s="422"/>
    </row>
    <row r="60" spans="1:14" ht="12" customHeight="1">
      <c r="A60" s="68" t="s">
        <v>671</v>
      </c>
    </row>
    <row r="61" spans="1:14" ht="12" customHeight="1">
      <c r="A61" s="68" t="s">
        <v>672</v>
      </c>
    </row>
    <row r="62" spans="1:14" ht="12" customHeight="1">
      <c r="A62" s="43" t="s">
        <v>674</v>
      </c>
      <c r="B62" s="43"/>
      <c r="C62" s="145"/>
      <c r="D62" s="145"/>
      <c r="E62" s="27"/>
      <c r="F62" s="27"/>
      <c r="G62" s="145"/>
      <c r="H62" s="145"/>
      <c r="I62" s="27"/>
      <c r="J62" s="27"/>
      <c r="K62" s="145"/>
      <c r="L62" s="145"/>
      <c r="M62" s="27"/>
      <c r="N62" s="27"/>
    </row>
    <row r="63" spans="1:14" ht="12" customHeight="1">
      <c r="A63" s="43" t="s">
        <v>673</v>
      </c>
    </row>
  </sheetData>
  <customSheetViews>
    <customSheetView guid="{5DD711B4-4D49-40C2-8936-109F89833E80}" showGridLines="0">
      <selection activeCell="K1" sqref="K1:L7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15">
    <mergeCell ref="A5:B10"/>
    <mergeCell ref="C5:F5"/>
    <mergeCell ref="C6:C10"/>
    <mergeCell ref="D6:F9"/>
    <mergeCell ref="A59:N59"/>
    <mergeCell ref="G5:N5"/>
    <mergeCell ref="G6:J6"/>
    <mergeCell ref="K6:N6"/>
    <mergeCell ref="G7:G10"/>
    <mergeCell ref="H7:J9"/>
    <mergeCell ref="K7:K10"/>
    <mergeCell ref="L7:N9"/>
    <mergeCell ref="E10:F10"/>
    <mergeCell ref="I10:J10"/>
    <mergeCell ref="M10:N10"/>
  </mergeCells>
  <hyperlinks>
    <hyperlink ref="A1" location="Inhalt!A1" display="Inhalt"/>
    <hyperlink ref="A59" r:id="rId2" display="1) Vergleiche hierzu vertiefend den Qualitätsbericht zur Statistik über Kurzarbeit der Bundesagentur für Arbeit (Stand: Juli 2020)."/>
  </hyperlinks>
  <pageMargins left="0.78740157480314965" right="0.78740157480314965" top="0.78740157480314965" bottom="0.78740157480314965" header="0.39370078740157483" footer="0.39370078740157483"/>
  <pageSetup paperSize="9" orientation="portrait" r:id="rId3"/>
  <headerFooter>
    <oddFooter>&amp;C&amp;6&amp;K01+000© Statistisches Landesamt des Freistaates Sachsen | Z I 1 - vj 4/20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AH62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4" width="9.140625" style="26" customWidth="1"/>
    <col min="5" max="5" width="6" style="26" customWidth="1"/>
    <col min="6" max="6" width="2.7109375" style="26" customWidth="1"/>
    <col min="7" max="9" width="9.140625" style="26" customWidth="1"/>
    <col min="10" max="10" width="6" style="26" customWidth="1"/>
    <col min="11" max="11" width="2.7109375" style="26" customWidth="1"/>
    <col min="12" max="14" width="9.140625" style="26" customWidth="1"/>
    <col min="15" max="15" width="6" style="26" customWidth="1"/>
    <col min="16" max="16" width="2.7109375" style="26" customWidth="1"/>
    <col min="17" max="19" width="9.140625" style="26" customWidth="1"/>
    <col min="20" max="20" width="6" style="26" customWidth="1"/>
    <col min="21" max="21" width="2.7109375" style="26" customWidth="1"/>
    <col min="22" max="24" width="9.140625" style="26" customWidth="1"/>
    <col min="25" max="25" width="6" style="26" customWidth="1"/>
    <col min="26" max="26" width="2.7109375" style="26" customWidth="1"/>
    <col min="27" max="29" width="9.140625" style="26" customWidth="1"/>
    <col min="30" max="30" width="6" style="26" customWidth="1"/>
    <col min="31" max="31" width="2.7109375" style="26" customWidth="1"/>
    <col min="32" max="32" width="9.140625" style="26" customWidth="1"/>
    <col min="33" max="33" width="5.140625" style="26" customWidth="1"/>
    <col min="34" max="34" width="9.140625" style="26" customWidth="1"/>
    <col min="35" max="16384" width="11.42578125" style="26"/>
  </cols>
  <sheetData>
    <row r="1" spans="1:34" s="22" customFormat="1" ht="12" customHeight="1">
      <c r="A1" s="20" t="s">
        <v>2</v>
      </c>
      <c r="B1" s="21"/>
      <c r="AG1" s="146"/>
      <c r="AH1" s="147"/>
    </row>
    <row r="2" spans="1:34" s="22" customFormat="1" ht="12" customHeight="1">
      <c r="A2" s="20"/>
      <c r="B2" s="21"/>
      <c r="AG2" s="146"/>
      <c r="AH2" s="147"/>
    </row>
    <row r="3" spans="1:34" s="22" customFormat="1" ht="12" customHeight="1">
      <c r="A3" s="21" t="s">
        <v>336</v>
      </c>
      <c r="B3" s="21"/>
      <c r="R3" s="77"/>
      <c r="AG3" s="146"/>
      <c r="AH3" s="147"/>
    </row>
    <row r="4" spans="1:34" ht="12" customHeight="1">
      <c r="A4" s="24" t="s">
        <v>85</v>
      </c>
      <c r="AG4" s="148"/>
      <c r="AH4" s="148"/>
    </row>
    <row r="5" spans="1:34" s="28" customFormat="1" ht="12" customHeight="1">
      <c r="A5" s="309" t="s">
        <v>46</v>
      </c>
      <c r="B5" s="329"/>
      <c r="C5" s="332" t="s">
        <v>301</v>
      </c>
      <c r="D5" s="333"/>
      <c r="E5" s="333"/>
      <c r="F5" s="333"/>
      <c r="G5" s="374"/>
      <c r="H5" s="332" t="s">
        <v>304</v>
      </c>
      <c r="I5" s="333"/>
      <c r="J5" s="333"/>
      <c r="K5" s="333"/>
      <c r="L5" s="333"/>
      <c r="M5" s="333"/>
      <c r="N5" s="333"/>
      <c r="O5" s="333"/>
      <c r="P5" s="333"/>
      <c r="Q5" s="333"/>
      <c r="R5" s="332" t="s">
        <v>302</v>
      </c>
      <c r="S5" s="333"/>
      <c r="T5" s="333"/>
      <c r="U5" s="333"/>
      <c r="V5" s="333"/>
      <c r="W5" s="333"/>
      <c r="X5" s="333"/>
      <c r="Y5" s="333"/>
      <c r="Z5" s="333"/>
      <c r="AA5" s="333"/>
      <c r="AB5" s="333"/>
      <c r="AC5" s="333"/>
      <c r="AD5" s="333"/>
      <c r="AE5" s="333"/>
      <c r="AF5" s="333"/>
      <c r="AG5" s="308" t="s">
        <v>46</v>
      </c>
      <c r="AH5" s="309"/>
    </row>
    <row r="6" spans="1:34" s="28" customFormat="1" ht="12" customHeight="1">
      <c r="A6" s="311"/>
      <c r="B6" s="330"/>
      <c r="C6" s="314" t="s">
        <v>110</v>
      </c>
      <c r="D6" s="317" t="s">
        <v>75</v>
      </c>
      <c r="E6" s="318"/>
      <c r="F6" s="318"/>
      <c r="G6" s="357" t="s">
        <v>303</v>
      </c>
      <c r="H6" s="323" t="s">
        <v>155</v>
      </c>
      <c r="I6" s="324"/>
      <c r="J6" s="324"/>
      <c r="K6" s="324"/>
      <c r="L6" s="324"/>
      <c r="M6" s="323" t="s">
        <v>156</v>
      </c>
      <c r="N6" s="324"/>
      <c r="O6" s="324"/>
      <c r="P6" s="324"/>
      <c r="Q6" s="375"/>
      <c r="R6" s="323" t="s">
        <v>305</v>
      </c>
      <c r="S6" s="324"/>
      <c r="T6" s="324"/>
      <c r="U6" s="324"/>
      <c r="V6" s="324"/>
      <c r="W6" s="323" t="s">
        <v>306</v>
      </c>
      <c r="X6" s="324"/>
      <c r="Y6" s="324"/>
      <c r="Z6" s="324"/>
      <c r="AA6" s="375"/>
      <c r="AB6" s="323" t="s">
        <v>307</v>
      </c>
      <c r="AC6" s="324"/>
      <c r="AD6" s="324"/>
      <c r="AE6" s="324"/>
      <c r="AF6" s="324"/>
      <c r="AG6" s="310"/>
      <c r="AH6" s="311"/>
    </row>
    <row r="7" spans="1:34" s="28" customFormat="1" ht="12" customHeight="1">
      <c r="A7" s="311"/>
      <c r="B7" s="330"/>
      <c r="C7" s="315"/>
      <c r="D7" s="319"/>
      <c r="E7" s="320"/>
      <c r="F7" s="320"/>
      <c r="G7" s="315"/>
      <c r="H7" s="314" t="s">
        <v>110</v>
      </c>
      <c r="I7" s="317" t="s">
        <v>75</v>
      </c>
      <c r="J7" s="318"/>
      <c r="K7" s="318"/>
      <c r="L7" s="317" t="s">
        <v>303</v>
      </c>
      <c r="M7" s="314" t="s">
        <v>110</v>
      </c>
      <c r="N7" s="317" t="s">
        <v>75</v>
      </c>
      <c r="O7" s="318"/>
      <c r="P7" s="318"/>
      <c r="Q7" s="317" t="s">
        <v>303</v>
      </c>
      <c r="R7" s="314" t="s">
        <v>110</v>
      </c>
      <c r="S7" s="317" t="s">
        <v>75</v>
      </c>
      <c r="T7" s="318"/>
      <c r="U7" s="318"/>
      <c r="V7" s="317" t="s">
        <v>303</v>
      </c>
      <c r="W7" s="314" t="s">
        <v>110</v>
      </c>
      <c r="X7" s="317" t="s">
        <v>75</v>
      </c>
      <c r="Y7" s="318"/>
      <c r="Z7" s="318"/>
      <c r="AA7" s="317" t="s">
        <v>303</v>
      </c>
      <c r="AB7" s="314" t="s">
        <v>110</v>
      </c>
      <c r="AC7" s="317" t="s">
        <v>75</v>
      </c>
      <c r="AD7" s="318"/>
      <c r="AE7" s="318"/>
      <c r="AF7" s="317" t="s">
        <v>303</v>
      </c>
      <c r="AG7" s="310"/>
      <c r="AH7" s="311"/>
    </row>
    <row r="8" spans="1:34" s="28" customFormat="1" ht="12" customHeight="1">
      <c r="A8" s="311"/>
      <c r="B8" s="330"/>
      <c r="C8" s="315"/>
      <c r="D8" s="319"/>
      <c r="E8" s="320"/>
      <c r="F8" s="320"/>
      <c r="G8" s="315"/>
      <c r="H8" s="315"/>
      <c r="I8" s="325"/>
      <c r="J8" s="326"/>
      <c r="K8" s="326"/>
      <c r="L8" s="325"/>
      <c r="M8" s="315"/>
      <c r="N8" s="325"/>
      <c r="O8" s="326"/>
      <c r="P8" s="326"/>
      <c r="Q8" s="325"/>
      <c r="R8" s="315"/>
      <c r="S8" s="325"/>
      <c r="T8" s="326"/>
      <c r="U8" s="326"/>
      <c r="V8" s="325"/>
      <c r="W8" s="315"/>
      <c r="X8" s="325"/>
      <c r="Y8" s="326"/>
      <c r="Z8" s="326"/>
      <c r="AA8" s="325"/>
      <c r="AB8" s="315"/>
      <c r="AC8" s="325"/>
      <c r="AD8" s="326"/>
      <c r="AE8" s="326"/>
      <c r="AF8" s="325"/>
      <c r="AG8" s="310"/>
      <c r="AH8" s="311"/>
    </row>
    <row r="9" spans="1:34" s="28" customFormat="1" ht="12" customHeight="1">
      <c r="A9" s="311"/>
      <c r="B9" s="330"/>
      <c r="C9" s="315"/>
      <c r="D9" s="321"/>
      <c r="E9" s="322"/>
      <c r="F9" s="322"/>
      <c r="G9" s="315"/>
      <c r="H9" s="315"/>
      <c r="I9" s="327"/>
      <c r="J9" s="328"/>
      <c r="K9" s="328"/>
      <c r="L9" s="325"/>
      <c r="M9" s="315"/>
      <c r="N9" s="327"/>
      <c r="O9" s="328"/>
      <c r="P9" s="328"/>
      <c r="Q9" s="325"/>
      <c r="R9" s="315"/>
      <c r="S9" s="327"/>
      <c r="T9" s="328"/>
      <c r="U9" s="328"/>
      <c r="V9" s="325"/>
      <c r="W9" s="315"/>
      <c r="X9" s="327"/>
      <c r="Y9" s="328"/>
      <c r="Z9" s="328"/>
      <c r="AA9" s="325"/>
      <c r="AB9" s="315"/>
      <c r="AC9" s="327"/>
      <c r="AD9" s="328"/>
      <c r="AE9" s="328"/>
      <c r="AF9" s="325"/>
      <c r="AG9" s="310"/>
      <c r="AH9" s="311"/>
    </row>
    <row r="10" spans="1:34" s="28" customFormat="1" ht="12" customHeight="1">
      <c r="A10" s="313"/>
      <c r="B10" s="331"/>
      <c r="C10" s="316"/>
      <c r="D10" s="29" t="s">
        <v>83</v>
      </c>
      <c r="E10" s="336" t="s">
        <v>211</v>
      </c>
      <c r="F10" s="338"/>
      <c r="G10" s="316"/>
      <c r="H10" s="316"/>
      <c r="I10" s="29" t="s">
        <v>83</v>
      </c>
      <c r="J10" s="336" t="s">
        <v>211</v>
      </c>
      <c r="K10" s="338"/>
      <c r="L10" s="370"/>
      <c r="M10" s="316"/>
      <c r="N10" s="29" t="s">
        <v>83</v>
      </c>
      <c r="O10" s="336" t="s">
        <v>211</v>
      </c>
      <c r="P10" s="338"/>
      <c r="Q10" s="370"/>
      <c r="R10" s="316"/>
      <c r="S10" s="29" t="s">
        <v>83</v>
      </c>
      <c r="T10" s="336" t="s">
        <v>211</v>
      </c>
      <c r="U10" s="338"/>
      <c r="V10" s="370"/>
      <c r="W10" s="316"/>
      <c r="X10" s="29" t="s">
        <v>83</v>
      </c>
      <c r="Y10" s="336" t="s">
        <v>211</v>
      </c>
      <c r="Z10" s="338"/>
      <c r="AA10" s="370"/>
      <c r="AB10" s="316"/>
      <c r="AC10" s="29" t="s">
        <v>83</v>
      </c>
      <c r="AD10" s="336" t="s">
        <v>211</v>
      </c>
      <c r="AE10" s="338"/>
      <c r="AF10" s="370"/>
      <c r="AG10" s="312"/>
      <c r="AH10" s="313"/>
    </row>
    <row r="11" spans="1:34" ht="12" customHeight="1">
      <c r="A11" s="30"/>
      <c r="B11" s="31"/>
      <c r="C11" s="32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4"/>
      <c r="R11" s="34"/>
      <c r="S11" s="34"/>
      <c r="T11" s="33"/>
      <c r="U11" s="33"/>
      <c r="V11" s="34"/>
      <c r="W11" s="34"/>
      <c r="X11" s="34"/>
      <c r="Y11" s="33"/>
      <c r="Z11" s="33"/>
      <c r="AA11" s="34"/>
      <c r="AB11" s="34"/>
      <c r="AC11" s="34"/>
      <c r="AD11" s="33"/>
      <c r="AE11" s="33"/>
      <c r="AF11" s="34"/>
      <c r="AG11" s="35"/>
      <c r="AH11" s="30"/>
    </row>
    <row r="12" spans="1:34" s="42" customFormat="1" ht="12" customHeight="1">
      <c r="A12" s="36">
        <v>2015</v>
      </c>
      <c r="B12" s="37"/>
      <c r="C12" s="92">
        <v>174319</v>
      </c>
      <c r="D12" s="56">
        <v>-7</v>
      </c>
      <c r="E12" s="170">
        <v>-7.2</v>
      </c>
      <c r="F12" s="173" t="s">
        <v>373</v>
      </c>
      <c r="G12" s="160">
        <v>8.1999999999999993</v>
      </c>
      <c r="H12" s="92">
        <v>79519</v>
      </c>
      <c r="I12" s="56">
        <v>-7.2</v>
      </c>
      <c r="J12" s="170">
        <v>-7.4</v>
      </c>
      <c r="K12" s="173" t="s">
        <v>373</v>
      </c>
      <c r="L12" s="160">
        <v>7.9</v>
      </c>
      <c r="M12" s="92">
        <v>94799</v>
      </c>
      <c r="N12" s="56">
        <v>-6.8</v>
      </c>
      <c r="O12" s="170">
        <v>-7</v>
      </c>
      <c r="P12" s="173" t="s">
        <v>373</v>
      </c>
      <c r="Q12" s="160">
        <v>8.5</v>
      </c>
      <c r="R12" s="92">
        <v>2102</v>
      </c>
      <c r="S12" s="56">
        <v>3</v>
      </c>
      <c r="T12" s="170">
        <v>3.2</v>
      </c>
      <c r="U12" s="172" t="s">
        <v>374</v>
      </c>
      <c r="V12" s="160">
        <v>5.8</v>
      </c>
      <c r="W12" s="92">
        <v>11188</v>
      </c>
      <c r="X12" s="56">
        <v>-16.2</v>
      </c>
      <c r="Y12" s="170">
        <v>-16</v>
      </c>
      <c r="Z12" s="173" t="s">
        <v>373</v>
      </c>
      <c r="AA12" s="160">
        <v>6.8</v>
      </c>
      <c r="AB12" s="92">
        <v>45217</v>
      </c>
      <c r="AC12" s="56">
        <v>-6.8</v>
      </c>
      <c r="AD12" s="170">
        <v>-6.9</v>
      </c>
      <c r="AE12" s="173" t="s">
        <v>373</v>
      </c>
      <c r="AF12" s="160">
        <v>10.4</v>
      </c>
      <c r="AG12" s="40">
        <v>2015</v>
      </c>
      <c r="AH12" s="41"/>
    </row>
    <row r="13" spans="1:34" s="42" customFormat="1" ht="12" customHeight="1">
      <c r="A13" s="36">
        <v>2016</v>
      </c>
      <c r="B13" s="37"/>
      <c r="C13" s="92">
        <v>157862</v>
      </c>
      <c r="D13" s="56">
        <v>-9.4</v>
      </c>
      <c r="E13" s="170">
        <v>-9.4</v>
      </c>
      <c r="F13" s="173" t="s">
        <v>373</v>
      </c>
      <c r="G13" s="160">
        <v>7.5</v>
      </c>
      <c r="H13" s="92">
        <v>70294</v>
      </c>
      <c r="I13" s="56">
        <v>-11.6</v>
      </c>
      <c r="J13" s="170">
        <v>-11.5</v>
      </c>
      <c r="K13" s="173" t="s">
        <v>373</v>
      </c>
      <c r="L13" s="160">
        <v>7</v>
      </c>
      <c r="M13" s="92">
        <v>87568</v>
      </c>
      <c r="N13" s="56">
        <v>-7.6</v>
      </c>
      <c r="O13" s="170">
        <v>-7.6</v>
      </c>
      <c r="P13" s="173" t="s">
        <v>373</v>
      </c>
      <c r="Q13" s="160">
        <v>7.8</v>
      </c>
      <c r="R13" s="92">
        <v>2403</v>
      </c>
      <c r="S13" s="56">
        <v>14.3</v>
      </c>
      <c r="T13" s="170">
        <v>13</v>
      </c>
      <c r="U13" s="172" t="s">
        <v>374</v>
      </c>
      <c r="V13" s="160">
        <v>6.1</v>
      </c>
      <c r="W13" s="92">
        <v>10889</v>
      </c>
      <c r="X13" s="56">
        <v>-2.7</v>
      </c>
      <c r="Y13" s="170">
        <v>-3.2</v>
      </c>
      <c r="Z13" s="173" t="s">
        <v>373</v>
      </c>
      <c r="AA13" s="160">
        <v>7.2</v>
      </c>
      <c r="AB13" s="92">
        <v>40884</v>
      </c>
      <c r="AC13" s="56">
        <v>-9.6</v>
      </c>
      <c r="AD13" s="170">
        <v>-9.6</v>
      </c>
      <c r="AE13" s="173" t="s">
        <v>373</v>
      </c>
      <c r="AF13" s="160">
        <v>9.1999999999999993</v>
      </c>
      <c r="AG13" s="40">
        <v>2016</v>
      </c>
      <c r="AH13" s="41"/>
    </row>
    <row r="14" spans="1:34" s="42" customFormat="1" ht="12" customHeight="1">
      <c r="A14" s="36">
        <v>2017</v>
      </c>
      <c r="B14" s="37"/>
      <c r="C14" s="92">
        <v>140348</v>
      </c>
      <c r="D14" s="56">
        <v>-11.1</v>
      </c>
      <c r="E14" s="170">
        <v>-11.1</v>
      </c>
      <c r="F14" s="173" t="s">
        <v>373</v>
      </c>
      <c r="G14" s="160">
        <v>6.7</v>
      </c>
      <c r="H14" s="92">
        <v>61917</v>
      </c>
      <c r="I14" s="56">
        <v>-11.9</v>
      </c>
      <c r="J14" s="170">
        <v>-12.1</v>
      </c>
      <c r="K14" s="173" t="s">
        <v>373</v>
      </c>
      <c r="L14" s="160">
        <v>6.2</v>
      </c>
      <c r="M14" s="92">
        <v>78430</v>
      </c>
      <c r="N14" s="56">
        <v>-10.4</v>
      </c>
      <c r="O14" s="170">
        <v>-10.4</v>
      </c>
      <c r="P14" s="173" t="s">
        <v>373</v>
      </c>
      <c r="Q14" s="160">
        <v>7.1</v>
      </c>
      <c r="R14" s="92">
        <v>2440</v>
      </c>
      <c r="S14" s="56">
        <v>1.5</v>
      </c>
      <c r="T14" s="170">
        <v>2</v>
      </c>
      <c r="U14" s="172" t="s">
        <v>374</v>
      </c>
      <c r="V14" s="160">
        <v>5.5</v>
      </c>
      <c r="W14" s="92">
        <v>10333</v>
      </c>
      <c r="X14" s="56">
        <v>-5.0999999999999996</v>
      </c>
      <c r="Y14" s="170">
        <v>-4.9000000000000004</v>
      </c>
      <c r="Z14" s="173" t="s">
        <v>373</v>
      </c>
      <c r="AA14" s="160">
        <v>7.1</v>
      </c>
      <c r="AB14" s="92">
        <v>37109</v>
      </c>
      <c r="AC14" s="56">
        <v>-9.1999999999999993</v>
      </c>
      <c r="AD14" s="170">
        <v>-9.3000000000000007</v>
      </c>
      <c r="AE14" s="173" t="s">
        <v>373</v>
      </c>
      <c r="AF14" s="160">
        <v>8.1999999999999993</v>
      </c>
      <c r="AG14" s="40">
        <v>2017</v>
      </c>
      <c r="AH14" s="41"/>
    </row>
    <row r="15" spans="1:34" s="42" customFormat="1" ht="12" customHeight="1">
      <c r="A15" s="36">
        <v>2018</v>
      </c>
      <c r="B15" s="37"/>
      <c r="C15" s="92">
        <v>126311</v>
      </c>
      <c r="D15" s="56">
        <v>-10</v>
      </c>
      <c r="E15" s="170">
        <v>-9.9</v>
      </c>
      <c r="F15" s="173" t="s">
        <v>373</v>
      </c>
      <c r="G15" s="160">
        <v>6</v>
      </c>
      <c r="H15" s="92">
        <v>55011</v>
      </c>
      <c r="I15" s="56">
        <v>-11.2</v>
      </c>
      <c r="J15" s="170">
        <v>-11.1</v>
      </c>
      <c r="K15" s="173" t="s">
        <v>373</v>
      </c>
      <c r="L15" s="160">
        <v>5.5</v>
      </c>
      <c r="M15" s="92">
        <v>71299</v>
      </c>
      <c r="N15" s="56">
        <v>-9.1</v>
      </c>
      <c r="O15" s="170">
        <v>-9</v>
      </c>
      <c r="P15" s="173" t="s">
        <v>373</v>
      </c>
      <c r="Q15" s="160">
        <v>6.4</v>
      </c>
      <c r="R15" s="92">
        <v>2449</v>
      </c>
      <c r="S15" s="56">
        <v>0.4</v>
      </c>
      <c r="T15" s="170">
        <v>0.7</v>
      </c>
      <c r="U15" s="172" t="s">
        <v>374</v>
      </c>
      <c r="V15" s="160">
        <v>5.0999999999999996</v>
      </c>
      <c r="W15" s="92">
        <v>9858</v>
      </c>
      <c r="X15" s="56">
        <v>-4.5999999999999996</v>
      </c>
      <c r="Y15" s="170">
        <v>-4.2</v>
      </c>
      <c r="Z15" s="173" t="s">
        <v>373</v>
      </c>
      <c r="AA15" s="160">
        <v>6.6</v>
      </c>
      <c r="AB15" s="92">
        <v>34818</v>
      </c>
      <c r="AC15" s="56">
        <v>-6.2</v>
      </c>
      <c r="AD15" s="170">
        <v>-6.2</v>
      </c>
      <c r="AE15" s="173" t="s">
        <v>373</v>
      </c>
      <c r="AF15" s="160">
        <v>7.5</v>
      </c>
      <c r="AG15" s="40">
        <v>2018</v>
      </c>
      <c r="AH15" s="41"/>
    </row>
    <row r="16" spans="1:34" s="42" customFormat="1" ht="12" customHeight="1">
      <c r="A16" s="36"/>
      <c r="B16" s="37"/>
      <c r="C16" s="92"/>
      <c r="D16" s="56"/>
      <c r="E16" s="170"/>
      <c r="F16" s="174"/>
      <c r="G16" s="160"/>
      <c r="H16" s="92"/>
      <c r="I16" s="56"/>
      <c r="J16" s="170"/>
      <c r="K16" s="174"/>
      <c r="L16" s="160"/>
      <c r="M16" s="92"/>
      <c r="N16" s="56"/>
      <c r="O16" s="170"/>
      <c r="P16" s="174"/>
      <c r="Q16" s="160"/>
      <c r="R16" s="92"/>
      <c r="S16" s="56"/>
      <c r="T16" s="170"/>
      <c r="U16" s="174"/>
      <c r="V16" s="160"/>
      <c r="W16" s="92"/>
      <c r="X16" s="56"/>
      <c r="Y16" s="170"/>
      <c r="Z16" s="174"/>
      <c r="AA16" s="160"/>
      <c r="AB16" s="92"/>
      <c r="AC16" s="56"/>
      <c r="AD16" s="170"/>
      <c r="AE16" s="174"/>
      <c r="AF16" s="160"/>
      <c r="AG16" s="40"/>
      <c r="AH16" s="41"/>
    </row>
    <row r="17" spans="1:34" s="42" customFormat="1" ht="12" customHeight="1">
      <c r="A17" s="36">
        <v>2019</v>
      </c>
      <c r="B17" s="37"/>
      <c r="C17" s="92">
        <v>116051</v>
      </c>
      <c r="D17" s="56">
        <v>-8.1</v>
      </c>
      <c r="E17" s="170">
        <v>-8.1</v>
      </c>
      <c r="F17" s="173" t="s">
        <v>373</v>
      </c>
      <c r="G17" s="160">
        <v>5.5</v>
      </c>
      <c r="H17" s="92">
        <v>49786</v>
      </c>
      <c r="I17" s="56">
        <v>-9.5</v>
      </c>
      <c r="J17" s="170">
        <v>-9.5</v>
      </c>
      <c r="K17" s="173" t="s">
        <v>373</v>
      </c>
      <c r="L17" s="160">
        <v>5</v>
      </c>
      <c r="M17" s="92">
        <v>66265</v>
      </c>
      <c r="N17" s="56">
        <v>-7.1</v>
      </c>
      <c r="O17" s="170">
        <v>-7.1</v>
      </c>
      <c r="P17" s="173" t="s">
        <v>373</v>
      </c>
      <c r="Q17" s="160">
        <v>5.9</v>
      </c>
      <c r="R17" s="92">
        <v>2344</v>
      </c>
      <c r="S17" s="56">
        <v>-4.3</v>
      </c>
      <c r="T17" s="170">
        <v>-4.0999999999999996</v>
      </c>
      <c r="U17" s="173" t="s">
        <v>373</v>
      </c>
      <c r="V17" s="160">
        <v>4.7</v>
      </c>
      <c r="W17" s="92">
        <v>9540</v>
      </c>
      <c r="X17" s="56">
        <v>-3.2</v>
      </c>
      <c r="Y17" s="170">
        <v>-3.2</v>
      </c>
      <c r="Z17" s="173" t="s">
        <v>373</v>
      </c>
      <c r="AA17" s="160">
        <v>6.1</v>
      </c>
      <c r="AB17" s="92">
        <v>32710</v>
      </c>
      <c r="AC17" s="56">
        <v>-6.1</v>
      </c>
      <c r="AD17" s="170">
        <v>-6.1</v>
      </c>
      <c r="AE17" s="173" t="s">
        <v>373</v>
      </c>
      <c r="AF17" s="160">
        <v>6.8</v>
      </c>
      <c r="AG17" s="40">
        <v>2019</v>
      </c>
      <c r="AH17" s="41"/>
    </row>
    <row r="18" spans="1:34" s="49" customFormat="1" ht="12" customHeight="1">
      <c r="A18" s="43" t="s">
        <v>90</v>
      </c>
      <c r="B18" s="44"/>
      <c r="C18" s="93">
        <v>127394</v>
      </c>
      <c r="D18" s="53">
        <v>-8.8000000000000007</v>
      </c>
      <c r="E18" s="72">
        <v>-8.9</v>
      </c>
      <c r="F18" s="173" t="s">
        <v>373</v>
      </c>
      <c r="G18" s="162">
        <v>6</v>
      </c>
      <c r="H18" s="93">
        <v>53159</v>
      </c>
      <c r="I18" s="53">
        <v>-10.1</v>
      </c>
      <c r="J18" s="72">
        <v>-10.199999999999999</v>
      </c>
      <c r="K18" s="173" t="s">
        <v>373</v>
      </c>
      <c r="L18" s="162">
        <v>5.3</v>
      </c>
      <c r="M18" s="93">
        <v>74234</v>
      </c>
      <c r="N18" s="53">
        <v>-7.8</v>
      </c>
      <c r="O18" s="72">
        <v>-7.8</v>
      </c>
      <c r="P18" s="173" t="s">
        <v>373</v>
      </c>
      <c r="Q18" s="162">
        <v>6.6</v>
      </c>
      <c r="R18" s="93">
        <v>2327</v>
      </c>
      <c r="S18" s="53">
        <v>1.1000000000000001</v>
      </c>
      <c r="T18" s="72">
        <v>-0.6</v>
      </c>
      <c r="U18" s="173" t="s">
        <v>373</v>
      </c>
      <c r="V18" s="162">
        <v>4.7</v>
      </c>
      <c r="W18" s="93">
        <v>9781</v>
      </c>
      <c r="X18" s="53">
        <v>-1.6</v>
      </c>
      <c r="Y18" s="72">
        <v>-2.6</v>
      </c>
      <c r="Z18" s="173" t="s">
        <v>373</v>
      </c>
      <c r="AA18" s="162">
        <v>6.5</v>
      </c>
      <c r="AB18" s="93">
        <v>36244</v>
      </c>
      <c r="AC18" s="53">
        <v>-5.6</v>
      </c>
      <c r="AD18" s="72">
        <v>-6.1</v>
      </c>
      <c r="AE18" s="173" t="s">
        <v>373</v>
      </c>
      <c r="AF18" s="162">
        <v>7.8</v>
      </c>
      <c r="AG18" s="47" t="s">
        <v>90</v>
      </c>
      <c r="AH18" s="48"/>
    </row>
    <row r="19" spans="1:34" s="49" customFormat="1" ht="12" customHeight="1">
      <c r="A19" s="43" t="s">
        <v>91</v>
      </c>
      <c r="B19" s="44"/>
      <c r="C19" s="93">
        <v>114474</v>
      </c>
      <c r="D19" s="53">
        <v>-9.5</v>
      </c>
      <c r="E19" s="72">
        <v>-9.4</v>
      </c>
      <c r="F19" s="173" t="s">
        <v>373</v>
      </c>
      <c r="G19" s="162">
        <v>5.4</v>
      </c>
      <c r="H19" s="93">
        <v>49190</v>
      </c>
      <c r="I19" s="53">
        <v>-11</v>
      </c>
      <c r="J19" s="72">
        <v>-10.7</v>
      </c>
      <c r="K19" s="173" t="s">
        <v>373</v>
      </c>
      <c r="L19" s="162">
        <v>4.9000000000000004</v>
      </c>
      <c r="M19" s="93">
        <v>65285</v>
      </c>
      <c r="N19" s="53">
        <v>-8.3000000000000007</v>
      </c>
      <c r="O19" s="72">
        <v>-8.4</v>
      </c>
      <c r="P19" s="173" t="s">
        <v>373</v>
      </c>
      <c r="Q19" s="162">
        <v>5.8</v>
      </c>
      <c r="R19" s="93">
        <v>2160</v>
      </c>
      <c r="S19" s="53">
        <v>-2.2999999999999998</v>
      </c>
      <c r="T19" s="72">
        <v>-3.8</v>
      </c>
      <c r="U19" s="173" t="s">
        <v>373</v>
      </c>
      <c r="V19" s="162">
        <v>4.3</v>
      </c>
      <c r="W19" s="93">
        <v>9116</v>
      </c>
      <c r="X19" s="53">
        <v>-3</v>
      </c>
      <c r="Y19" s="72">
        <v>-4.3</v>
      </c>
      <c r="Z19" s="173" t="s">
        <v>373</v>
      </c>
      <c r="AA19" s="162">
        <v>5.8</v>
      </c>
      <c r="AB19" s="93">
        <v>32086</v>
      </c>
      <c r="AC19" s="53">
        <v>-8</v>
      </c>
      <c r="AD19" s="72">
        <v>-7.1</v>
      </c>
      <c r="AE19" s="173" t="s">
        <v>373</v>
      </c>
      <c r="AF19" s="162">
        <v>6.7</v>
      </c>
      <c r="AG19" s="47" t="s">
        <v>91</v>
      </c>
      <c r="AH19" s="48"/>
    </row>
    <row r="20" spans="1:34" s="49" customFormat="1" ht="12" customHeight="1">
      <c r="A20" s="43" t="s">
        <v>92</v>
      </c>
      <c r="B20" s="44"/>
      <c r="C20" s="93">
        <v>113313</v>
      </c>
      <c r="D20" s="53">
        <v>-7.4</v>
      </c>
      <c r="E20" s="72">
        <v>-8.8000000000000007</v>
      </c>
      <c r="F20" s="173" t="s">
        <v>373</v>
      </c>
      <c r="G20" s="162">
        <v>5.3</v>
      </c>
      <c r="H20" s="93">
        <v>49829</v>
      </c>
      <c r="I20" s="53">
        <v>-8.6</v>
      </c>
      <c r="J20" s="72">
        <v>-10.1</v>
      </c>
      <c r="K20" s="173" t="s">
        <v>373</v>
      </c>
      <c r="L20" s="162">
        <v>5</v>
      </c>
      <c r="M20" s="93">
        <v>63484</v>
      </c>
      <c r="N20" s="53">
        <v>-6.5</v>
      </c>
      <c r="O20" s="72">
        <v>-7.8</v>
      </c>
      <c r="P20" s="173" t="s">
        <v>373</v>
      </c>
      <c r="Q20" s="162">
        <v>5.6</v>
      </c>
      <c r="R20" s="93">
        <v>2787</v>
      </c>
      <c r="S20" s="53">
        <v>-6.7</v>
      </c>
      <c r="T20" s="72">
        <v>-6.4</v>
      </c>
      <c r="U20" s="173" t="s">
        <v>373</v>
      </c>
      <c r="V20" s="162">
        <v>5.5</v>
      </c>
      <c r="W20" s="93">
        <v>10495</v>
      </c>
      <c r="X20" s="53">
        <v>-4</v>
      </c>
      <c r="Y20" s="72">
        <v>-5</v>
      </c>
      <c r="Z20" s="173" t="s">
        <v>373</v>
      </c>
      <c r="AA20" s="162">
        <v>6.6</v>
      </c>
      <c r="AB20" s="93">
        <v>31142</v>
      </c>
      <c r="AC20" s="53">
        <v>-6.2</v>
      </c>
      <c r="AD20" s="72">
        <v>-6.9</v>
      </c>
      <c r="AE20" s="173" t="s">
        <v>373</v>
      </c>
      <c r="AF20" s="162">
        <v>6.4</v>
      </c>
      <c r="AG20" s="47" t="s">
        <v>92</v>
      </c>
      <c r="AH20" s="48"/>
    </row>
    <row r="21" spans="1:34" s="49" customFormat="1" ht="12" customHeight="1">
      <c r="A21" s="43" t="s">
        <v>93</v>
      </c>
      <c r="B21" s="44"/>
      <c r="C21" s="93">
        <v>109023</v>
      </c>
      <c r="D21" s="53">
        <v>-6.6</v>
      </c>
      <c r="E21" s="72">
        <v>-5.3</v>
      </c>
      <c r="F21" s="173" t="s">
        <v>375</v>
      </c>
      <c r="G21" s="162">
        <v>5.0999999999999996</v>
      </c>
      <c r="H21" s="93">
        <v>46965</v>
      </c>
      <c r="I21" s="53">
        <v>-8.1999999999999993</v>
      </c>
      <c r="J21" s="72">
        <v>-6.7</v>
      </c>
      <c r="K21" s="173" t="s">
        <v>375</v>
      </c>
      <c r="L21" s="162">
        <v>4.7</v>
      </c>
      <c r="M21" s="93">
        <v>62057</v>
      </c>
      <c r="N21" s="53">
        <v>-5.4</v>
      </c>
      <c r="O21" s="72">
        <v>-4.2</v>
      </c>
      <c r="P21" s="173" t="s">
        <v>375</v>
      </c>
      <c r="Q21" s="162">
        <v>5.5</v>
      </c>
      <c r="R21" s="93">
        <v>2103</v>
      </c>
      <c r="S21" s="53">
        <v>-8.4</v>
      </c>
      <c r="T21" s="72">
        <v>-5.5</v>
      </c>
      <c r="U21" s="173" t="s">
        <v>375</v>
      </c>
      <c r="V21" s="162">
        <v>4.0999999999999996</v>
      </c>
      <c r="W21" s="93">
        <v>8766</v>
      </c>
      <c r="X21" s="53">
        <v>-4.3</v>
      </c>
      <c r="Y21" s="72">
        <v>-0.8</v>
      </c>
      <c r="Z21" s="173" t="s">
        <v>375</v>
      </c>
      <c r="AA21" s="162">
        <v>5.5</v>
      </c>
      <c r="AB21" s="93">
        <v>31367</v>
      </c>
      <c r="AC21" s="53">
        <v>-4.3</v>
      </c>
      <c r="AD21" s="72">
        <v>-4.3</v>
      </c>
      <c r="AE21" s="173" t="s">
        <v>375</v>
      </c>
      <c r="AF21" s="162">
        <v>6.5</v>
      </c>
      <c r="AG21" s="47" t="s">
        <v>93</v>
      </c>
      <c r="AH21" s="48"/>
    </row>
    <row r="22" spans="1:34" s="49" customFormat="1" ht="12" customHeight="1">
      <c r="A22" s="43"/>
      <c r="B22" s="50"/>
      <c r="C22" s="93"/>
      <c r="D22" s="53"/>
      <c r="E22" s="72"/>
      <c r="F22" s="174"/>
      <c r="G22" s="162"/>
      <c r="H22" s="93"/>
      <c r="I22" s="53"/>
      <c r="J22" s="72"/>
      <c r="K22" s="174"/>
      <c r="L22" s="162"/>
      <c r="M22" s="93"/>
      <c r="N22" s="53"/>
      <c r="O22" s="72"/>
      <c r="P22" s="174"/>
      <c r="Q22" s="162"/>
      <c r="R22" s="93"/>
      <c r="S22" s="53"/>
      <c r="T22" s="72"/>
      <c r="U22" s="174"/>
      <c r="V22" s="162"/>
      <c r="W22" s="93"/>
      <c r="X22" s="53"/>
      <c r="Y22" s="72"/>
      <c r="Z22" s="174"/>
      <c r="AA22" s="162"/>
      <c r="AB22" s="93"/>
      <c r="AC22" s="53"/>
      <c r="AD22" s="72"/>
      <c r="AE22" s="174"/>
      <c r="AF22" s="162"/>
      <c r="AG22" s="51"/>
      <c r="AH22" s="48"/>
    </row>
    <row r="23" spans="1:34" s="49" customFormat="1" ht="12" customHeight="1">
      <c r="A23" s="43" t="s">
        <v>47</v>
      </c>
      <c r="B23" s="50"/>
      <c r="C23" s="93">
        <v>130105</v>
      </c>
      <c r="D23" s="53">
        <v>-8.1</v>
      </c>
      <c r="E23" s="72">
        <v>-8.8000000000000007</v>
      </c>
      <c r="F23" s="173" t="s">
        <v>373</v>
      </c>
      <c r="G23" s="162">
        <v>6.1</v>
      </c>
      <c r="H23" s="93">
        <v>54720</v>
      </c>
      <c r="I23" s="53">
        <v>-8.9</v>
      </c>
      <c r="J23" s="72">
        <v>-10.199999999999999</v>
      </c>
      <c r="K23" s="173" t="s">
        <v>373</v>
      </c>
      <c r="L23" s="162">
        <v>5.5</v>
      </c>
      <c r="M23" s="93">
        <v>75385</v>
      </c>
      <c r="N23" s="53">
        <v>-7.5</v>
      </c>
      <c r="O23" s="72">
        <v>-7.7</v>
      </c>
      <c r="P23" s="173" t="s">
        <v>373</v>
      </c>
      <c r="Q23" s="162">
        <v>6.7</v>
      </c>
      <c r="R23" s="93">
        <v>2276</v>
      </c>
      <c r="S23" s="53">
        <v>0.2</v>
      </c>
      <c r="T23" s="72">
        <v>0.1</v>
      </c>
      <c r="U23" s="175" t="s">
        <v>376</v>
      </c>
      <c r="V23" s="162">
        <v>4.5999999999999996</v>
      </c>
      <c r="W23" s="93">
        <v>9583</v>
      </c>
      <c r="X23" s="53">
        <v>-2.7</v>
      </c>
      <c r="Y23" s="72">
        <v>-2.5</v>
      </c>
      <c r="Z23" s="173" t="s">
        <v>373</v>
      </c>
      <c r="AA23" s="162">
        <v>6.3</v>
      </c>
      <c r="AB23" s="93">
        <v>37179</v>
      </c>
      <c r="AC23" s="53">
        <v>-4.2</v>
      </c>
      <c r="AD23" s="72">
        <v>-5.9</v>
      </c>
      <c r="AE23" s="173" t="s">
        <v>373</v>
      </c>
      <c r="AF23" s="162">
        <v>8</v>
      </c>
      <c r="AG23" s="51" t="s">
        <v>48</v>
      </c>
      <c r="AH23" s="48"/>
    </row>
    <row r="24" spans="1:34" s="49" customFormat="1" ht="12" customHeight="1">
      <c r="A24" s="43" t="s">
        <v>49</v>
      </c>
      <c r="B24" s="50"/>
      <c r="C24" s="93">
        <v>128545</v>
      </c>
      <c r="D24" s="53">
        <v>-8.6</v>
      </c>
      <c r="E24" s="72">
        <v>-8.8000000000000007</v>
      </c>
      <c r="F24" s="173" t="s">
        <v>373</v>
      </c>
      <c r="G24" s="162">
        <v>6</v>
      </c>
      <c r="H24" s="93">
        <v>53205</v>
      </c>
      <c r="I24" s="53">
        <v>-10.6</v>
      </c>
      <c r="J24" s="72">
        <v>-10.199999999999999</v>
      </c>
      <c r="K24" s="173" t="s">
        <v>373</v>
      </c>
      <c r="L24" s="162">
        <v>5.3</v>
      </c>
      <c r="M24" s="93">
        <v>75340</v>
      </c>
      <c r="N24" s="53">
        <v>-7.2</v>
      </c>
      <c r="O24" s="72">
        <v>-7.7</v>
      </c>
      <c r="P24" s="173" t="s">
        <v>373</v>
      </c>
      <c r="Q24" s="162">
        <v>6.7</v>
      </c>
      <c r="R24" s="93">
        <v>2364</v>
      </c>
      <c r="S24" s="53">
        <v>1.3</v>
      </c>
      <c r="T24" s="72">
        <v>-0.5</v>
      </c>
      <c r="U24" s="173" t="s">
        <v>373</v>
      </c>
      <c r="V24" s="162">
        <v>4.8</v>
      </c>
      <c r="W24" s="93">
        <v>10002</v>
      </c>
      <c r="X24" s="53">
        <v>-0.3</v>
      </c>
      <c r="Y24" s="72">
        <v>-2.5</v>
      </c>
      <c r="Z24" s="173" t="s">
        <v>373</v>
      </c>
      <c r="AA24" s="162">
        <v>6.6</v>
      </c>
      <c r="AB24" s="93">
        <v>36449</v>
      </c>
      <c r="AC24" s="53">
        <v>-5.8</v>
      </c>
      <c r="AD24" s="72">
        <v>-6.1</v>
      </c>
      <c r="AE24" s="173" t="s">
        <v>373</v>
      </c>
      <c r="AF24" s="162">
        <v>7.8</v>
      </c>
      <c r="AG24" s="51" t="s">
        <v>50</v>
      </c>
      <c r="AH24" s="48"/>
    </row>
    <row r="25" spans="1:34" s="49" customFormat="1" ht="12" customHeight="1">
      <c r="A25" s="43" t="s">
        <v>51</v>
      </c>
      <c r="B25" s="50"/>
      <c r="C25" s="93">
        <v>123531</v>
      </c>
      <c r="D25" s="53">
        <v>-9.6</v>
      </c>
      <c r="E25" s="72">
        <v>-8.9</v>
      </c>
      <c r="F25" s="173" t="s">
        <v>373</v>
      </c>
      <c r="G25" s="162">
        <v>5.8</v>
      </c>
      <c r="H25" s="93">
        <v>51553</v>
      </c>
      <c r="I25" s="53">
        <v>-10.9</v>
      </c>
      <c r="J25" s="72">
        <v>-10.3</v>
      </c>
      <c r="K25" s="173" t="s">
        <v>373</v>
      </c>
      <c r="L25" s="162">
        <v>5.0999999999999996</v>
      </c>
      <c r="M25" s="93">
        <v>71978</v>
      </c>
      <c r="N25" s="53">
        <v>-8.8000000000000007</v>
      </c>
      <c r="O25" s="72">
        <v>-7.9</v>
      </c>
      <c r="P25" s="173" t="s">
        <v>373</v>
      </c>
      <c r="Q25" s="162">
        <v>6.4</v>
      </c>
      <c r="R25" s="93">
        <v>2341</v>
      </c>
      <c r="S25" s="53">
        <v>1.7</v>
      </c>
      <c r="T25" s="72">
        <v>-1.4</v>
      </c>
      <c r="U25" s="173" t="s">
        <v>373</v>
      </c>
      <c r="V25" s="162">
        <v>4.7</v>
      </c>
      <c r="W25" s="93">
        <v>9759</v>
      </c>
      <c r="X25" s="53">
        <v>-1.9</v>
      </c>
      <c r="Y25" s="72">
        <v>-2.9</v>
      </c>
      <c r="Z25" s="173" t="s">
        <v>373</v>
      </c>
      <c r="AA25" s="162">
        <v>6.5</v>
      </c>
      <c r="AB25" s="93">
        <v>35105</v>
      </c>
      <c r="AC25" s="53">
        <v>-6.9</v>
      </c>
      <c r="AD25" s="72">
        <v>-6.4</v>
      </c>
      <c r="AE25" s="173" t="s">
        <v>373</v>
      </c>
      <c r="AF25" s="162">
        <v>7.5</v>
      </c>
      <c r="AG25" s="51" t="s">
        <v>52</v>
      </c>
      <c r="AH25" s="48"/>
    </row>
    <row r="26" spans="1:34" s="49" customFormat="1" ht="12" customHeight="1">
      <c r="A26" s="43" t="s">
        <v>53</v>
      </c>
      <c r="B26" s="50"/>
      <c r="C26" s="93">
        <v>117003</v>
      </c>
      <c r="D26" s="53">
        <v>-10.3</v>
      </c>
      <c r="E26" s="72">
        <v>-9.1999999999999993</v>
      </c>
      <c r="F26" s="173" t="s">
        <v>373</v>
      </c>
      <c r="G26" s="162">
        <v>5.5</v>
      </c>
      <c r="H26" s="93">
        <v>49736</v>
      </c>
      <c r="I26" s="53">
        <v>-11.8</v>
      </c>
      <c r="J26" s="72">
        <v>-10.5</v>
      </c>
      <c r="K26" s="173" t="s">
        <v>373</v>
      </c>
      <c r="L26" s="162">
        <v>5</v>
      </c>
      <c r="M26" s="93">
        <v>67267</v>
      </c>
      <c r="N26" s="53">
        <v>-9.1999999999999993</v>
      </c>
      <c r="O26" s="72">
        <v>-8.1999999999999993</v>
      </c>
      <c r="P26" s="173" t="s">
        <v>373</v>
      </c>
      <c r="Q26" s="162">
        <v>6</v>
      </c>
      <c r="R26" s="93">
        <v>2184</v>
      </c>
      <c r="S26" s="53">
        <v>-2.8</v>
      </c>
      <c r="T26" s="72">
        <v>-2.6</v>
      </c>
      <c r="U26" s="173" t="s">
        <v>373</v>
      </c>
      <c r="V26" s="162">
        <v>4.4000000000000004</v>
      </c>
      <c r="W26" s="93">
        <v>9323</v>
      </c>
      <c r="X26" s="53">
        <v>-2.4</v>
      </c>
      <c r="Y26" s="72">
        <v>-3.6</v>
      </c>
      <c r="Z26" s="173" t="s">
        <v>373</v>
      </c>
      <c r="AA26" s="162">
        <v>6.2</v>
      </c>
      <c r="AB26" s="93">
        <v>33002</v>
      </c>
      <c r="AC26" s="53">
        <v>-8</v>
      </c>
      <c r="AD26" s="72">
        <v>-6.8</v>
      </c>
      <c r="AE26" s="173" t="s">
        <v>373</v>
      </c>
      <c r="AF26" s="162">
        <v>7</v>
      </c>
      <c r="AG26" s="51" t="s">
        <v>54</v>
      </c>
      <c r="AH26" s="48"/>
    </row>
    <row r="27" spans="1:34" s="49" customFormat="1" ht="12" customHeight="1">
      <c r="A27" s="43" t="s">
        <v>55</v>
      </c>
      <c r="B27" s="50"/>
      <c r="C27" s="93">
        <v>114513</v>
      </c>
      <c r="D27" s="53">
        <v>-9.1</v>
      </c>
      <c r="E27" s="72">
        <v>-9.4</v>
      </c>
      <c r="F27" s="173" t="s">
        <v>373</v>
      </c>
      <c r="G27" s="162">
        <v>5.4</v>
      </c>
      <c r="H27" s="93">
        <v>49279</v>
      </c>
      <c r="I27" s="53">
        <v>-10.4</v>
      </c>
      <c r="J27" s="72">
        <v>-10.7</v>
      </c>
      <c r="K27" s="173" t="s">
        <v>373</v>
      </c>
      <c r="L27" s="162">
        <v>4.9000000000000004</v>
      </c>
      <c r="M27" s="93">
        <v>65234</v>
      </c>
      <c r="N27" s="53">
        <v>-8</v>
      </c>
      <c r="O27" s="72">
        <v>-8.4</v>
      </c>
      <c r="P27" s="173" t="s">
        <v>373</v>
      </c>
      <c r="Q27" s="162">
        <v>5.8</v>
      </c>
      <c r="R27" s="93">
        <v>2150</v>
      </c>
      <c r="S27" s="53">
        <v>-1.7</v>
      </c>
      <c r="T27" s="72">
        <v>-3.9</v>
      </c>
      <c r="U27" s="173" t="s">
        <v>373</v>
      </c>
      <c r="V27" s="162">
        <v>4.3</v>
      </c>
      <c r="W27" s="93">
        <v>9079</v>
      </c>
      <c r="X27" s="53">
        <v>-2.7</v>
      </c>
      <c r="Y27" s="72">
        <v>-4.3</v>
      </c>
      <c r="Z27" s="173" t="s">
        <v>373</v>
      </c>
      <c r="AA27" s="162">
        <v>5.7</v>
      </c>
      <c r="AB27" s="93">
        <v>32063</v>
      </c>
      <c r="AC27" s="53">
        <v>-7.6</v>
      </c>
      <c r="AD27" s="72">
        <v>-7.1</v>
      </c>
      <c r="AE27" s="173" t="s">
        <v>373</v>
      </c>
      <c r="AF27" s="162">
        <v>6.6</v>
      </c>
      <c r="AG27" s="51" t="s">
        <v>56</v>
      </c>
      <c r="AH27" s="48"/>
    </row>
    <row r="28" spans="1:34" s="49" customFormat="1" ht="12" customHeight="1">
      <c r="A28" s="43" t="s">
        <v>57</v>
      </c>
      <c r="B28" s="50"/>
      <c r="C28" s="93">
        <v>111907</v>
      </c>
      <c r="D28" s="53">
        <v>-9</v>
      </c>
      <c r="E28" s="72">
        <v>-9.5</v>
      </c>
      <c r="F28" s="173" t="s">
        <v>373</v>
      </c>
      <c r="G28" s="162">
        <v>5.3</v>
      </c>
      <c r="H28" s="93">
        <v>48554</v>
      </c>
      <c r="I28" s="53">
        <v>-10.7</v>
      </c>
      <c r="J28" s="72">
        <v>-10.8</v>
      </c>
      <c r="K28" s="173" t="s">
        <v>373</v>
      </c>
      <c r="L28" s="162">
        <v>4.9000000000000004</v>
      </c>
      <c r="M28" s="93">
        <v>63353</v>
      </c>
      <c r="N28" s="53">
        <v>-7.7</v>
      </c>
      <c r="O28" s="72">
        <v>-8.5</v>
      </c>
      <c r="P28" s="173" t="s">
        <v>373</v>
      </c>
      <c r="Q28" s="162">
        <v>5.6</v>
      </c>
      <c r="R28" s="93">
        <v>2146</v>
      </c>
      <c r="S28" s="53">
        <v>-2.2999999999999998</v>
      </c>
      <c r="T28" s="72">
        <v>-5</v>
      </c>
      <c r="U28" s="173" t="s">
        <v>373</v>
      </c>
      <c r="V28" s="162">
        <v>4.3</v>
      </c>
      <c r="W28" s="93">
        <v>8947</v>
      </c>
      <c r="X28" s="53">
        <v>-3.8</v>
      </c>
      <c r="Y28" s="72">
        <v>-4.9000000000000004</v>
      </c>
      <c r="Z28" s="173" t="s">
        <v>373</v>
      </c>
      <c r="AA28" s="162">
        <v>5.6</v>
      </c>
      <c r="AB28" s="93">
        <v>31194</v>
      </c>
      <c r="AC28" s="53">
        <v>-8.5</v>
      </c>
      <c r="AD28" s="72">
        <v>-7.3</v>
      </c>
      <c r="AE28" s="173" t="s">
        <v>373</v>
      </c>
      <c r="AF28" s="162">
        <v>6.5</v>
      </c>
      <c r="AG28" s="51" t="s">
        <v>58</v>
      </c>
      <c r="AH28" s="48"/>
    </row>
    <row r="29" spans="1:34" s="49" customFormat="1" ht="12" customHeight="1">
      <c r="A29" s="43" t="s">
        <v>59</v>
      </c>
      <c r="B29" s="50"/>
      <c r="C29" s="93">
        <v>113740</v>
      </c>
      <c r="D29" s="53">
        <v>-9</v>
      </c>
      <c r="E29" s="72">
        <v>-9.4</v>
      </c>
      <c r="F29" s="173" t="s">
        <v>373</v>
      </c>
      <c r="G29" s="162">
        <v>5.3</v>
      </c>
      <c r="H29" s="93">
        <v>50027</v>
      </c>
      <c r="I29" s="53">
        <v>-10.5</v>
      </c>
      <c r="J29" s="72">
        <v>-10.7</v>
      </c>
      <c r="K29" s="173" t="s">
        <v>373</v>
      </c>
      <c r="L29" s="162">
        <v>5</v>
      </c>
      <c r="M29" s="93">
        <v>63712</v>
      </c>
      <c r="N29" s="53">
        <v>-7.9</v>
      </c>
      <c r="O29" s="72">
        <v>-8.4</v>
      </c>
      <c r="P29" s="173" t="s">
        <v>373</v>
      </c>
      <c r="Q29" s="162">
        <v>5.6</v>
      </c>
      <c r="R29" s="93">
        <v>2714</v>
      </c>
      <c r="S29" s="53">
        <v>-11.6</v>
      </c>
      <c r="T29" s="72">
        <v>-5.9</v>
      </c>
      <c r="U29" s="173" t="s">
        <v>373</v>
      </c>
      <c r="V29" s="162">
        <v>5.4</v>
      </c>
      <c r="W29" s="93">
        <v>10297</v>
      </c>
      <c r="X29" s="53">
        <v>-7.6</v>
      </c>
      <c r="Y29" s="72">
        <v>-5.3</v>
      </c>
      <c r="Z29" s="173" t="s">
        <v>373</v>
      </c>
      <c r="AA29" s="162">
        <v>6.5</v>
      </c>
      <c r="AB29" s="93">
        <v>31056</v>
      </c>
      <c r="AC29" s="53">
        <v>-8</v>
      </c>
      <c r="AD29" s="72">
        <v>-7.3</v>
      </c>
      <c r="AE29" s="173" t="s">
        <v>373</v>
      </c>
      <c r="AF29" s="162">
        <v>6.4</v>
      </c>
      <c r="AG29" s="51" t="s">
        <v>60</v>
      </c>
      <c r="AH29" s="48"/>
    </row>
    <row r="30" spans="1:34" s="49" customFormat="1" ht="12" customHeight="1">
      <c r="A30" s="43" t="s">
        <v>61</v>
      </c>
      <c r="B30" s="50"/>
      <c r="C30" s="93">
        <v>115348</v>
      </c>
      <c r="D30" s="53">
        <v>-6.3</v>
      </c>
      <c r="E30" s="72">
        <v>-9</v>
      </c>
      <c r="F30" s="173" t="s">
        <v>373</v>
      </c>
      <c r="G30" s="162">
        <v>5.4</v>
      </c>
      <c r="H30" s="93">
        <v>50917</v>
      </c>
      <c r="I30" s="53">
        <v>-7.2</v>
      </c>
      <c r="J30" s="72">
        <v>-10.3</v>
      </c>
      <c r="K30" s="173" t="s">
        <v>373</v>
      </c>
      <c r="L30" s="162">
        <v>5.0999999999999996</v>
      </c>
      <c r="M30" s="93">
        <v>64431</v>
      </c>
      <c r="N30" s="53">
        <v>-5.6</v>
      </c>
      <c r="O30" s="72">
        <v>-8</v>
      </c>
      <c r="P30" s="173" t="s">
        <v>373</v>
      </c>
      <c r="Q30" s="162">
        <v>5.7</v>
      </c>
      <c r="R30" s="93">
        <v>3119</v>
      </c>
      <c r="S30" s="53">
        <v>0.2</v>
      </c>
      <c r="T30" s="72">
        <v>-6.5</v>
      </c>
      <c r="U30" s="173" t="s">
        <v>373</v>
      </c>
      <c r="V30" s="162">
        <v>6.2</v>
      </c>
      <c r="W30" s="93">
        <v>11122</v>
      </c>
      <c r="X30" s="53">
        <v>0.4</v>
      </c>
      <c r="Y30" s="72">
        <v>-5.2</v>
      </c>
      <c r="Z30" s="173" t="s">
        <v>373</v>
      </c>
      <c r="AA30" s="162">
        <v>7</v>
      </c>
      <c r="AB30" s="93">
        <v>31431</v>
      </c>
      <c r="AC30" s="53">
        <v>-5.7</v>
      </c>
      <c r="AD30" s="72">
        <v>-7</v>
      </c>
      <c r="AE30" s="173" t="s">
        <v>373</v>
      </c>
      <c r="AF30" s="162">
        <v>6.5</v>
      </c>
      <c r="AG30" s="51" t="s">
        <v>62</v>
      </c>
      <c r="AH30" s="48"/>
    </row>
    <row r="31" spans="1:34" s="49" customFormat="1" ht="12" customHeight="1">
      <c r="A31" s="43" t="s">
        <v>63</v>
      </c>
      <c r="B31" s="50"/>
      <c r="C31" s="93">
        <v>110851</v>
      </c>
      <c r="D31" s="53">
        <v>-6.8</v>
      </c>
      <c r="E31" s="72">
        <v>-8.1999999999999993</v>
      </c>
      <c r="F31" s="173" t="s">
        <v>373</v>
      </c>
      <c r="G31" s="162">
        <v>5.2</v>
      </c>
      <c r="H31" s="93">
        <v>48543</v>
      </c>
      <c r="I31" s="53">
        <v>-7.9</v>
      </c>
      <c r="J31" s="72">
        <v>-9.5</v>
      </c>
      <c r="K31" s="173" t="s">
        <v>373</v>
      </c>
      <c r="L31" s="162">
        <v>4.9000000000000004</v>
      </c>
      <c r="M31" s="93">
        <v>62308</v>
      </c>
      <c r="N31" s="53">
        <v>-6</v>
      </c>
      <c r="O31" s="72">
        <v>-7.2</v>
      </c>
      <c r="P31" s="173" t="s">
        <v>375</v>
      </c>
      <c r="Q31" s="162">
        <v>5.5</v>
      </c>
      <c r="R31" s="93">
        <v>2528</v>
      </c>
      <c r="S31" s="53">
        <v>-9.1</v>
      </c>
      <c r="T31" s="72">
        <v>-6.7</v>
      </c>
      <c r="U31" s="173" t="s">
        <v>373</v>
      </c>
      <c r="V31" s="162">
        <v>5</v>
      </c>
      <c r="W31" s="93">
        <v>10067</v>
      </c>
      <c r="X31" s="53">
        <v>-4.9000000000000004</v>
      </c>
      <c r="Y31" s="72">
        <v>-4.5</v>
      </c>
      <c r="Z31" s="173" t="s">
        <v>375</v>
      </c>
      <c r="AA31" s="162">
        <v>6.4</v>
      </c>
      <c r="AB31" s="93">
        <v>30939</v>
      </c>
      <c r="AC31" s="53">
        <v>-5</v>
      </c>
      <c r="AD31" s="72">
        <v>-6.4</v>
      </c>
      <c r="AE31" s="173" t="s">
        <v>373</v>
      </c>
      <c r="AF31" s="162">
        <v>6.4</v>
      </c>
      <c r="AG31" s="51" t="s">
        <v>64</v>
      </c>
      <c r="AH31" s="48"/>
    </row>
    <row r="32" spans="1:34" s="49" customFormat="1" ht="12" customHeight="1">
      <c r="A32" s="43" t="s">
        <v>65</v>
      </c>
      <c r="B32" s="50"/>
      <c r="C32" s="93">
        <v>109124</v>
      </c>
      <c r="D32" s="53">
        <v>-6.7</v>
      </c>
      <c r="E32" s="72">
        <v>-7</v>
      </c>
      <c r="F32" s="173" t="s">
        <v>375</v>
      </c>
      <c r="G32" s="162">
        <v>5.0999999999999996</v>
      </c>
      <c r="H32" s="93">
        <v>47653</v>
      </c>
      <c r="I32" s="53">
        <v>-8</v>
      </c>
      <c r="J32" s="72">
        <v>-8.4</v>
      </c>
      <c r="K32" s="173" t="s">
        <v>375</v>
      </c>
      <c r="L32" s="162">
        <v>4.8</v>
      </c>
      <c r="M32" s="93">
        <v>61471</v>
      </c>
      <c r="N32" s="53">
        <v>-5.6</v>
      </c>
      <c r="O32" s="72">
        <v>-6</v>
      </c>
      <c r="P32" s="173" t="s">
        <v>375</v>
      </c>
      <c r="Q32" s="162">
        <v>5.4</v>
      </c>
      <c r="R32" s="93">
        <v>2139</v>
      </c>
      <c r="S32" s="53">
        <v>-9.4</v>
      </c>
      <c r="T32" s="72">
        <v>-6.5</v>
      </c>
      <c r="U32" s="173" t="s">
        <v>375</v>
      </c>
      <c r="V32" s="162">
        <v>4.2</v>
      </c>
      <c r="W32" s="93">
        <v>9012</v>
      </c>
      <c r="X32" s="53">
        <v>-5</v>
      </c>
      <c r="Y32" s="72">
        <v>-3.2</v>
      </c>
      <c r="Z32" s="173" t="s">
        <v>375</v>
      </c>
      <c r="AA32" s="162">
        <v>5.7</v>
      </c>
      <c r="AB32" s="93">
        <v>31094</v>
      </c>
      <c r="AC32" s="53">
        <v>-4</v>
      </c>
      <c r="AD32" s="72">
        <v>-5.6</v>
      </c>
      <c r="AE32" s="173" t="s">
        <v>375</v>
      </c>
      <c r="AF32" s="162">
        <v>6.4</v>
      </c>
      <c r="AG32" s="51" t="s">
        <v>66</v>
      </c>
      <c r="AH32" s="48"/>
    </row>
    <row r="33" spans="1:34" s="49" customFormat="1" ht="12" customHeight="1">
      <c r="A33" s="43" t="s">
        <v>67</v>
      </c>
      <c r="B33" s="50"/>
      <c r="C33" s="93">
        <v>107320</v>
      </c>
      <c r="D33" s="53">
        <v>-6.8</v>
      </c>
      <c r="E33" s="72">
        <v>-5.5</v>
      </c>
      <c r="F33" s="173" t="s">
        <v>375</v>
      </c>
      <c r="G33" s="162">
        <v>5</v>
      </c>
      <c r="H33" s="93">
        <v>46358</v>
      </c>
      <c r="I33" s="53">
        <v>-8.3000000000000007</v>
      </c>
      <c r="J33" s="72">
        <v>-6.9</v>
      </c>
      <c r="K33" s="173" t="s">
        <v>375</v>
      </c>
      <c r="L33" s="162">
        <v>4.5999999999999996</v>
      </c>
      <c r="M33" s="93">
        <v>60961</v>
      </c>
      <c r="N33" s="53">
        <v>-5.6</v>
      </c>
      <c r="O33" s="72">
        <v>-4.4000000000000004</v>
      </c>
      <c r="P33" s="173" t="s">
        <v>375</v>
      </c>
      <c r="Q33" s="162">
        <v>5.4</v>
      </c>
      <c r="R33" s="93">
        <v>2087</v>
      </c>
      <c r="S33" s="53">
        <v>-8.5</v>
      </c>
      <c r="T33" s="72">
        <v>-5.7</v>
      </c>
      <c r="U33" s="173" t="s">
        <v>375</v>
      </c>
      <c r="V33" s="162">
        <v>4.0999999999999996</v>
      </c>
      <c r="W33" s="93">
        <v>8554</v>
      </c>
      <c r="X33" s="53">
        <v>-5.0999999999999996</v>
      </c>
      <c r="Y33" s="72">
        <v>-1.2</v>
      </c>
      <c r="Z33" s="173" t="s">
        <v>375</v>
      </c>
      <c r="AA33" s="162">
        <v>5.4</v>
      </c>
      <c r="AB33" s="93">
        <v>30919</v>
      </c>
      <c r="AC33" s="53">
        <v>-4.5</v>
      </c>
      <c r="AD33" s="72">
        <v>-4.5</v>
      </c>
      <c r="AE33" s="173" t="s">
        <v>375</v>
      </c>
      <c r="AF33" s="162">
        <v>6.4</v>
      </c>
      <c r="AG33" s="51" t="s">
        <v>68</v>
      </c>
      <c r="AH33" s="48"/>
    </row>
    <row r="34" spans="1:34" s="49" customFormat="1" ht="12" customHeight="1">
      <c r="A34" s="43" t="s">
        <v>69</v>
      </c>
      <c r="B34" s="50"/>
      <c r="C34" s="93">
        <v>110624</v>
      </c>
      <c r="D34" s="53">
        <v>-6.3</v>
      </c>
      <c r="E34" s="72">
        <v>-3.3</v>
      </c>
      <c r="F34" s="173" t="s">
        <v>375</v>
      </c>
      <c r="G34" s="162">
        <v>5.2</v>
      </c>
      <c r="H34" s="93">
        <v>46884</v>
      </c>
      <c r="I34" s="53">
        <v>-8.1999999999999993</v>
      </c>
      <c r="J34" s="72">
        <v>-4.8</v>
      </c>
      <c r="K34" s="173" t="s">
        <v>375</v>
      </c>
      <c r="L34" s="162">
        <v>4.7</v>
      </c>
      <c r="M34" s="93">
        <v>63739</v>
      </c>
      <c r="N34" s="53">
        <v>-4.9000000000000004</v>
      </c>
      <c r="O34" s="72">
        <v>-2.1</v>
      </c>
      <c r="P34" s="173" t="s">
        <v>375</v>
      </c>
      <c r="Q34" s="162">
        <v>5.6</v>
      </c>
      <c r="R34" s="93">
        <v>2083</v>
      </c>
      <c r="S34" s="53">
        <v>-7.3</v>
      </c>
      <c r="T34" s="72">
        <v>-4.0999999999999996</v>
      </c>
      <c r="U34" s="173" t="s">
        <v>375</v>
      </c>
      <c r="V34" s="162">
        <v>4.0999999999999996</v>
      </c>
      <c r="W34" s="93">
        <v>8731</v>
      </c>
      <c r="X34" s="53">
        <v>-2.8</v>
      </c>
      <c r="Y34" s="72">
        <v>1.9</v>
      </c>
      <c r="Z34" s="172" t="s">
        <v>374</v>
      </c>
      <c r="AA34" s="162">
        <v>5.5</v>
      </c>
      <c r="AB34" s="93">
        <v>32087</v>
      </c>
      <c r="AC34" s="53">
        <v>-4.4000000000000004</v>
      </c>
      <c r="AD34" s="72">
        <v>-3</v>
      </c>
      <c r="AE34" s="173" t="s">
        <v>375</v>
      </c>
      <c r="AF34" s="162">
        <v>6.6</v>
      </c>
      <c r="AG34" s="51" t="s">
        <v>70</v>
      </c>
      <c r="AH34" s="48"/>
    </row>
    <row r="35" spans="1:34" s="49" customFormat="1" ht="12" customHeight="1">
      <c r="A35" s="43"/>
      <c r="B35" s="50"/>
      <c r="C35" s="93"/>
      <c r="D35" s="53"/>
      <c r="E35" s="72"/>
      <c r="F35" s="174"/>
      <c r="G35" s="162"/>
      <c r="H35" s="93"/>
      <c r="I35" s="53"/>
      <c r="J35" s="72"/>
      <c r="K35" s="174"/>
      <c r="L35" s="162"/>
      <c r="M35" s="93"/>
      <c r="N35" s="53"/>
      <c r="O35" s="72"/>
      <c r="P35" s="174"/>
      <c r="Q35" s="162"/>
      <c r="R35" s="93"/>
      <c r="S35" s="53"/>
      <c r="T35" s="72"/>
      <c r="U35" s="174"/>
      <c r="V35" s="162"/>
      <c r="W35" s="93"/>
      <c r="X35" s="53"/>
      <c r="Y35" s="72"/>
      <c r="Z35" s="174"/>
      <c r="AA35" s="162"/>
      <c r="AB35" s="93"/>
      <c r="AC35" s="53"/>
      <c r="AD35" s="72"/>
      <c r="AE35" s="174"/>
      <c r="AF35" s="162"/>
      <c r="AG35" s="51"/>
      <c r="AH35" s="48"/>
    </row>
    <row r="36" spans="1:34" s="42" customFormat="1" ht="12" customHeight="1">
      <c r="A36" s="36">
        <v>2020</v>
      </c>
      <c r="B36" s="37"/>
      <c r="C36" s="92">
        <v>128669</v>
      </c>
      <c r="D36" s="56">
        <v>10.9</v>
      </c>
      <c r="E36" s="170">
        <v>11.1</v>
      </c>
      <c r="F36" s="172" t="s">
        <v>374</v>
      </c>
      <c r="G36" s="160">
        <v>6.1</v>
      </c>
      <c r="H36" s="92">
        <v>54431</v>
      </c>
      <c r="I36" s="56">
        <v>9.3000000000000007</v>
      </c>
      <c r="J36" s="170">
        <v>9.5</v>
      </c>
      <c r="K36" s="172" t="s">
        <v>374</v>
      </c>
      <c r="L36" s="160">
        <v>5.5</v>
      </c>
      <c r="M36" s="92">
        <v>74238</v>
      </c>
      <c r="N36" s="56">
        <v>12</v>
      </c>
      <c r="O36" s="170">
        <v>12.4</v>
      </c>
      <c r="P36" s="172" t="s">
        <v>374</v>
      </c>
      <c r="Q36" s="160">
        <v>6.6</v>
      </c>
      <c r="R36" s="92">
        <v>2539</v>
      </c>
      <c r="S36" s="56">
        <v>8.3000000000000007</v>
      </c>
      <c r="T36" s="170">
        <v>8.1</v>
      </c>
      <c r="U36" s="172" t="s">
        <v>374</v>
      </c>
      <c r="V36" s="160">
        <v>4.9000000000000004</v>
      </c>
      <c r="W36" s="92">
        <v>11536</v>
      </c>
      <c r="X36" s="56">
        <v>20.9</v>
      </c>
      <c r="Y36" s="170">
        <v>21.1</v>
      </c>
      <c r="Z36" s="172" t="s">
        <v>374</v>
      </c>
      <c r="AA36" s="160">
        <v>7</v>
      </c>
      <c r="AB36" s="92">
        <v>35116</v>
      </c>
      <c r="AC36" s="56">
        <v>7.4</v>
      </c>
      <c r="AD36" s="170">
        <v>7.6</v>
      </c>
      <c r="AE36" s="172" t="s">
        <v>374</v>
      </c>
      <c r="AF36" s="160">
        <v>7.1</v>
      </c>
      <c r="AG36" s="40">
        <v>2020</v>
      </c>
      <c r="AH36" s="41"/>
    </row>
    <row r="37" spans="1:34" s="49" customFormat="1" ht="12" customHeight="1">
      <c r="A37" s="43" t="s">
        <v>90</v>
      </c>
      <c r="B37" s="44"/>
      <c r="C37" s="93">
        <v>119091</v>
      </c>
      <c r="D37" s="53">
        <v>-6.5</v>
      </c>
      <c r="E37" s="72">
        <v>1</v>
      </c>
      <c r="F37" s="172" t="s">
        <v>374</v>
      </c>
      <c r="G37" s="162">
        <v>5.6</v>
      </c>
      <c r="H37" s="93">
        <v>49089</v>
      </c>
      <c r="I37" s="53">
        <v>-7.7</v>
      </c>
      <c r="J37" s="72">
        <v>-0.6</v>
      </c>
      <c r="K37" s="173" t="s">
        <v>375</v>
      </c>
      <c r="L37" s="162">
        <v>4.9000000000000004</v>
      </c>
      <c r="M37" s="93">
        <v>70001</v>
      </c>
      <c r="N37" s="53">
        <v>-5.7</v>
      </c>
      <c r="O37" s="72">
        <v>2.2000000000000002</v>
      </c>
      <c r="P37" s="172" t="s">
        <v>374</v>
      </c>
      <c r="Q37" s="162">
        <v>6.2</v>
      </c>
      <c r="R37" s="93">
        <v>2170</v>
      </c>
      <c r="S37" s="53">
        <v>-6.8</v>
      </c>
      <c r="T37" s="72">
        <v>-0.7</v>
      </c>
      <c r="U37" s="173" t="s">
        <v>375</v>
      </c>
      <c r="V37" s="162">
        <v>4.3</v>
      </c>
      <c r="W37" s="93">
        <v>9547</v>
      </c>
      <c r="X37" s="53">
        <v>-2.4</v>
      </c>
      <c r="Y37" s="72">
        <v>8</v>
      </c>
      <c r="Z37" s="172" t="s">
        <v>374</v>
      </c>
      <c r="AA37" s="162">
        <v>6</v>
      </c>
      <c r="AB37" s="93">
        <v>34249</v>
      </c>
      <c r="AC37" s="53">
        <v>-5.5</v>
      </c>
      <c r="AD37" s="72">
        <v>0.1</v>
      </c>
      <c r="AE37" s="175" t="s">
        <v>374</v>
      </c>
      <c r="AF37" s="162">
        <v>7.1</v>
      </c>
      <c r="AG37" s="47" t="s">
        <v>90</v>
      </c>
      <c r="AH37" s="48"/>
    </row>
    <row r="38" spans="1:34" s="49" customFormat="1" ht="12" customHeight="1">
      <c r="A38" s="43" t="s">
        <v>91</v>
      </c>
      <c r="B38" s="44"/>
      <c r="C38" s="93">
        <v>132763</v>
      </c>
      <c r="D38" s="53">
        <v>16</v>
      </c>
      <c r="E38" s="72">
        <v>9.4</v>
      </c>
      <c r="F38" s="172" t="s">
        <v>374</v>
      </c>
      <c r="G38" s="163">
        <v>6.3</v>
      </c>
      <c r="H38" s="93">
        <v>56252</v>
      </c>
      <c r="I38" s="53">
        <v>14.4</v>
      </c>
      <c r="J38" s="72">
        <v>7.7</v>
      </c>
      <c r="K38" s="172" t="s">
        <v>374</v>
      </c>
      <c r="L38" s="163">
        <v>5.6</v>
      </c>
      <c r="M38" s="93">
        <v>76511</v>
      </c>
      <c r="N38" s="53">
        <v>17.2</v>
      </c>
      <c r="O38" s="72">
        <v>10.7</v>
      </c>
      <c r="P38" s="172" t="s">
        <v>374</v>
      </c>
      <c r="Q38" s="163">
        <v>6.8</v>
      </c>
      <c r="R38" s="93">
        <v>2504</v>
      </c>
      <c r="S38" s="53">
        <v>15.9</v>
      </c>
      <c r="T38" s="72">
        <v>6.8</v>
      </c>
      <c r="U38" s="172" t="s">
        <v>374</v>
      </c>
      <c r="V38" s="163">
        <v>4.8</v>
      </c>
      <c r="W38" s="93">
        <v>11876</v>
      </c>
      <c r="X38" s="53">
        <v>30.3</v>
      </c>
      <c r="Y38" s="72">
        <v>20.100000000000001</v>
      </c>
      <c r="Z38" s="172" t="s">
        <v>374</v>
      </c>
      <c r="AA38" s="163">
        <v>7.2</v>
      </c>
      <c r="AB38" s="93">
        <v>35699</v>
      </c>
      <c r="AC38" s="53">
        <v>11.3</v>
      </c>
      <c r="AD38" s="72">
        <v>6</v>
      </c>
      <c r="AE38" s="172" t="s">
        <v>374</v>
      </c>
      <c r="AF38" s="163">
        <v>7.3</v>
      </c>
      <c r="AG38" s="47" t="s">
        <v>91</v>
      </c>
      <c r="AH38" s="48"/>
    </row>
    <row r="39" spans="1:34" s="49" customFormat="1" ht="12" customHeight="1">
      <c r="A39" s="43" t="s">
        <v>92</v>
      </c>
      <c r="B39" s="44"/>
      <c r="C39" s="93">
        <v>135028</v>
      </c>
      <c r="D39" s="53">
        <v>19.2</v>
      </c>
      <c r="E39" s="72">
        <v>16.7</v>
      </c>
      <c r="F39" s="172" t="s">
        <v>374</v>
      </c>
      <c r="G39" s="162">
        <v>6.4</v>
      </c>
      <c r="H39" s="93">
        <v>57946</v>
      </c>
      <c r="I39" s="53">
        <v>16.3</v>
      </c>
      <c r="J39" s="72">
        <v>14.9</v>
      </c>
      <c r="K39" s="172" t="s">
        <v>374</v>
      </c>
      <c r="L39" s="162">
        <v>5.9</v>
      </c>
      <c r="M39" s="93">
        <v>77082</v>
      </c>
      <c r="N39" s="53">
        <v>21.4</v>
      </c>
      <c r="O39" s="72">
        <v>18.100000000000001</v>
      </c>
      <c r="P39" s="172" t="s">
        <v>374</v>
      </c>
      <c r="Q39" s="162">
        <v>6.8</v>
      </c>
      <c r="R39" s="93">
        <v>3110</v>
      </c>
      <c r="S39" s="53">
        <v>11.6</v>
      </c>
      <c r="T39" s="72">
        <v>13.1</v>
      </c>
      <c r="U39" s="172" t="s">
        <v>374</v>
      </c>
      <c r="V39" s="162">
        <v>5.9</v>
      </c>
      <c r="W39" s="93">
        <v>13706</v>
      </c>
      <c r="X39" s="53">
        <v>30.6</v>
      </c>
      <c r="Y39" s="72">
        <v>29.3</v>
      </c>
      <c r="Z39" s="172" t="s">
        <v>374</v>
      </c>
      <c r="AA39" s="162">
        <v>8.1999999999999993</v>
      </c>
      <c r="AB39" s="93">
        <v>35001</v>
      </c>
      <c r="AC39" s="53">
        <v>12.4</v>
      </c>
      <c r="AD39" s="72">
        <v>11.3</v>
      </c>
      <c r="AE39" s="172" t="s">
        <v>374</v>
      </c>
      <c r="AF39" s="162">
        <v>7.1</v>
      </c>
      <c r="AG39" s="47" t="s">
        <v>92</v>
      </c>
      <c r="AH39" s="48"/>
    </row>
    <row r="40" spans="1:34" s="49" customFormat="1" ht="12" customHeight="1">
      <c r="A40" s="43" t="s">
        <v>93</v>
      </c>
      <c r="B40" s="44"/>
      <c r="C40" s="93">
        <v>127793</v>
      </c>
      <c r="D40" s="53">
        <v>17.2</v>
      </c>
      <c r="E40" s="72">
        <v>17.8</v>
      </c>
      <c r="F40" s="172" t="s">
        <v>374</v>
      </c>
      <c r="G40" s="162">
        <v>6</v>
      </c>
      <c r="H40" s="93">
        <v>54436</v>
      </c>
      <c r="I40" s="53">
        <v>15.9</v>
      </c>
      <c r="J40" s="72">
        <v>16.399999999999999</v>
      </c>
      <c r="K40" s="172" t="s">
        <v>374</v>
      </c>
      <c r="L40" s="162">
        <v>5.5</v>
      </c>
      <c r="M40" s="93">
        <v>73357</v>
      </c>
      <c r="N40" s="53">
        <v>18.2</v>
      </c>
      <c r="O40" s="72">
        <v>18.8</v>
      </c>
      <c r="P40" s="172" t="s">
        <v>374</v>
      </c>
      <c r="Q40" s="162">
        <v>6.5</v>
      </c>
      <c r="R40" s="93">
        <v>2373</v>
      </c>
      <c r="S40" s="53">
        <v>12.8</v>
      </c>
      <c r="T40" s="72">
        <v>13.5</v>
      </c>
      <c r="U40" s="172" t="s">
        <v>374</v>
      </c>
      <c r="V40" s="162">
        <v>4.5</v>
      </c>
      <c r="W40" s="93">
        <v>11013</v>
      </c>
      <c r="X40" s="53">
        <v>25.6</v>
      </c>
      <c r="Y40" s="72">
        <v>27.2</v>
      </c>
      <c r="Z40" s="172" t="s">
        <v>374</v>
      </c>
      <c r="AA40" s="162">
        <v>6.5</v>
      </c>
      <c r="AB40" s="93">
        <v>35513</v>
      </c>
      <c r="AC40" s="53">
        <v>13.2</v>
      </c>
      <c r="AD40" s="72">
        <v>13.1</v>
      </c>
      <c r="AE40" s="172" t="s">
        <v>374</v>
      </c>
      <c r="AF40" s="162">
        <v>7.2</v>
      </c>
      <c r="AG40" s="47" t="s">
        <v>93</v>
      </c>
      <c r="AH40" s="48"/>
    </row>
    <row r="41" spans="1:34" s="49" customFormat="1" ht="12" customHeight="1">
      <c r="A41" s="43"/>
      <c r="B41" s="50"/>
      <c r="C41" s="93"/>
      <c r="D41" s="53"/>
      <c r="E41" s="72"/>
      <c r="F41" s="174"/>
      <c r="G41" s="162"/>
      <c r="H41" s="93"/>
      <c r="I41" s="53"/>
      <c r="J41" s="72"/>
      <c r="K41" s="174"/>
      <c r="L41" s="162"/>
      <c r="M41" s="93"/>
      <c r="N41" s="53"/>
      <c r="O41" s="72"/>
      <c r="P41" s="174"/>
      <c r="Q41" s="162"/>
      <c r="R41" s="93"/>
      <c r="S41" s="53"/>
      <c r="T41" s="72"/>
      <c r="U41" s="174"/>
      <c r="V41" s="162"/>
      <c r="W41" s="93"/>
      <c r="X41" s="53"/>
      <c r="Y41" s="72"/>
      <c r="Z41" s="174"/>
      <c r="AA41" s="162"/>
      <c r="AB41" s="93"/>
      <c r="AC41" s="53"/>
      <c r="AD41" s="72"/>
      <c r="AE41" s="174"/>
      <c r="AF41" s="162"/>
      <c r="AG41" s="51"/>
      <c r="AH41" s="48"/>
    </row>
    <row r="42" spans="1:34" s="49" customFormat="1" ht="12" customHeight="1">
      <c r="A42" s="43" t="s">
        <v>47</v>
      </c>
      <c r="B42" s="50"/>
      <c r="C42" s="93">
        <v>120952</v>
      </c>
      <c r="D42" s="53">
        <v>-7</v>
      </c>
      <c r="E42" s="72">
        <v>-1.1000000000000001</v>
      </c>
      <c r="F42" s="173" t="s">
        <v>375</v>
      </c>
      <c r="G42" s="162">
        <v>5.7</v>
      </c>
      <c r="H42" s="93">
        <v>49889</v>
      </c>
      <c r="I42" s="53">
        <v>-8.8000000000000007</v>
      </c>
      <c r="J42" s="72">
        <v>-2.7</v>
      </c>
      <c r="K42" s="173" t="s">
        <v>375</v>
      </c>
      <c r="L42" s="162">
        <v>5</v>
      </c>
      <c r="M42" s="93">
        <v>71061</v>
      </c>
      <c r="N42" s="53">
        <v>-5.7</v>
      </c>
      <c r="O42" s="72" t="s">
        <v>357</v>
      </c>
      <c r="P42" s="175" t="s">
        <v>377</v>
      </c>
      <c r="Q42" s="162">
        <v>6.3</v>
      </c>
      <c r="R42" s="93">
        <v>2149</v>
      </c>
      <c r="S42" s="53">
        <v>-5.6</v>
      </c>
      <c r="T42" s="72">
        <v>-2.5</v>
      </c>
      <c r="U42" s="173" t="s">
        <v>375</v>
      </c>
      <c r="V42" s="162">
        <v>4.3</v>
      </c>
      <c r="W42" s="93">
        <v>9312</v>
      </c>
      <c r="X42" s="53">
        <v>-2.8</v>
      </c>
      <c r="Y42" s="72">
        <v>5</v>
      </c>
      <c r="Z42" s="172" t="s">
        <v>374</v>
      </c>
      <c r="AA42" s="162">
        <v>5.9</v>
      </c>
      <c r="AB42" s="93">
        <v>35021</v>
      </c>
      <c r="AC42" s="53">
        <v>-5.8</v>
      </c>
      <c r="AD42" s="72">
        <v>-1.5</v>
      </c>
      <c r="AE42" s="173" t="s">
        <v>375</v>
      </c>
      <c r="AF42" s="162">
        <v>7.2</v>
      </c>
      <c r="AG42" s="51" t="s">
        <v>48</v>
      </c>
      <c r="AH42" s="48"/>
    </row>
    <row r="43" spans="1:34" s="49" customFormat="1" ht="12" customHeight="1">
      <c r="A43" s="43" t="s">
        <v>49</v>
      </c>
      <c r="B43" s="50"/>
      <c r="C43" s="93">
        <v>119750</v>
      </c>
      <c r="D43" s="53">
        <v>-6.8</v>
      </c>
      <c r="E43" s="72">
        <v>0.9</v>
      </c>
      <c r="F43" s="172" t="s">
        <v>374</v>
      </c>
      <c r="G43" s="162">
        <v>5.6</v>
      </c>
      <c r="H43" s="93">
        <v>49274</v>
      </c>
      <c r="I43" s="53">
        <v>-7.4</v>
      </c>
      <c r="J43" s="72">
        <v>-0.6</v>
      </c>
      <c r="K43" s="173" t="s">
        <v>375</v>
      </c>
      <c r="L43" s="162">
        <v>4.9000000000000004</v>
      </c>
      <c r="M43" s="93">
        <v>70476</v>
      </c>
      <c r="N43" s="53">
        <v>-6.5</v>
      </c>
      <c r="O43" s="72">
        <v>2.1</v>
      </c>
      <c r="P43" s="172" t="s">
        <v>374</v>
      </c>
      <c r="Q43" s="162">
        <v>6.2</v>
      </c>
      <c r="R43" s="93">
        <v>2193</v>
      </c>
      <c r="S43" s="53">
        <v>-7.2</v>
      </c>
      <c r="T43" s="72">
        <v>-0.8</v>
      </c>
      <c r="U43" s="173" t="s">
        <v>375</v>
      </c>
      <c r="V43" s="162">
        <v>4.3</v>
      </c>
      <c r="W43" s="93">
        <v>9698</v>
      </c>
      <c r="X43" s="53">
        <v>-3</v>
      </c>
      <c r="Y43" s="72">
        <v>7.9</v>
      </c>
      <c r="Z43" s="172" t="s">
        <v>374</v>
      </c>
      <c r="AA43" s="162">
        <v>6.1</v>
      </c>
      <c r="AB43" s="93">
        <v>34292</v>
      </c>
      <c r="AC43" s="53">
        <v>-5.9</v>
      </c>
      <c r="AD43" s="72" t="s">
        <v>357</v>
      </c>
      <c r="AE43" s="175" t="s">
        <v>377</v>
      </c>
      <c r="AF43" s="162">
        <v>7.1</v>
      </c>
      <c r="AG43" s="51" t="s">
        <v>50</v>
      </c>
      <c r="AH43" s="48"/>
    </row>
    <row r="44" spans="1:34" s="49" customFormat="1" ht="12" customHeight="1">
      <c r="A44" s="43" t="s">
        <v>51</v>
      </c>
      <c r="B44" s="50"/>
      <c r="C44" s="93">
        <v>116570</v>
      </c>
      <c r="D44" s="53">
        <v>-5.6</v>
      </c>
      <c r="E44" s="72">
        <v>3.3</v>
      </c>
      <c r="F44" s="172" t="s">
        <v>374</v>
      </c>
      <c r="G44" s="162">
        <v>5.5</v>
      </c>
      <c r="H44" s="93">
        <v>48104</v>
      </c>
      <c r="I44" s="53">
        <v>-6.7</v>
      </c>
      <c r="J44" s="72">
        <v>1.7</v>
      </c>
      <c r="K44" s="172" t="s">
        <v>374</v>
      </c>
      <c r="L44" s="162">
        <v>4.8</v>
      </c>
      <c r="M44" s="93">
        <v>68466</v>
      </c>
      <c r="N44" s="53">
        <v>-4.9000000000000004</v>
      </c>
      <c r="O44" s="72">
        <v>4.5</v>
      </c>
      <c r="P44" s="172" t="s">
        <v>374</v>
      </c>
      <c r="Q44" s="162">
        <v>6.1</v>
      </c>
      <c r="R44" s="93">
        <v>2167</v>
      </c>
      <c r="S44" s="53">
        <v>-7.4</v>
      </c>
      <c r="T44" s="72">
        <v>1.3</v>
      </c>
      <c r="U44" s="172" t="s">
        <v>374</v>
      </c>
      <c r="V44" s="162">
        <v>4.3</v>
      </c>
      <c r="W44" s="93">
        <v>9631</v>
      </c>
      <c r="X44" s="53">
        <v>-1.3</v>
      </c>
      <c r="Y44" s="72">
        <v>11.3</v>
      </c>
      <c r="Z44" s="172" t="s">
        <v>374</v>
      </c>
      <c r="AA44" s="162">
        <v>6.1</v>
      </c>
      <c r="AB44" s="93">
        <v>33435</v>
      </c>
      <c r="AC44" s="53">
        <v>-4.8</v>
      </c>
      <c r="AD44" s="72">
        <v>1.7</v>
      </c>
      <c r="AE44" s="172" t="s">
        <v>374</v>
      </c>
      <c r="AF44" s="162">
        <v>6.9</v>
      </c>
      <c r="AG44" s="51" t="s">
        <v>52</v>
      </c>
      <c r="AH44" s="48"/>
    </row>
    <row r="45" spans="1:34" s="49" customFormat="1" ht="12" customHeight="1">
      <c r="A45" s="43" t="s">
        <v>53</v>
      </c>
      <c r="B45" s="50"/>
      <c r="C45" s="93">
        <v>129226</v>
      </c>
      <c r="D45" s="53">
        <v>10.4</v>
      </c>
      <c r="E45" s="72">
        <v>6.2</v>
      </c>
      <c r="F45" s="172" t="s">
        <v>374</v>
      </c>
      <c r="G45" s="162">
        <v>6.1</v>
      </c>
      <c r="H45" s="93">
        <v>54416</v>
      </c>
      <c r="I45" s="53">
        <v>9.4</v>
      </c>
      <c r="J45" s="72">
        <v>4.5</v>
      </c>
      <c r="K45" s="172" t="s">
        <v>374</v>
      </c>
      <c r="L45" s="162">
        <v>5.4</v>
      </c>
      <c r="M45" s="93">
        <v>74810</v>
      </c>
      <c r="N45" s="53">
        <v>11.2</v>
      </c>
      <c r="O45" s="72">
        <v>7.4</v>
      </c>
      <c r="P45" s="172" t="s">
        <v>374</v>
      </c>
      <c r="Q45" s="162">
        <v>6.6</v>
      </c>
      <c r="R45" s="93">
        <v>2412</v>
      </c>
      <c r="S45" s="53">
        <v>10.4</v>
      </c>
      <c r="T45" s="72">
        <v>3.9</v>
      </c>
      <c r="U45" s="172" t="s">
        <v>374</v>
      </c>
      <c r="V45" s="162">
        <v>4.8</v>
      </c>
      <c r="W45" s="93">
        <v>11176</v>
      </c>
      <c r="X45" s="53">
        <v>19.899999999999999</v>
      </c>
      <c r="Y45" s="72">
        <v>15.5</v>
      </c>
      <c r="Z45" s="172" t="s">
        <v>374</v>
      </c>
      <c r="AA45" s="162">
        <v>7.1</v>
      </c>
      <c r="AB45" s="93">
        <v>35743</v>
      </c>
      <c r="AC45" s="53">
        <v>8.3000000000000007</v>
      </c>
      <c r="AD45" s="72">
        <v>3.7</v>
      </c>
      <c r="AE45" s="172" t="s">
        <v>374</v>
      </c>
      <c r="AF45" s="162">
        <v>7.4</v>
      </c>
      <c r="AG45" s="51" t="s">
        <v>54</v>
      </c>
      <c r="AH45" s="48"/>
    </row>
    <row r="46" spans="1:34" s="49" customFormat="1" ht="12" customHeight="1">
      <c r="A46" s="43" t="s">
        <v>55</v>
      </c>
      <c r="B46" s="50"/>
      <c r="C46" s="93">
        <v>135341</v>
      </c>
      <c r="D46" s="53">
        <v>18.2</v>
      </c>
      <c r="E46" s="72">
        <v>9.3000000000000007</v>
      </c>
      <c r="F46" s="172" t="s">
        <v>374</v>
      </c>
      <c r="G46" s="162">
        <v>6.4</v>
      </c>
      <c r="H46" s="93">
        <v>57438</v>
      </c>
      <c r="I46" s="53">
        <v>16.600000000000001</v>
      </c>
      <c r="J46" s="72">
        <v>7.6</v>
      </c>
      <c r="K46" s="172" t="s">
        <v>374</v>
      </c>
      <c r="L46" s="162">
        <v>5.8</v>
      </c>
      <c r="M46" s="93">
        <v>77903</v>
      </c>
      <c r="N46" s="53">
        <v>19.399999999999999</v>
      </c>
      <c r="O46" s="72">
        <v>10.6</v>
      </c>
      <c r="P46" s="172" t="s">
        <v>374</v>
      </c>
      <c r="Q46" s="162">
        <v>6.9</v>
      </c>
      <c r="R46" s="93">
        <v>2576</v>
      </c>
      <c r="S46" s="53">
        <v>19.8</v>
      </c>
      <c r="T46" s="72">
        <v>6.8</v>
      </c>
      <c r="U46" s="172" t="s">
        <v>374</v>
      </c>
      <c r="V46" s="162">
        <v>4.9000000000000004</v>
      </c>
      <c r="W46" s="93">
        <v>12210</v>
      </c>
      <c r="X46" s="53">
        <v>34.5</v>
      </c>
      <c r="Y46" s="72">
        <v>20.100000000000001</v>
      </c>
      <c r="Z46" s="172" t="s">
        <v>374</v>
      </c>
      <c r="AA46" s="162">
        <v>7.3</v>
      </c>
      <c r="AB46" s="93">
        <v>36110</v>
      </c>
      <c r="AC46" s="53">
        <v>12.6</v>
      </c>
      <c r="AD46" s="72">
        <v>5.9</v>
      </c>
      <c r="AE46" s="172" t="s">
        <v>374</v>
      </c>
      <c r="AF46" s="162">
        <v>7.3</v>
      </c>
      <c r="AG46" s="51" t="s">
        <v>56</v>
      </c>
      <c r="AH46" s="48"/>
    </row>
    <row r="47" spans="1:34" s="49" customFormat="1" ht="12" customHeight="1">
      <c r="A47" s="43" t="s">
        <v>57</v>
      </c>
      <c r="B47" s="50"/>
      <c r="C47" s="93">
        <v>133721</v>
      </c>
      <c r="D47" s="53">
        <v>19.5</v>
      </c>
      <c r="E47" s="72">
        <v>12.8</v>
      </c>
      <c r="F47" s="172" t="s">
        <v>374</v>
      </c>
      <c r="G47" s="162">
        <v>6.3</v>
      </c>
      <c r="H47" s="93">
        <v>56902</v>
      </c>
      <c r="I47" s="53">
        <v>17.2</v>
      </c>
      <c r="J47" s="72">
        <v>11</v>
      </c>
      <c r="K47" s="172" t="s">
        <v>374</v>
      </c>
      <c r="L47" s="162">
        <v>5.7</v>
      </c>
      <c r="M47" s="93">
        <v>76819</v>
      </c>
      <c r="N47" s="53">
        <v>21.3</v>
      </c>
      <c r="O47" s="72">
        <v>14.2</v>
      </c>
      <c r="P47" s="172" t="s">
        <v>374</v>
      </c>
      <c r="Q47" s="162">
        <v>6.8</v>
      </c>
      <c r="R47" s="93">
        <v>2524</v>
      </c>
      <c r="S47" s="53">
        <v>17.600000000000001</v>
      </c>
      <c r="T47" s="72">
        <v>9.8000000000000007</v>
      </c>
      <c r="U47" s="172" t="s">
        <v>374</v>
      </c>
      <c r="V47" s="162">
        <v>4.8</v>
      </c>
      <c r="W47" s="93">
        <v>12243</v>
      </c>
      <c r="X47" s="53">
        <v>36.799999999999997</v>
      </c>
      <c r="Y47" s="72">
        <v>25</v>
      </c>
      <c r="Z47" s="172" t="s">
        <v>374</v>
      </c>
      <c r="AA47" s="162">
        <v>7.3</v>
      </c>
      <c r="AB47" s="93">
        <v>35244</v>
      </c>
      <c r="AC47" s="53">
        <v>13</v>
      </c>
      <c r="AD47" s="72">
        <v>8.4</v>
      </c>
      <c r="AE47" s="172" t="s">
        <v>374</v>
      </c>
      <c r="AF47" s="162">
        <v>7.1</v>
      </c>
      <c r="AG47" s="51" t="s">
        <v>58</v>
      </c>
      <c r="AH47" s="48"/>
    </row>
    <row r="48" spans="1:34" s="49" customFormat="1" ht="12" customHeight="1">
      <c r="A48" s="43" t="s">
        <v>59</v>
      </c>
      <c r="B48" s="50"/>
      <c r="C48" s="93">
        <v>134318</v>
      </c>
      <c r="D48" s="53">
        <v>18.100000000000001</v>
      </c>
      <c r="E48" s="72">
        <v>15.4</v>
      </c>
      <c r="F48" s="172" t="s">
        <v>374</v>
      </c>
      <c r="G48" s="162">
        <v>6.3</v>
      </c>
      <c r="H48" s="93">
        <v>57379</v>
      </c>
      <c r="I48" s="53">
        <v>14.7</v>
      </c>
      <c r="J48" s="72">
        <v>13.5</v>
      </c>
      <c r="K48" s="172" t="s">
        <v>374</v>
      </c>
      <c r="L48" s="162">
        <v>5.8</v>
      </c>
      <c r="M48" s="93">
        <v>76939</v>
      </c>
      <c r="N48" s="53">
        <v>20.8</v>
      </c>
      <c r="O48" s="72">
        <v>16.8</v>
      </c>
      <c r="P48" s="172" t="s">
        <v>374</v>
      </c>
      <c r="Q48" s="162">
        <v>6.8</v>
      </c>
      <c r="R48" s="93">
        <v>2624</v>
      </c>
      <c r="S48" s="53">
        <v>-3.3</v>
      </c>
      <c r="T48" s="72">
        <v>12</v>
      </c>
      <c r="U48" s="172" t="s">
        <v>374</v>
      </c>
      <c r="V48" s="162">
        <v>5</v>
      </c>
      <c r="W48" s="93">
        <v>12734</v>
      </c>
      <c r="X48" s="53">
        <v>23.7</v>
      </c>
      <c r="Y48" s="72">
        <v>28.2</v>
      </c>
      <c r="Z48" s="172" t="s">
        <v>374</v>
      </c>
      <c r="AA48" s="162">
        <v>7.6</v>
      </c>
      <c r="AB48" s="93">
        <v>35038</v>
      </c>
      <c r="AC48" s="53">
        <v>12.8</v>
      </c>
      <c r="AD48" s="72">
        <v>10.3</v>
      </c>
      <c r="AE48" s="172" t="s">
        <v>374</v>
      </c>
      <c r="AF48" s="162">
        <v>7.1</v>
      </c>
      <c r="AG48" s="51" t="s">
        <v>60</v>
      </c>
      <c r="AH48" s="48"/>
    </row>
    <row r="49" spans="1:34" s="49" customFormat="1" ht="12" customHeight="1">
      <c r="A49" s="43" t="s">
        <v>61</v>
      </c>
      <c r="B49" s="50"/>
      <c r="C49" s="93">
        <v>137926</v>
      </c>
      <c r="D49" s="53">
        <v>19.600000000000001</v>
      </c>
      <c r="E49" s="72">
        <v>17</v>
      </c>
      <c r="F49" s="172" t="s">
        <v>374</v>
      </c>
      <c r="G49" s="162">
        <v>6.5</v>
      </c>
      <c r="H49" s="93">
        <v>59432</v>
      </c>
      <c r="I49" s="53">
        <v>16.7</v>
      </c>
      <c r="J49" s="72">
        <v>15.1</v>
      </c>
      <c r="K49" s="172" t="s">
        <v>374</v>
      </c>
      <c r="L49" s="162">
        <v>6</v>
      </c>
      <c r="M49" s="93">
        <v>78494</v>
      </c>
      <c r="N49" s="53">
        <v>21.8</v>
      </c>
      <c r="O49" s="72">
        <v>18.3</v>
      </c>
      <c r="P49" s="172" t="s">
        <v>374</v>
      </c>
      <c r="Q49" s="162">
        <v>7</v>
      </c>
      <c r="R49" s="93">
        <v>3610</v>
      </c>
      <c r="S49" s="53">
        <v>15.7</v>
      </c>
      <c r="T49" s="72">
        <v>13.4</v>
      </c>
      <c r="U49" s="172" t="s">
        <v>374</v>
      </c>
      <c r="V49" s="162">
        <v>6.8</v>
      </c>
      <c r="W49" s="93">
        <v>14895</v>
      </c>
      <c r="X49" s="53">
        <v>33.9</v>
      </c>
      <c r="Y49" s="72">
        <v>29.7</v>
      </c>
      <c r="Z49" s="172" t="s">
        <v>374</v>
      </c>
      <c r="AA49" s="162">
        <v>8.9</v>
      </c>
      <c r="AB49" s="93">
        <v>35234</v>
      </c>
      <c r="AC49" s="53">
        <v>12.1</v>
      </c>
      <c r="AD49" s="72">
        <v>11.5</v>
      </c>
      <c r="AE49" s="172" t="s">
        <v>374</v>
      </c>
      <c r="AF49" s="162">
        <v>7.1</v>
      </c>
      <c r="AG49" s="51" t="s">
        <v>62</v>
      </c>
      <c r="AH49" s="48"/>
    </row>
    <row r="50" spans="1:34" s="49" customFormat="1" ht="12" customHeight="1">
      <c r="A50" s="43" t="s">
        <v>63</v>
      </c>
      <c r="B50" s="50"/>
      <c r="C50" s="93">
        <v>132841</v>
      </c>
      <c r="D50" s="53">
        <v>19.8</v>
      </c>
      <c r="E50" s="72">
        <v>17.8</v>
      </c>
      <c r="F50" s="172" t="s">
        <v>374</v>
      </c>
      <c r="G50" s="162">
        <v>6.3</v>
      </c>
      <c r="H50" s="93">
        <v>57028</v>
      </c>
      <c r="I50" s="53">
        <v>17.5</v>
      </c>
      <c r="J50" s="72">
        <v>16</v>
      </c>
      <c r="K50" s="172" t="s">
        <v>374</v>
      </c>
      <c r="L50" s="162">
        <v>5.8</v>
      </c>
      <c r="M50" s="93">
        <v>75813</v>
      </c>
      <c r="N50" s="53">
        <v>21.7</v>
      </c>
      <c r="O50" s="72">
        <v>19</v>
      </c>
      <c r="P50" s="172" t="s">
        <v>374</v>
      </c>
      <c r="Q50" s="162">
        <v>6.7</v>
      </c>
      <c r="R50" s="93">
        <v>3095</v>
      </c>
      <c r="S50" s="53">
        <v>22.4</v>
      </c>
      <c r="T50" s="72">
        <v>13.9</v>
      </c>
      <c r="U50" s="172" t="s">
        <v>374</v>
      </c>
      <c r="V50" s="162">
        <v>5.9</v>
      </c>
      <c r="W50" s="93">
        <v>13489</v>
      </c>
      <c r="X50" s="53">
        <v>34</v>
      </c>
      <c r="Y50" s="72">
        <v>29.8</v>
      </c>
      <c r="Z50" s="172" t="s">
        <v>374</v>
      </c>
      <c r="AA50" s="162">
        <v>8</v>
      </c>
      <c r="AB50" s="93">
        <v>34730</v>
      </c>
      <c r="AC50" s="53">
        <v>12.3</v>
      </c>
      <c r="AD50" s="72">
        <v>12.3</v>
      </c>
      <c r="AE50" s="172" t="s">
        <v>374</v>
      </c>
      <c r="AF50" s="162">
        <v>7</v>
      </c>
      <c r="AG50" s="51" t="s">
        <v>64</v>
      </c>
      <c r="AH50" s="48"/>
    </row>
    <row r="51" spans="1:34" s="49" customFormat="1" ht="12" customHeight="1">
      <c r="A51" s="43" t="s">
        <v>65</v>
      </c>
      <c r="B51" s="50"/>
      <c r="C51" s="93">
        <v>128629</v>
      </c>
      <c r="D51" s="53">
        <v>17.899999999999999</v>
      </c>
      <c r="E51" s="72">
        <v>17.899999999999999</v>
      </c>
      <c r="F51" s="172" t="s">
        <v>374</v>
      </c>
      <c r="G51" s="162">
        <v>6.1</v>
      </c>
      <c r="H51" s="93">
        <v>55138</v>
      </c>
      <c r="I51" s="53">
        <v>15.7</v>
      </c>
      <c r="J51" s="72">
        <v>16.399999999999999</v>
      </c>
      <c r="K51" s="172" t="s">
        <v>374</v>
      </c>
      <c r="L51" s="162">
        <v>5.6</v>
      </c>
      <c r="M51" s="93">
        <v>73491</v>
      </c>
      <c r="N51" s="53">
        <v>19.600000000000001</v>
      </c>
      <c r="O51" s="72">
        <v>19.100000000000001</v>
      </c>
      <c r="P51" s="172" t="s">
        <v>374</v>
      </c>
      <c r="Q51" s="162">
        <v>6.5</v>
      </c>
      <c r="R51" s="93">
        <v>2512</v>
      </c>
      <c r="S51" s="53">
        <v>17.399999999999999</v>
      </c>
      <c r="T51" s="72">
        <v>14</v>
      </c>
      <c r="U51" s="172" t="s">
        <v>374</v>
      </c>
      <c r="V51" s="162">
        <v>4.8</v>
      </c>
      <c r="W51" s="93">
        <v>11602</v>
      </c>
      <c r="X51" s="53">
        <v>28.7</v>
      </c>
      <c r="Y51" s="72">
        <v>28.8</v>
      </c>
      <c r="Z51" s="172" t="s">
        <v>374</v>
      </c>
      <c r="AA51" s="162">
        <v>6.9</v>
      </c>
      <c r="AB51" s="93">
        <v>34964</v>
      </c>
      <c r="AC51" s="53">
        <v>12.4</v>
      </c>
      <c r="AD51" s="72">
        <v>12.8</v>
      </c>
      <c r="AE51" s="172" t="s">
        <v>374</v>
      </c>
      <c r="AF51" s="162">
        <v>7.1</v>
      </c>
      <c r="AG51" s="51" t="s">
        <v>66</v>
      </c>
      <c r="AH51" s="48"/>
    </row>
    <row r="52" spans="1:34" s="49" customFormat="1" ht="12" customHeight="1">
      <c r="A52" s="50" t="s">
        <v>67</v>
      </c>
      <c r="B52" s="50"/>
      <c r="C52" s="93">
        <v>126611</v>
      </c>
      <c r="D52" s="53">
        <v>18</v>
      </c>
      <c r="E52" s="72">
        <v>17.899999999999999</v>
      </c>
      <c r="F52" s="172" t="s">
        <v>374</v>
      </c>
      <c r="G52" s="162">
        <v>6</v>
      </c>
      <c r="H52" s="93">
        <v>54005</v>
      </c>
      <c r="I52" s="53">
        <v>16.5</v>
      </c>
      <c r="J52" s="72">
        <v>16.5</v>
      </c>
      <c r="K52" s="172" t="s">
        <v>374</v>
      </c>
      <c r="L52" s="162">
        <v>5.4</v>
      </c>
      <c r="M52" s="93">
        <v>72606</v>
      </c>
      <c r="N52" s="53">
        <v>19.100000000000001</v>
      </c>
      <c r="O52" s="72">
        <v>19</v>
      </c>
      <c r="P52" s="172" t="s">
        <v>374</v>
      </c>
      <c r="Q52" s="162">
        <v>6.4</v>
      </c>
      <c r="R52" s="93">
        <v>2356</v>
      </c>
      <c r="S52" s="53">
        <v>12.9</v>
      </c>
      <c r="T52" s="72">
        <v>13.6</v>
      </c>
      <c r="U52" s="172" t="s">
        <v>374</v>
      </c>
      <c r="V52" s="162">
        <v>4.5</v>
      </c>
      <c r="W52" s="93">
        <v>10786</v>
      </c>
      <c r="X52" s="53">
        <v>26.1</v>
      </c>
      <c r="Y52" s="72">
        <v>27.5</v>
      </c>
      <c r="Z52" s="172" t="s">
        <v>374</v>
      </c>
      <c r="AA52" s="162">
        <v>6.4</v>
      </c>
      <c r="AB52" s="93">
        <v>35441</v>
      </c>
      <c r="AC52" s="53">
        <v>14.6</v>
      </c>
      <c r="AD52" s="72">
        <v>13.2</v>
      </c>
      <c r="AE52" s="172" t="s">
        <v>374</v>
      </c>
      <c r="AF52" s="162">
        <v>7.2</v>
      </c>
      <c r="AG52" s="51" t="s">
        <v>68</v>
      </c>
      <c r="AH52" s="48"/>
    </row>
    <row r="53" spans="1:34" s="49" customFormat="1" ht="12" customHeight="1">
      <c r="A53" s="50" t="s">
        <v>69</v>
      </c>
      <c r="B53" s="50"/>
      <c r="C53" s="93">
        <v>128139</v>
      </c>
      <c r="D53" s="53">
        <v>15.8</v>
      </c>
      <c r="E53" s="72">
        <v>17.399999999999999</v>
      </c>
      <c r="F53" s="172" t="s">
        <v>374</v>
      </c>
      <c r="G53" s="162">
        <v>6</v>
      </c>
      <c r="H53" s="93">
        <v>54166</v>
      </c>
      <c r="I53" s="53">
        <v>15.5</v>
      </c>
      <c r="J53" s="72">
        <v>16.2</v>
      </c>
      <c r="K53" s="172" t="s">
        <v>374</v>
      </c>
      <c r="L53" s="162">
        <v>5.5</v>
      </c>
      <c r="M53" s="93">
        <v>73973</v>
      </c>
      <c r="N53" s="53">
        <v>16.100000000000001</v>
      </c>
      <c r="O53" s="72">
        <v>18.3</v>
      </c>
      <c r="P53" s="172" t="s">
        <v>374</v>
      </c>
      <c r="Q53" s="162">
        <v>6.6</v>
      </c>
      <c r="R53" s="93">
        <v>2250</v>
      </c>
      <c r="S53" s="53">
        <v>8</v>
      </c>
      <c r="T53" s="72">
        <v>12.9</v>
      </c>
      <c r="U53" s="172" t="s">
        <v>374</v>
      </c>
      <c r="V53" s="162">
        <v>4.3</v>
      </c>
      <c r="W53" s="93">
        <v>10651</v>
      </c>
      <c r="X53" s="53">
        <v>22</v>
      </c>
      <c r="Y53" s="72">
        <v>25.3</v>
      </c>
      <c r="Z53" s="172" t="s">
        <v>374</v>
      </c>
      <c r="AA53" s="162">
        <v>6.3</v>
      </c>
      <c r="AB53" s="93">
        <v>36134</v>
      </c>
      <c r="AC53" s="53">
        <v>12.6</v>
      </c>
      <c r="AD53" s="72">
        <v>13.2</v>
      </c>
      <c r="AE53" s="172" t="s">
        <v>374</v>
      </c>
      <c r="AF53" s="162">
        <v>7.3</v>
      </c>
      <c r="AG53" s="51" t="s">
        <v>70</v>
      </c>
      <c r="AH53" s="48"/>
    </row>
    <row r="54" spans="1:34" s="49" customFormat="1" ht="12" customHeight="1">
      <c r="A54" s="43"/>
      <c r="B54" s="50"/>
      <c r="C54" s="93"/>
      <c r="D54" s="53"/>
      <c r="E54" s="72"/>
      <c r="F54" s="174"/>
      <c r="G54" s="162"/>
      <c r="H54" s="93"/>
      <c r="I54" s="53"/>
      <c r="J54" s="72"/>
      <c r="K54" s="174"/>
      <c r="L54" s="162"/>
      <c r="M54" s="93"/>
      <c r="N54" s="53"/>
      <c r="O54" s="72"/>
      <c r="P54" s="174"/>
      <c r="Q54" s="162"/>
      <c r="R54" s="93"/>
      <c r="S54" s="53"/>
      <c r="T54" s="72"/>
      <c r="U54" s="174"/>
      <c r="V54" s="162"/>
      <c r="W54" s="93"/>
      <c r="X54" s="53"/>
      <c r="Y54" s="72"/>
      <c r="Z54" s="174"/>
      <c r="AA54" s="162"/>
      <c r="AB54" s="93"/>
      <c r="AC54" s="53"/>
      <c r="AD54" s="72"/>
      <c r="AE54" s="174"/>
      <c r="AF54" s="162"/>
      <c r="AG54" s="51"/>
      <c r="AH54" s="48"/>
    </row>
    <row r="55" spans="1:34" s="76" customFormat="1" ht="12" customHeight="1">
      <c r="A55" s="69" t="s">
        <v>174</v>
      </c>
      <c r="B55" s="70"/>
      <c r="C55" s="93">
        <v>128669</v>
      </c>
      <c r="D55" s="53">
        <v>10.9</v>
      </c>
      <c r="E55" s="72">
        <v>11.1</v>
      </c>
      <c r="F55" s="172" t="s">
        <v>374</v>
      </c>
      <c r="G55" s="162">
        <v>6.1</v>
      </c>
      <c r="H55" s="93">
        <v>54431</v>
      </c>
      <c r="I55" s="53">
        <v>9.3000000000000007</v>
      </c>
      <c r="J55" s="72">
        <v>9.5</v>
      </c>
      <c r="K55" s="172" t="s">
        <v>374</v>
      </c>
      <c r="L55" s="162">
        <v>5.5</v>
      </c>
      <c r="M55" s="93">
        <v>74238</v>
      </c>
      <c r="N55" s="53">
        <v>12</v>
      </c>
      <c r="O55" s="72">
        <v>12.4</v>
      </c>
      <c r="P55" s="172" t="s">
        <v>374</v>
      </c>
      <c r="Q55" s="162">
        <v>6.6</v>
      </c>
      <c r="R55" s="93">
        <v>2539</v>
      </c>
      <c r="S55" s="53">
        <v>8.3000000000000007</v>
      </c>
      <c r="T55" s="72">
        <v>8.1</v>
      </c>
      <c r="U55" s="172" t="s">
        <v>374</v>
      </c>
      <c r="V55" s="162">
        <v>4.9000000000000004</v>
      </c>
      <c r="W55" s="93">
        <v>11536</v>
      </c>
      <c r="X55" s="53">
        <v>20.9</v>
      </c>
      <c r="Y55" s="72">
        <v>21.1</v>
      </c>
      <c r="Z55" s="172" t="s">
        <v>374</v>
      </c>
      <c r="AA55" s="162">
        <v>7</v>
      </c>
      <c r="AB55" s="93">
        <v>35116</v>
      </c>
      <c r="AC55" s="53">
        <v>7.4</v>
      </c>
      <c r="AD55" s="72">
        <v>7.6</v>
      </c>
      <c r="AE55" s="172" t="s">
        <v>374</v>
      </c>
      <c r="AF55" s="162">
        <v>7.2</v>
      </c>
      <c r="AG55" s="74" t="s">
        <v>174</v>
      </c>
      <c r="AH55" s="75"/>
    </row>
    <row r="56" spans="1:34" s="22" customFormat="1" ht="12" customHeight="1">
      <c r="A56" s="65" t="s">
        <v>72</v>
      </c>
      <c r="B56" s="65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7"/>
      <c r="R56" s="67"/>
      <c r="S56" s="67"/>
      <c r="T56" s="66"/>
      <c r="U56" s="66"/>
      <c r="V56" s="67"/>
      <c r="W56" s="67"/>
      <c r="X56" s="67"/>
      <c r="Y56" s="66"/>
      <c r="Z56" s="66"/>
      <c r="AA56" s="67"/>
      <c r="AB56" s="67"/>
      <c r="AC56" s="67"/>
      <c r="AD56" s="66"/>
      <c r="AE56" s="66"/>
      <c r="AF56" s="67"/>
      <c r="AG56" s="27"/>
      <c r="AH56" s="27"/>
    </row>
    <row r="57" spans="1:34" s="22" customFormat="1" ht="12" customHeight="1">
      <c r="A57" s="65" t="s">
        <v>382</v>
      </c>
      <c r="B57" s="68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6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</row>
    <row r="58" spans="1:34" s="22" customFormat="1" ht="12" customHeight="1">
      <c r="A58" s="68" t="s">
        <v>560</v>
      </c>
      <c r="B58" s="68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6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</row>
    <row r="59" spans="1:34" ht="12" customHeight="1">
      <c r="A59" s="68" t="s">
        <v>671</v>
      </c>
    </row>
    <row r="60" spans="1:34" ht="12" customHeight="1">
      <c r="A60" s="68" t="s">
        <v>672</v>
      </c>
    </row>
    <row r="61" spans="1:34" ht="12" customHeight="1">
      <c r="A61" s="43" t="s">
        <v>674</v>
      </c>
      <c r="B61" s="43"/>
      <c r="C61" s="145"/>
      <c r="D61" s="145"/>
      <c r="E61" s="27"/>
      <c r="F61" s="27"/>
      <c r="G61" s="145"/>
      <c r="H61" s="145"/>
      <c r="I61" s="27"/>
      <c r="J61" s="27"/>
      <c r="K61" s="145"/>
      <c r="L61" s="145"/>
      <c r="M61" s="27"/>
      <c r="N61" s="27"/>
    </row>
    <row r="62" spans="1:34" ht="12" customHeight="1">
      <c r="A62" s="43" t="s">
        <v>673</v>
      </c>
    </row>
  </sheetData>
  <customSheetViews>
    <customSheetView guid="{5DD711B4-4D49-40C2-8936-109F89833E80}" showGridLines="0">
      <selection activeCell="E3" sqref="E3:F3"/>
      <colBreaks count="2" manualBreakCount="2">
        <brk id="12" min="7" max="65" man="1"/>
        <brk id="20" min="7" max="65" man="1"/>
      </colBreaks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4">
    <mergeCell ref="AC7:AE9"/>
    <mergeCell ref="AB6:AF6"/>
    <mergeCell ref="T10:U10"/>
    <mergeCell ref="AG5:AH10"/>
    <mergeCell ref="M6:Q6"/>
    <mergeCell ref="AD10:AE10"/>
    <mergeCell ref="C6:C10"/>
    <mergeCell ref="D6:F9"/>
    <mergeCell ref="G6:G10"/>
    <mergeCell ref="C5:G5"/>
    <mergeCell ref="H6:L6"/>
    <mergeCell ref="L7:L10"/>
    <mergeCell ref="H5:Q5"/>
    <mergeCell ref="H7:H10"/>
    <mergeCell ref="I7:K9"/>
    <mergeCell ref="M7:M10"/>
    <mergeCell ref="N7:P9"/>
    <mergeCell ref="Q7:Q10"/>
    <mergeCell ref="A5:B10"/>
    <mergeCell ref="W7:W10"/>
    <mergeCell ref="S7:U9"/>
    <mergeCell ref="V7:V10"/>
    <mergeCell ref="R7:R10"/>
    <mergeCell ref="R6:V6"/>
    <mergeCell ref="W6:AA6"/>
    <mergeCell ref="X7:Z9"/>
    <mergeCell ref="AA7:AA10"/>
    <mergeCell ref="E10:F10"/>
    <mergeCell ref="J10:K10"/>
    <mergeCell ref="O10:P10"/>
    <mergeCell ref="R5:AF5"/>
    <mergeCell ref="Y10:Z10"/>
    <mergeCell ref="AF7:AF10"/>
    <mergeCell ref="AB7:AB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  <colBreaks count="2" manualBreakCount="2">
    <brk id="12" max="60" man="1"/>
    <brk id="22" max="60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Y64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6" width="9" style="26" customWidth="1"/>
    <col min="7" max="7" width="9" style="135" customWidth="1"/>
    <col min="8" max="11" width="9" style="26" customWidth="1"/>
    <col min="12" max="12" width="8.42578125" style="135" customWidth="1"/>
    <col min="13" max="14" width="8.28515625" style="26" customWidth="1"/>
    <col min="15" max="15" width="8.28515625" style="135" customWidth="1"/>
    <col min="16" max="17" width="8.28515625" style="26" customWidth="1"/>
    <col min="18" max="19" width="8.28515625" style="135" customWidth="1"/>
    <col min="20" max="21" width="7.28515625" style="26" customWidth="1"/>
    <col min="22" max="22" width="5.140625" style="26" customWidth="1"/>
    <col min="23" max="23" width="9.140625" style="26" customWidth="1"/>
    <col min="24" max="16384" width="11.42578125" style="26"/>
  </cols>
  <sheetData>
    <row r="1" spans="1:23" s="22" customFormat="1" ht="12" customHeight="1">
      <c r="A1" s="20" t="s">
        <v>2</v>
      </c>
      <c r="B1" s="21"/>
      <c r="G1" s="134"/>
      <c r="L1" s="134"/>
      <c r="O1" s="134"/>
      <c r="R1" s="134"/>
      <c r="S1" s="134"/>
      <c r="V1" s="146"/>
      <c r="W1" s="147"/>
    </row>
    <row r="2" spans="1:23" s="22" customFormat="1" ht="12" customHeight="1">
      <c r="A2" s="20"/>
      <c r="B2" s="21"/>
      <c r="G2" s="134"/>
      <c r="L2" s="134"/>
      <c r="O2" s="134"/>
      <c r="R2" s="134"/>
      <c r="S2" s="134"/>
      <c r="V2" s="23"/>
      <c r="W2" s="19"/>
    </row>
    <row r="3" spans="1:23" s="22" customFormat="1" ht="12" customHeight="1">
      <c r="A3" s="21" t="s">
        <v>308</v>
      </c>
      <c r="B3" s="21"/>
      <c r="G3" s="134"/>
      <c r="L3" s="134"/>
      <c r="O3" s="134"/>
      <c r="R3" s="134"/>
      <c r="S3" s="134"/>
      <c r="V3" s="23"/>
      <c r="W3" s="19"/>
    </row>
    <row r="4" spans="1:23" ht="12" customHeight="1">
      <c r="A4" s="24" t="s">
        <v>85</v>
      </c>
      <c r="V4" s="27"/>
      <c r="W4" s="27"/>
    </row>
    <row r="5" spans="1:23" s="28" customFormat="1" ht="12" customHeight="1">
      <c r="A5" s="309" t="s">
        <v>46</v>
      </c>
      <c r="B5" s="329"/>
      <c r="C5" s="332" t="s">
        <v>154</v>
      </c>
      <c r="D5" s="333"/>
      <c r="E5" s="333"/>
      <c r="F5" s="333"/>
      <c r="G5" s="333"/>
      <c r="H5" s="332" t="s">
        <v>309</v>
      </c>
      <c r="I5" s="333"/>
      <c r="J5" s="333"/>
      <c r="K5" s="333"/>
      <c r="L5" s="374"/>
      <c r="M5" s="332" t="s">
        <v>158</v>
      </c>
      <c r="N5" s="333"/>
      <c r="O5" s="333"/>
      <c r="P5" s="333"/>
      <c r="Q5" s="333"/>
      <c r="R5" s="333"/>
      <c r="S5" s="374"/>
      <c r="T5" s="332" t="s">
        <v>310</v>
      </c>
      <c r="U5" s="333"/>
      <c r="V5" s="308" t="s">
        <v>46</v>
      </c>
      <c r="W5" s="309"/>
    </row>
    <row r="6" spans="1:23" s="28" customFormat="1" ht="12" customHeight="1">
      <c r="A6" s="311"/>
      <c r="B6" s="330"/>
      <c r="C6" s="323" t="s">
        <v>101</v>
      </c>
      <c r="D6" s="375"/>
      <c r="E6" s="323" t="s">
        <v>102</v>
      </c>
      <c r="F6" s="375"/>
      <c r="G6" s="402" t="s">
        <v>195</v>
      </c>
      <c r="H6" s="323" t="s">
        <v>101</v>
      </c>
      <c r="I6" s="375"/>
      <c r="J6" s="323" t="s">
        <v>102</v>
      </c>
      <c r="K6" s="324"/>
      <c r="L6" s="357" t="s">
        <v>195</v>
      </c>
      <c r="M6" s="323" t="s">
        <v>101</v>
      </c>
      <c r="N6" s="324"/>
      <c r="O6" s="375"/>
      <c r="P6" s="323" t="s">
        <v>102</v>
      </c>
      <c r="Q6" s="324"/>
      <c r="R6" s="375"/>
      <c r="S6" s="402" t="s">
        <v>195</v>
      </c>
      <c r="T6" s="142" t="s">
        <v>101</v>
      </c>
      <c r="U6" s="142" t="s">
        <v>289</v>
      </c>
      <c r="V6" s="310"/>
      <c r="W6" s="311"/>
    </row>
    <row r="7" spans="1:23" s="28" customFormat="1" ht="12" customHeight="1">
      <c r="A7" s="311"/>
      <c r="B7" s="330"/>
      <c r="C7" s="314" t="s">
        <v>110</v>
      </c>
      <c r="D7" s="357" t="s">
        <v>103</v>
      </c>
      <c r="E7" s="314" t="s">
        <v>110</v>
      </c>
      <c r="F7" s="357" t="s">
        <v>103</v>
      </c>
      <c r="G7" s="403"/>
      <c r="H7" s="314" t="s">
        <v>110</v>
      </c>
      <c r="I7" s="357" t="s">
        <v>103</v>
      </c>
      <c r="J7" s="314" t="s">
        <v>110</v>
      </c>
      <c r="K7" s="317" t="s">
        <v>103</v>
      </c>
      <c r="L7" s="358"/>
      <c r="M7" s="314" t="s">
        <v>110</v>
      </c>
      <c r="N7" s="357" t="s">
        <v>103</v>
      </c>
      <c r="O7" s="357" t="s">
        <v>311</v>
      </c>
      <c r="P7" s="314" t="s">
        <v>110</v>
      </c>
      <c r="Q7" s="357" t="s">
        <v>103</v>
      </c>
      <c r="R7" s="357" t="s">
        <v>311</v>
      </c>
      <c r="S7" s="403"/>
      <c r="T7" s="368" t="s">
        <v>95</v>
      </c>
      <c r="U7" s="368" t="s">
        <v>95</v>
      </c>
      <c r="V7" s="310"/>
      <c r="W7" s="311"/>
    </row>
    <row r="8" spans="1:23" s="28" customFormat="1" ht="12" customHeight="1">
      <c r="A8" s="311"/>
      <c r="B8" s="330"/>
      <c r="C8" s="315"/>
      <c r="D8" s="358"/>
      <c r="E8" s="315"/>
      <c r="F8" s="358"/>
      <c r="G8" s="403"/>
      <c r="H8" s="315"/>
      <c r="I8" s="358"/>
      <c r="J8" s="315"/>
      <c r="K8" s="325"/>
      <c r="L8" s="358"/>
      <c r="M8" s="315"/>
      <c r="N8" s="358"/>
      <c r="O8" s="358"/>
      <c r="P8" s="315"/>
      <c r="Q8" s="358"/>
      <c r="R8" s="358"/>
      <c r="S8" s="403"/>
      <c r="T8" s="319"/>
      <c r="U8" s="319"/>
      <c r="V8" s="310"/>
      <c r="W8" s="311"/>
    </row>
    <row r="9" spans="1:23" s="28" customFormat="1" ht="12" customHeight="1">
      <c r="A9" s="311"/>
      <c r="B9" s="330"/>
      <c r="C9" s="315"/>
      <c r="D9" s="358"/>
      <c r="E9" s="315"/>
      <c r="F9" s="358"/>
      <c r="G9" s="403"/>
      <c r="H9" s="315"/>
      <c r="I9" s="358"/>
      <c r="J9" s="315"/>
      <c r="K9" s="325"/>
      <c r="L9" s="358"/>
      <c r="M9" s="315"/>
      <c r="N9" s="358"/>
      <c r="O9" s="358"/>
      <c r="P9" s="315"/>
      <c r="Q9" s="358"/>
      <c r="R9" s="358"/>
      <c r="S9" s="403"/>
      <c r="T9" s="319"/>
      <c r="U9" s="319"/>
      <c r="V9" s="310"/>
      <c r="W9" s="311"/>
    </row>
    <row r="10" spans="1:23" s="28" customFormat="1" ht="12" customHeight="1">
      <c r="A10" s="311"/>
      <c r="B10" s="330"/>
      <c r="C10" s="315"/>
      <c r="D10" s="358"/>
      <c r="E10" s="315"/>
      <c r="F10" s="358"/>
      <c r="G10" s="403"/>
      <c r="H10" s="315"/>
      <c r="I10" s="358"/>
      <c r="J10" s="315"/>
      <c r="K10" s="325"/>
      <c r="L10" s="358"/>
      <c r="M10" s="315"/>
      <c r="N10" s="358"/>
      <c r="O10" s="358"/>
      <c r="P10" s="315"/>
      <c r="Q10" s="358"/>
      <c r="R10" s="358"/>
      <c r="S10" s="403"/>
      <c r="T10" s="319"/>
      <c r="U10" s="319"/>
      <c r="V10" s="310"/>
      <c r="W10" s="311"/>
    </row>
    <row r="11" spans="1:23" s="28" customFormat="1" ht="12" customHeight="1">
      <c r="A11" s="313"/>
      <c r="B11" s="331"/>
      <c r="C11" s="316"/>
      <c r="D11" s="359"/>
      <c r="E11" s="316"/>
      <c r="F11" s="359"/>
      <c r="G11" s="423"/>
      <c r="H11" s="316"/>
      <c r="I11" s="359"/>
      <c r="J11" s="316"/>
      <c r="K11" s="370"/>
      <c r="L11" s="359"/>
      <c r="M11" s="316"/>
      <c r="N11" s="359"/>
      <c r="O11" s="359"/>
      <c r="P11" s="316"/>
      <c r="Q11" s="359"/>
      <c r="R11" s="359"/>
      <c r="S11" s="423"/>
      <c r="T11" s="369"/>
      <c r="U11" s="369"/>
      <c r="V11" s="312"/>
      <c r="W11" s="313"/>
    </row>
    <row r="12" spans="1:23" ht="12" customHeight="1">
      <c r="A12" s="30"/>
      <c r="B12" s="31"/>
      <c r="C12" s="32"/>
      <c r="D12" s="33"/>
      <c r="E12" s="33"/>
      <c r="F12" s="33"/>
      <c r="G12" s="121"/>
      <c r="H12" s="33"/>
      <c r="I12" s="33"/>
      <c r="J12" s="33"/>
      <c r="K12" s="33"/>
      <c r="L12" s="121"/>
      <c r="M12" s="33"/>
      <c r="N12" s="33"/>
      <c r="O12" s="121"/>
      <c r="P12" s="33"/>
      <c r="Q12" s="33"/>
      <c r="R12" s="121"/>
      <c r="S12" s="121"/>
      <c r="T12" s="34"/>
      <c r="U12" s="34"/>
      <c r="V12" s="376"/>
      <c r="W12" s="377"/>
    </row>
    <row r="13" spans="1:23" s="42" customFormat="1" ht="12" customHeight="1">
      <c r="A13" s="36">
        <v>2015</v>
      </c>
      <c r="B13" s="37"/>
      <c r="C13" s="92">
        <v>27444</v>
      </c>
      <c r="D13" s="56">
        <v>20.8</v>
      </c>
      <c r="E13" s="92">
        <v>568743</v>
      </c>
      <c r="F13" s="56">
        <v>16</v>
      </c>
      <c r="G13" s="56">
        <v>4.8</v>
      </c>
      <c r="H13" s="92">
        <v>8195</v>
      </c>
      <c r="I13" s="56">
        <v>-15</v>
      </c>
      <c r="J13" s="92">
        <v>129625</v>
      </c>
      <c r="K13" s="56">
        <v>-3</v>
      </c>
      <c r="L13" s="56">
        <v>6.3</v>
      </c>
      <c r="M13" s="92">
        <v>174319</v>
      </c>
      <c r="N13" s="56">
        <v>-7</v>
      </c>
      <c r="O13" s="56">
        <v>45.6</v>
      </c>
      <c r="P13" s="92">
        <v>2794664</v>
      </c>
      <c r="Q13" s="56">
        <v>-3.6</v>
      </c>
      <c r="R13" s="56">
        <v>45.7</v>
      </c>
      <c r="S13" s="160">
        <v>6.2</v>
      </c>
      <c r="T13" s="160">
        <v>8.1999999999999993</v>
      </c>
      <c r="U13" s="160">
        <v>6.4</v>
      </c>
      <c r="V13" s="40">
        <v>2015</v>
      </c>
      <c r="W13" s="41"/>
    </row>
    <row r="14" spans="1:23" s="42" customFormat="1" ht="12" customHeight="1">
      <c r="A14" s="36">
        <v>2016</v>
      </c>
      <c r="B14" s="37"/>
      <c r="C14" s="92">
        <v>31818</v>
      </c>
      <c r="D14" s="56">
        <v>15.9</v>
      </c>
      <c r="E14" s="92">
        <v>655490</v>
      </c>
      <c r="F14" s="56">
        <v>15.3</v>
      </c>
      <c r="G14" s="56">
        <v>4.9000000000000004</v>
      </c>
      <c r="H14" s="92">
        <v>8150</v>
      </c>
      <c r="I14" s="56">
        <v>-0.5</v>
      </c>
      <c r="J14" s="92">
        <v>127811</v>
      </c>
      <c r="K14" s="56">
        <v>-1.4</v>
      </c>
      <c r="L14" s="56">
        <v>6.4</v>
      </c>
      <c r="M14" s="92">
        <v>157862</v>
      </c>
      <c r="N14" s="56">
        <v>-9.4</v>
      </c>
      <c r="O14" s="56">
        <v>44.5</v>
      </c>
      <c r="P14" s="92">
        <v>2690975</v>
      </c>
      <c r="Q14" s="56">
        <v>-3.7</v>
      </c>
      <c r="R14" s="56">
        <v>44.9</v>
      </c>
      <c r="S14" s="160">
        <v>5.9</v>
      </c>
      <c r="T14" s="160">
        <v>7.5</v>
      </c>
      <c r="U14" s="160">
        <v>6.1</v>
      </c>
      <c r="V14" s="40">
        <v>2016</v>
      </c>
      <c r="W14" s="41"/>
    </row>
    <row r="15" spans="1:23" s="42" customFormat="1" ht="12" customHeight="1">
      <c r="A15" s="36">
        <v>2017</v>
      </c>
      <c r="B15" s="37"/>
      <c r="C15" s="92">
        <v>35934</v>
      </c>
      <c r="D15" s="56">
        <v>12.9</v>
      </c>
      <c r="E15" s="92">
        <v>730551</v>
      </c>
      <c r="F15" s="56">
        <v>11.5</v>
      </c>
      <c r="G15" s="56">
        <v>4.9000000000000004</v>
      </c>
      <c r="H15" s="92">
        <v>7001</v>
      </c>
      <c r="I15" s="56">
        <v>-14.1</v>
      </c>
      <c r="J15" s="92">
        <v>113552</v>
      </c>
      <c r="K15" s="56">
        <v>-11.2</v>
      </c>
      <c r="L15" s="56">
        <v>6.2</v>
      </c>
      <c r="M15" s="92">
        <v>140348</v>
      </c>
      <c r="N15" s="56">
        <v>-11.1</v>
      </c>
      <c r="O15" s="56">
        <v>44.1</v>
      </c>
      <c r="P15" s="92">
        <v>2532837</v>
      </c>
      <c r="Q15" s="56">
        <v>-5.9</v>
      </c>
      <c r="R15" s="56">
        <v>44.8</v>
      </c>
      <c r="S15" s="160">
        <v>5.5</v>
      </c>
      <c r="T15" s="160">
        <v>6.7</v>
      </c>
      <c r="U15" s="160">
        <v>5.7</v>
      </c>
      <c r="V15" s="40">
        <v>2017</v>
      </c>
      <c r="W15" s="41"/>
    </row>
    <row r="16" spans="1:23" s="42" customFormat="1" ht="12" customHeight="1">
      <c r="A16" s="36">
        <v>2018</v>
      </c>
      <c r="B16" s="37"/>
      <c r="C16" s="92">
        <v>39164</v>
      </c>
      <c r="D16" s="56">
        <v>9</v>
      </c>
      <c r="E16" s="92">
        <v>796427</v>
      </c>
      <c r="F16" s="56">
        <v>9</v>
      </c>
      <c r="G16" s="56">
        <v>4.9000000000000004</v>
      </c>
      <c r="H16" s="92">
        <v>8723</v>
      </c>
      <c r="I16" s="56">
        <v>24.6</v>
      </c>
      <c r="J16" s="92">
        <v>117659</v>
      </c>
      <c r="K16" s="56">
        <v>3.6</v>
      </c>
      <c r="L16" s="56">
        <v>7.4</v>
      </c>
      <c r="M16" s="92">
        <v>126311</v>
      </c>
      <c r="N16" s="56">
        <v>-10</v>
      </c>
      <c r="O16" s="56">
        <v>43.6</v>
      </c>
      <c r="P16" s="92">
        <v>2340082</v>
      </c>
      <c r="Q16" s="56">
        <v>-7.6</v>
      </c>
      <c r="R16" s="56">
        <v>44.8</v>
      </c>
      <c r="S16" s="160">
        <v>5.4</v>
      </c>
      <c r="T16" s="160">
        <v>6</v>
      </c>
      <c r="U16" s="160">
        <v>5.2</v>
      </c>
      <c r="V16" s="40">
        <v>2018</v>
      </c>
      <c r="W16" s="41"/>
    </row>
    <row r="17" spans="1:23" s="42" customFormat="1" ht="12" customHeight="1">
      <c r="A17" s="36"/>
      <c r="B17" s="37"/>
      <c r="C17" s="92"/>
      <c r="D17" s="56"/>
      <c r="E17" s="92"/>
      <c r="F17" s="56"/>
      <c r="G17" s="56"/>
      <c r="H17" s="92"/>
      <c r="I17" s="56"/>
      <c r="J17" s="92"/>
      <c r="K17" s="56"/>
      <c r="L17" s="56"/>
      <c r="M17" s="92"/>
      <c r="N17" s="56"/>
      <c r="O17" s="56"/>
      <c r="P17" s="92"/>
      <c r="Q17" s="56"/>
      <c r="R17" s="56"/>
      <c r="S17" s="160"/>
      <c r="T17" s="160"/>
      <c r="U17" s="160"/>
      <c r="V17" s="40"/>
      <c r="W17" s="41"/>
    </row>
    <row r="18" spans="1:23" s="42" customFormat="1" ht="12" customHeight="1">
      <c r="A18" s="36">
        <v>2019</v>
      </c>
      <c r="B18" s="37"/>
      <c r="C18" s="92">
        <v>37853</v>
      </c>
      <c r="D18" s="56">
        <v>-3.3</v>
      </c>
      <c r="E18" s="92">
        <v>774345</v>
      </c>
      <c r="F18" s="56">
        <v>-2.8</v>
      </c>
      <c r="G18" s="56">
        <v>4.9000000000000004</v>
      </c>
      <c r="H18" s="92">
        <v>10117</v>
      </c>
      <c r="I18" s="56">
        <v>16</v>
      </c>
      <c r="J18" s="92">
        <v>145276</v>
      </c>
      <c r="K18" s="56">
        <v>23.5</v>
      </c>
      <c r="L18" s="56">
        <v>7</v>
      </c>
      <c r="M18" s="92">
        <v>116051</v>
      </c>
      <c r="N18" s="56">
        <v>-8.1</v>
      </c>
      <c r="O18" s="56">
        <v>42.9</v>
      </c>
      <c r="P18" s="92">
        <v>2266720</v>
      </c>
      <c r="Q18" s="56">
        <v>-3.1</v>
      </c>
      <c r="R18" s="56">
        <v>44.3</v>
      </c>
      <c r="S18" s="160">
        <v>5.0999999999999996</v>
      </c>
      <c r="T18" s="160">
        <v>5.5</v>
      </c>
      <c r="U18" s="160">
        <v>5</v>
      </c>
      <c r="V18" s="40">
        <v>2019</v>
      </c>
      <c r="W18" s="41"/>
    </row>
    <row r="19" spans="1:23" s="49" customFormat="1" ht="12" customHeight="1">
      <c r="A19" s="43" t="s">
        <v>90</v>
      </c>
      <c r="B19" s="44"/>
      <c r="C19" s="93">
        <v>36939</v>
      </c>
      <c r="D19" s="53">
        <v>-1.7</v>
      </c>
      <c r="E19" s="93">
        <v>779711</v>
      </c>
      <c r="F19" s="53">
        <v>2.7</v>
      </c>
      <c r="G19" s="53">
        <v>4.7</v>
      </c>
      <c r="H19" s="93">
        <v>23818</v>
      </c>
      <c r="I19" s="53">
        <v>11.8</v>
      </c>
      <c r="J19" s="93">
        <v>303238</v>
      </c>
      <c r="K19" s="53">
        <v>-6.6</v>
      </c>
      <c r="L19" s="53">
        <v>7.9</v>
      </c>
      <c r="M19" s="93">
        <v>127394</v>
      </c>
      <c r="N19" s="53">
        <v>-8.8000000000000007</v>
      </c>
      <c r="O19" s="53">
        <v>41.7</v>
      </c>
      <c r="P19" s="93">
        <v>2359802</v>
      </c>
      <c r="Q19" s="53">
        <v>-6.5</v>
      </c>
      <c r="R19" s="53">
        <v>43.4</v>
      </c>
      <c r="S19" s="162">
        <v>5.4</v>
      </c>
      <c r="T19" s="162" t="s">
        <v>675</v>
      </c>
      <c r="U19" s="162" t="s">
        <v>675</v>
      </c>
      <c r="V19" s="47" t="s">
        <v>90</v>
      </c>
      <c r="W19" s="48"/>
    </row>
    <row r="20" spans="1:23" s="49" customFormat="1" ht="12" customHeight="1">
      <c r="A20" s="43" t="s">
        <v>91</v>
      </c>
      <c r="B20" s="44"/>
      <c r="C20" s="93">
        <v>38102</v>
      </c>
      <c r="D20" s="53">
        <v>-4.4000000000000004</v>
      </c>
      <c r="E20" s="93">
        <v>794956</v>
      </c>
      <c r="F20" s="53">
        <v>0.1</v>
      </c>
      <c r="G20" s="53">
        <v>4.8</v>
      </c>
      <c r="H20" s="93">
        <v>3858</v>
      </c>
      <c r="I20" s="53" t="s">
        <v>124</v>
      </c>
      <c r="J20" s="93">
        <v>51013</v>
      </c>
      <c r="K20" s="53">
        <v>120.7</v>
      </c>
      <c r="L20" s="53">
        <v>7.6</v>
      </c>
      <c r="M20" s="93">
        <v>114474</v>
      </c>
      <c r="N20" s="53">
        <v>-9.5</v>
      </c>
      <c r="O20" s="53">
        <v>43</v>
      </c>
      <c r="P20" s="93">
        <v>2227029</v>
      </c>
      <c r="Q20" s="53">
        <v>-4.2</v>
      </c>
      <c r="R20" s="53">
        <v>44.4</v>
      </c>
      <c r="S20" s="162">
        <v>5.0999999999999996</v>
      </c>
      <c r="T20" s="162" t="s">
        <v>675</v>
      </c>
      <c r="U20" s="162" t="s">
        <v>675</v>
      </c>
      <c r="V20" s="47" t="s">
        <v>91</v>
      </c>
      <c r="W20" s="48"/>
    </row>
    <row r="21" spans="1:23" s="49" customFormat="1" ht="12" customHeight="1">
      <c r="A21" s="43" t="s">
        <v>92</v>
      </c>
      <c r="B21" s="44"/>
      <c r="C21" s="93">
        <v>39167</v>
      </c>
      <c r="D21" s="53">
        <v>-3.1</v>
      </c>
      <c r="E21" s="93">
        <v>793756</v>
      </c>
      <c r="F21" s="53">
        <v>-4.0999999999999996</v>
      </c>
      <c r="G21" s="53">
        <v>4.9000000000000004</v>
      </c>
      <c r="H21" s="93">
        <v>4488</v>
      </c>
      <c r="I21" s="53">
        <v>5.7</v>
      </c>
      <c r="J21" s="93">
        <v>66235</v>
      </c>
      <c r="K21" s="53">
        <v>88</v>
      </c>
      <c r="L21" s="53">
        <v>6.8</v>
      </c>
      <c r="M21" s="93">
        <v>113313</v>
      </c>
      <c r="N21" s="53">
        <v>-7.4</v>
      </c>
      <c r="O21" s="53">
        <v>44</v>
      </c>
      <c r="P21" s="93">
        <v>2276300</v>
      </c>
      <c r="Q21" s="53">
        <v>-1.5</v>
      </c>
      <c r="R21" s="53">
        <v>45.1</v>
      </c>
      <c r="S21" s="162">
        <v>5</v>
      </c>
      <c r="T21" s="162" t="s">
        <v>675</v>
      </c>
      <c r="U21" s="162" t="s">
        <v>675</v>
      </c>
      <c r="V21" s="47" t="s">
        <v>92</v>
      </c>
      <c r="W21" s="48"/>
    </row>
    <row r="22" spans="1:23" s="49" customFormat="1" ht="12" customHeight="1">
      <c r="A22" s="43" t="s">
        <v>93</v>
      </c>
      <c r="B22" s="44"/>
      <c r="C22" s="93">
        <v>37203</v>
      </c>
      <c r="D22" s="53">
        <v>-4.2</v>
      </c>
      <c r="E22" s="93">
        <v>728959</v>
      </c>
      <c r="F22" s="53">
        <v>-9.3000000000000007</v>
      </c>
      <c r="G22" s="53">
        <v>5.0999999999999996</v>
      </c>
      <c r="H22" s="93">
        <v>8306</v>
      </c>
      <c r="I22" s="53">
        <v>-0.6</v>
      </c>
      <c r="J22" s="93">
        <v>160617</v>
      </c>
      <c r="K22" s="53">
        <v>83.3</v>
      </c>
      <c r="L22" s="53">
        <v>5.2</v>
      </c>
      <c r="M22" s="93">
        <v>109023</v>
      </c>
      <c r="N22" s="53">
        <v>-6.6</v>
      </c>
      <c r="O22" s="53">
        <v>43.1</v>
      </c>
      <c r="P22" s="93">
        <v>2203749</v>
      </c>
      <c r="Q22" s="53">
        <v>0.2</v>
      </c>
      <c r="R22" s="53">
        <v>44.3</v>
      </c>
      <c r="S22" s="162">
        <v>4.9000000000000004</v>
      </c>
      <c r="T22" s="162" t="s">
        <v>675</v>
      </c>
      <c r="U22" s="162" t="s">
        <v>675</v>
      </c>
      <c r="V22" s="47" t="s">
        <v>93</v>
      </c>
      <c r="W22" s="48"/>
    </row>
    <row r="23" spans="1:23" s="49" customFormat="1" ht="12" customHeight="1">
      <c r="A23" s="43"/>
      <c r="B23" s="50"/>
      <c r="C23" s="93"/>
      <c r="D23" s="53"/>
      <c r="E23" s="93"/>
      <c r="F23" s="53"/>
      <c r="G23" s="53"/>
      <c r="H23" s="93"/>
      <c r="I23" s="53"/>
      <c r="J23" s="93"/>
      <c r="K23" s="53"/>
      <c r="L23" s="53"/>
      <c r="M23" s="93"/>
      <c r="N23" s="53"/>
      <c r="O23" s="53"/>
      <c r="P23" s="93"/>
      <c r="Q23" s="53"/>
      <c r="R23" s="53"/>
      <c r="S23" s="162"/>
      <c r="T23" s="162"/>
      <c r="U23" s="162"/>
      <c r="V23" s="51"/>
      <c r="W23" s="48"/>
    </row>
    <row r="24" spans="1:23" s="49" customFormat="1" ht="12" customHeight="1">
      <c r="A24" s="43" t="s">
        <v>47</v>
      </c>
      <c r="B24" s="50"/>
      <c r="C24" s="93">
        <v>36106</v>
      </c>
      <c r="D24" s="53">
        <v>-0.4</v>
      </c>
      <c r="E24" s="93">
        <v>757714</v>
      </c>
      <c r="F24" s="53">
        <v>2.9</v>
      </c>
      <c r="G24" s="53">
        <v>4.8</v>
      </c>
      <c r="H24" s="93">
        <v>27596</v>
      </c>
      <c r="I24" s="53">
        <v>52.3</v>
      </c>
      <c r="J24" s="93">
        <v>354379</v>
      </c>
      <c r="K24" s="53">
        <v>23.3</v>
      </c>
      <c r="L24" s="53">
        <v>7.8</v>
      </c>
      <c r="M24" s="93">
        <v>130105</v>
      </c>
      <c r="N24" s="53">
        <v>-8.1</v>
      </c>
      <c r="O24" s="53">
        <v>42.1</v>
      </c>
      <c r="P24" s="93">
        <v>2405586</v>
      </c>
      <c r="Q24" s="53">
        <v>-6.4</v>
      </c>
      <c r="R24" s="53">
        <v>43.5</v>
      </c>
      <c r="S24" s="162">
        <v>5.4</v>
      </c>
      <c r="T24" s="162">
        <v>6.1</v>
      </c>
      <c r="U24" s="162">
        <v>5.3</v>
      </c>
      <c r="V24" s="51" t="s">
        <v>47</v>
      </c>
      <c r="W24" s="48"/>
    </row>
    <row r="25" spans="1:23" s="49" customFormat="1" ht="12" customHeight="1">
      <c r="A25" s="43" t="s">
        <v>49</v>
      </c>
      <c r="B25" s="50"/>
      <c r="C25" s="93">
        <v>37223</v>
      </c>
      <c r="D25" s="53">
        <v>-2.1</v>
      </c>
      <c r="E25" s="93">
        <v>783963</v>
      </c>
      <c r="F25" s="53">
        <v>2.6</v>
      </c>
      <c r="G25" s="53">
        <v>4.7</v>
      </c>
      <c r="H25" s="93">
        <v>25857</v>
      </c>
      <c r="I25" s="53">
        <v>13</v>
      </c>
      <c r="J25" s="93">
        <v>309540</v>
      </c>
      <c r="K25" s="53">
        <v>-13.9</v>
      </c>
      <c r="L25" s="53">
        <v>8.4</v>
      </c>
      <c r="M25" s="93">
        <v>128545</v>
      </c>
      <c r="N25" s="53">
        <v>-8.6</v>
      </c>
      <c r="O25" s="53">
        <v>41.4</v>
      </c>
      <c r="P25" s="93">
        <v>2372700</v>
      </c>
      <c r="Q25" s="53">
        <v>-6.8</v>
      </c>
      <c r="R25" s="53">
        <v>43.1</v>
      </c>
      <c r="S25" s="162">
        <v>5.4</v>
      </c>
      <c r="T25" s="162">
        <v>6</v>
      </c>
      <c r="U25" s="162">
        <v>5.3</v>
      </c>
      <c r="V25" s="51" t="s">
        <v>49</v>
      </c>
      <c r="W25" s="48"/>
    </row>
    <row r="26" spans="1:23" s="49" customFormat="1" ht="12" customHeight="1">
      <c r="A26" s="43" t="s">
        <v>51</v>
      </c>
      <c r="B26" s="50"/>
      <c r="C26" s="93">
        <v>37487</v>
      </c>
      <c r="D26" s="53">
        <v>-2.5</v>
      </c>
      <c r="E26" s="93">
        <v>797455</v>
      </c>
      <c r="F26" s="53">
        <v>2.5</v>
      </c>
      <c r="G26" s="53">
        <v>4.7</v>
      </c>
      <c r="H26" s="93">
        <v>18000</v>
      </c>
      <c r="I26" s="53">
        <v>-21.6</v>
      </c>
      <c r="J26" s="93">
        <v>245796</v>
      </c>
      <c r="K26" s="53">
        <v>-24.9</v>
      </c>
      <c r="L26" s="53">
        <v>7.3</v>
      </c>
      <c r="M26" s="93">
        <v>123531</v>
      </c>
      <c r="N26" s="53">
        <v>-9.6</v>
      </c>
      <c r="O26" s="53">
        <v>41.7</v>
      </c>
      <c r="P26" s="93">
        <v>2301121</v>
      </c>
      <c r="Q26" s="53">
        <v>-6.4</v>
      </c>
      <c r="R26" s="53">
        <v>43.6</v>
      </c>
      <c r="S26" s="162">
        <v>5.4</v>
      </c>
      <c r="T26" s="162">
        <v>5.8</v>
      </c>
      <c r="U26" s="162">
        <v>5.0999999999999996</v>
      </c>
      <c r="V26" s="51" t="s">
        <v>51</v>
      </c>
      <c r="W26" s="48"/>
    </row>
    <row r="27" spans="1:23" s="49" customFormat="1" ht="12" customHeight="1">
      <c r="A27" s="43" t="s">
        <v>53</v>
      </c>
      <c r="B27" s="50"/>
      <c r="C27" s="93">
        <v>37952</v>
      </c>
      <c r="D27" s="53">
        <v>-3.8</v>
      </c>
      <c r="E27" s="93">
        <v>795551</v>
      </c>
      <c r="F27" s="53">
        <v>1.4</v>
      </c>
      <c r="G27" s="53">
        <v>4.8</v>
      </c>
      <c r="H27" s="93">
        <v>4446</v>
      </c>
      <c r="I27" s="53">
        <v>242.5</v>
      </c>
      <c r="J27" s="93">
        <v>48739</v>
      </c>
      <c r="K27" s="53">
        <v>109.8</v>
      </c>
      <c r="L27" s="53">
        <v>9.1</v>
      </c>
      <c r="M27" s="93">
        <v>117003</v>
      </c>
      <c r="N27" s="53">
        <v>-10.3</v>
      </c>
      <c r="O27" s="53">
        <v>42.5</v>
      </c>
      <c r="P27" s="93">
        <v>2228876</v>
      </c>
      <c r="Q27" s="53">
        <v>-6.5</v>
      </c>
      <c r="R27" s="53">
        <v>44.1</v>
      </c>
      <c r="S27" s="162">
        <v>5.2</v>
      </c>
      <c r="T27" s="162">
        <v>5.5</v>
      </c>
      <c r="U27" s="162">
        <v>4.9000000000000004</v>
      </c>
      <c r="V27" s="51" t="s">
        <v>53</v>
      </c>
      <c r="W27" s="48"/>
    </row>
    <row r="28" spans="1:23" s="49" customFormat="1" ht="12" customHeight="1">
      <c r="A28" s="43" t="s">
        <v>55</v>
      </c>
      <c r="B28" s="50"/>
      <c r="C28" s="93">
        <v>37928</v>
      </c>
      <c r="D28" s="53">
        <v>-4.7</v>
      </c>
      <c r="E28" s="93">
        <v>791694</v>
      </c>
      <c r="F28" s="53">
        <v>-0.1</v>
      </c>
      <c r="G28" s="53">
        <v>4.8</v>
      </c>
      <c r="H28" s="93">
        <v>3981</v>
      </c>
      <c r="I28" s="53" t="s">
        <v>124</v>
      </c>
      <c r="J28" s="93">
        <v>53313</v>
      </c>
      <c r="K28" s="53">
        <v>155.30000000000001</v>
      </c>
      <c r="L28" s="53">
        <v>7.5</v>
      </c>
      <c r="M28" s="93">
        <v>114513</v>
      </c>
      <c r="N28" s="53">
        <v>-9.1</v>
      </c>
      <c r="O28" s="53">
        <v>43</v>
      </c>
      <c r="P28" s="93">
        <v>2235969</v>
      </c>
      <c r="Q28" s="53">
        <v>-3.4</v>
      </c>
      <c r="R28" s="53">
        <v>44.4</v>
      </c>
      <c r="S28" s="162">
        <v>5.0999999999999996</v>
      </c>
      <c r="T28" s="162">
        <v>5.4</v>
      </c>
      <c r="U28" s="162">
        <v>4.9000000000000004</v>
      </c>
      <c r="V28" s="51" t="s">
        <v>55</v>
      </c>
      <c r="W28" s="48"/>
    </row>
    <row r="29" spans="1:23" s="49" customFormat="1" ht="12" customHeight="1">
      <c r="A29" s="43" t="s">
        <v>57</v>
      </c>
      <c r="B29" s="50"/>
      <c r="C29" s="93">
        <v>38425</v>
      </c>
      <c r="D29" s="53">
        <v>-4.5</v>
      </c>
      <c r="E29" s="93">
        <v>797622</v>
      </c>
      <c r="F29" s="53">
        <v>-0.9</v>
      </c>
      <c r="G29" s="53">
        <v>4.8</v>
      </c>
      <c r="H29" s="93">
        <v>3148</v>
      </c>
      <c r="I29" s="53">
        <v>196.4</v>
      </c>
      <c r="J29" s="93">
        <v>50988</v>
      </c>
      <c r="K29" s="53">
        <v>102.1</v>
      </c>
      <c r="L29" s="53">
        <v>6.2</v>
      </c>
      <c r="M29" s="93">
        <v>111907</v>
      </c>
      <c r="N29" s="53">
        <v>-9</v>
      </c>
      <c r="O29" s="53">
        <v>43.4</v>
      </c>
      <c r="P29" s="93">
        <v>2216243</v>
      </c>
      <c r="Q29" s="53">
        <v>-2.6</v>
      </c>
      <c r="R29" s="53">
        <v>44.6</v>
      </c>
      <c r="S29" s="162">
        <v>5</v>
      </c>
      <c r="T29" s="162">
        <v>5.3</v>
      </c>
      <c r="U29" s="162">
        <v>4.9000000000000004</v>
      </c>
      <c r="V29" s="51" t="s">
        <v>57</v>
      </c>
      <c r="W29" s="48"/>
    </row>
    <row r="30" spans="1:23" s="49" customFormat="1" ht="12" customHeight="1">
      <c r="A30" s="43" t="s">
        <v>59</v>
      </c>
      <c r="B30" s="50"/>
      <c r="C30" s="93">
        <v>39022</v>
      </c>
      <c r="D30" s="53">
        <v>-3.8</v>
      </c>
      <c r="E30" s="93">
        <v>799076</v>
      </c>
      <c r="F30" s="53">
        <v>-2.9</v>
      </c>
      <c r="G30" s="53">
        <v>4.9000000000000004</v>
      </c>
      <c r="H30" s="93">
        <v>3401</v>
      </c>
      <c r="I30" s="53">
        <v>237.1</v>
      </c>
      <c r="J30" s="93">
        <v>55498</v>
      </c>
      <c r="K30" s="53">
        <v>148.30000000000001</v>
      </c>
      <c r="L30" s="53">
        <v>6.1</v>
      </c>
      <c r="M30" s="93">
        <v>113740</v>
      </c>
      <c r="N30" s="53">
        <v>-9</v>
      </c>
      <c r="O30" s="53">
        <v>44</v>
      </c>
      <c r="P30" s="93">
        <v>2275461</v>
      </c>
      <c r="Q30" s="53">
        <v>-2.1</v>
      </c>
      <c r="R30" s="53">
        <v>45</v>
      </c>
      <c r="S30" s="162">
        <v>5</v>
      </c>
      <c r="T30" s="162">
        <v>5.3</v>
      </c>
      <c r="U30" s="162">
        <v>5</v>
      </c>
      <c r="V30" s="51" t="s">
        <v>59</v>
      </c>
      <c r="W30" s="48"/>
    </row>
    <row r="31" spans="1:23" s="49" customFormat="1" ht="12" customHeight="1">
      <c r="A31" s="43" t="s">
        <v>61</v>
      </c>
      <c r="B31" s="50"/>
      <c r="C31" s="93">
        <v>39184</v>
      </c>
      <c r="D31" s="53">
        <v>-2.2999999999999998</v>
      </c>
      <c r="E31" s="93">
        <v>794919</v>
      </c>
      <c r="F31" s="53">
        <v>-4</v>
      </c>
      <c r="G31" s="53">
        <v>4.9000000000000004</v>
      </c>
      <c r="H31" s="93">
        <v>4596</v>
      </c>
      <c r="I31" s="53">
        <v>-22.2</v>
      </c>
      <c r="J31" s="93">
        <v>59678</v>
      </c>
      <c r="K31" s="53">
        <v>45.5</v>
      </c>
      <c r="L31" s="53">
        <v>7.7</v>
      </c>
      <c r="M31" s="93">
        <v>115348</v>
      </c>
      <c r="N31" s="53">
        <v>-6.3</v>
      </c>
      <c r="O31" s="53">
        <v>44.1</v>
      </c>
      <c r="P31" s="93">
        <v>2319408</v>
      </c>
      <c r="Q31" s="53">
        <v>-1.3</v>
      </c>
      <c r="R31" s="53">
        <v>45.3</v>
      </c>
      <c r="S31" s="162">
        <v>5</v>
      </c>
      <c r="T31" s="162">
        <v>5.4</v>
      </c>
      <c r="U31" s="162">
        <v>5.0999999999999996</v>
      </c>
      <c r="V31" s="51" t="s">
        <v>61</v>
      </c>
      <c r="W31" s="48"/>
    </row>
    <row r="32" spans="1:23" s="49" customFormat="1" ht="12" customHeight="1">
      <c r="A32" s="43" t="s">
        <v>63</v>
      </c>
      <c r="B32" s="50"/>
      <c r="C32" s="93">
        <v>39295</v>
      </c>
      <c r="D32" s="53">
        <v>-3.1</v>
      </c>
      <c r="E32" s="93">
        <v>787273</v>
      </c>
      <c r="F32" s="53">
        <v>-5.6</v>
      </c>
      <c r="G32" s="53">
        <v>5</v>
      </c>
      <c r="H32" s="93">
        <v>5466</v>
      </c>
      <c r="I32" s="53">
        <v>-6.2</v>
      </c>
      <c r="J32" s="93">
        <v>83529</v>
      </c>
      <c r="K32" s="53">
        <v>97.3</v>
      </c>
      <c r="L32" s="53">
        <v>6.5</v>
      </c>
      <c r="M32" s="93">
        <v>110851</v>
      </c>
      <c r="N32" s="53">
        <v>-6.8</v>
      </c>
      <c r="O32" s="53">
        <v>43.8</v>
      </c>
      <c r="P32" s="93">
        <v>2234030</v>
      </c>
      <c r="Q32" s="53">
        <v>-1</v>
      </c>
      <c r="R32" s="53">
        <v>45</v>
      </c>
      <c r="S32" s="162">
        <v>5</v>
      </c>
      <c r="T32" s="162">
        <v>5.2</v>
      </c>
      <c r="U32" s="162">
        <v>4.9000000000000004</v>
      </c>
      <c r="V32" s="51" t="s">
        <v>63</v>
      </c>
      <c r="W32" s="48"/>
    </row>
    <row r="33" spans="1:25" s="49" customFormat="1" ht="12" customHeight="1">
      <c r="A33" s="43" t="s">
        <v>65</v>
      </c>
      <c r="B33" s="50"/>
      <c r="C33" s="93">
        <v>38342</v>
      </c>
      <c r="D33" s="53">
        <v>-4.3</v>
      </c>
      <c r="E33" s="93">
        <v>764004</v>
      </c>
      <c r="F33" s="53">
        <v>-7.3</v>
      </c>
      <c r="G33" s="53">
        <v>5</v>
      </c>
      <c r="H33" s="93">
        <v>5422</v>
      </c>
      <c r="I33" s="53">
        <v>21</v>
      </c>
      <c r="J33" s="93">
        <v>110513</v>
      </c>
      <c r="K33" s="53">
        <v>142.1</v>
      </c>
      <c r="L33" s="53">
        <v>4.9000000000000004</v>
      </c>
      <c r="M33" s="93">
        <v>109124</v>
      </c>
      <c r="N33" s="53">
        <v>-6.7</v>
      </c>
      <c r="O33" s="53">
        <v>43.7</v>
      </c>
      <c r="P33" s="93">
        <v>2204090</v>
      </c>
      <c r="Q33" s="53">
        <v>0</v>
      </c>
      <c r="R33" s="53">
        <v>44.8</v>
      </c>
      <c r="S33" s="162">
        <v>5</v>
      </c>
      <c r="T33" s="162">
        <v>5.0999999999999996</v>
      </c>
      <c r="U33" s="162">
        <v>4.8</v>
      </c>
      <c r="V33" s="51" t="s">
        <v>65</v>
      </c>
      <c r="W33" s="48"/>
    </row>
    <row r="34" spans="1:25" s="49" customFormat="1" ht="12" customHeight="1">
      <c r="A34" s="43" t="s">
        <v>67</v>
      </c>
      <c r="B34" s="50"/>
      <c r="C34" s="93">
        <v>37443</v>
      </c>
      <c r="D34" s="53">
        <v>-4.2</v>
      </c>
      <c r="E34" s="93">
        <v>736322</v>
      </c>
      <c r="F34" s="53">
        <v>-8.8000000000000007</v>
      </c>
      <c r="G34" s="53">
        <v>5.0999999999999996</v>
      </c>
      <c r="H34" s="93">
        <v>6422</v>
      </c>
      <c r="I34" s="53">
        <v>24.5</v>
      </c>
      <c r="J34" s="93">
        <v>123988</v>
      </c>
      <c r="K34" s="53">
        <v>141.80000000000001</v>
      </c>
      <c r="L34" s="53">
        <v>5.2</v>
      </c>
      <c r="M34" s="93">
        <v>107320</v>
      </c>
      <c r="N34" s="53">
        <v>-6.8</v>
      </c>
      <c r="O34" s="53">
        <v>43.2</v>
      </c>
      <c r="P34" s="93">
        <v>2179999</v>
      </c>
      <c r="Q34" s="53">
        <v>-0.3</v>
      </c>
      <c r="R34" s="53">
        <v>44.4</v>
      </c>
      <c r="S34" s="162">
        <v>4.9000000000000004</v>
      </c>
      <c r="T34" s="162">
        <v>5</v>
      </c>
      <c r="U34" s="162">
        <v>4.8</v>
      </c>
      <c r="V34" s="51" t="s">
        <v>67</v>
      </c>
      <c r="W34" s="48"/>
    </row>
    <row r="35" spans="1:25" s="49" customFormat="1" ht="12" customHeight="1">
      <c r="A35" s="43" t="s">
        <v>69</v>
      </c>
      <c r="B35" s="50"/>
      <c r="C35" s="93">
        <v>35825</v>
      </c>
      <c r="D35" s="53">
        <v>-4.0999999999999996</v>
      </c>
      <c r="E35" s="93">
        <v>686551</v>
      </c>
      <c r="F35" s="53">
        <v>-12.1</v>
      </c>
      <c r="G35" s="53">
        <v>5.2</v>
      </c>
      <c r="H35" s="93">
        <v>13074</v>
      </c>
      <c r="I35" s="53">
        <v>-15.2</v>
      </c>
      <c r="J35" s="93">
        <v>247350</v>
      </c>
      <c r="K35" s="53">
        <v>49</v>
      </c>
      <c r="L35" s="53">
        <v>5.3</v>
      </c>
      <c r="M35" s="93">
        <v>110624</v>
      </c>
      <c r="N35" s="53">
        <v>-6.3</v>
      </c>
      <c r="O35" s="53">
        <v>42.4</v>
      </c>
      <c r="P35" s="93">
        <v>2227159</v>
      </c>
      <c r="Q35" s="53">
        <v>0.8</v>
      </c>
      <c r="R35" s="53">
        <v>43.8</v>
      </c>
      <c r="S35" s="162">
        <v>5</v>
      </c>
      <c r="T35" s="162">
        <v>5.2</v>
      </c>
      <c r="U35" s="162">
        <v>4.9000000000000004</v>
      </c>
      <c r="V35" s="51" t="s">
        <v>69</v>
      </c>
      <c r="W35" s="48"/>
    </row>
    <row r="36" spans="1:25" s="49" customFormat="1" ht="12" customHeight="1">
      <c r="A36" s="43"/>
      <c r="B36" s="50"/>
      <c r="C36" s="93"/>
      <c r="D36" s="53"/>
      <c r="E36" s="93"/>
      <c r="F36" s="53"/>
      <c r="G36" s="53"/>
      <c r="H36" s="93"/>
      <c r="I36" s="53"/>
      <c r="J36" s="93"/>
      <c r="K36" s="53"/>
      <c r="L36" s="53"/>
      <c r="M36" s="93"/>
      <c r="N36" s="53"/>
      <c r="O36" s="53"/>
      <c r="P36" s="93"/>
      <c r="Q36" s="53"/>
      <c r="R36" s="53"/>
      <c r="S36" s="162"/>
      <c r="T36" s="162"/>
      <c r="U36" s="162"/>
      <c r="V36" s="51"/>
      <c r="W36" s="48"/>
    </row>
    <row r="37" spans="1:25" s="49" customFormat="1" ht="12" customHeight="1">
      <c r="A37" s="36">
        <v>2020</v>
      </c>
      <c r="B37" s="37"/>
      <c r="C37" s="92">
        <v>34755</v>
      </c>
      <c r="D37" s="56">
        <v>-8.1999999999999993</v>
      </c>
      <c r="E37" s="92">
        <v>613445</v>
      </c>
      <c r="F37" s="56">
        <v>-20.8</v>
      </c>
      <c r="G37" s="56">
        <v>5.7</v>
      </c>
      <c r="H37" s="92" t="s">
        <v>71</v>
      </c>
      <c r="I37" s="56" t="s">
        <v>71</v>
      </c>
      <c r="J37" s="92" t="s">
        <v>71</v>
      </c>
      <c r="K37" s="56" t="s">
        <v>71</v>
      </c>
      <c r="L37" s="56" t="s">
        <v>71</v>
      </c>
      <c r="M37" s="92">
        <v>128669</v>
      </c>
      <c r="N37" s="56">
        <v>10.9</v>
      </c>
      <c r="O37" s="56">
        <v>42.3</v>
      </c>
      <c r="P37" s="92">
        <v>2695444</v>
      </c>
      <c r="Q37" s="56">
        <v>18.899999999999999</v>
      </c>
      <c r="R37" s="56">
        <v>43.6</v>
      </c>
      <c r="S37" s="160">
        <v>4.8</v>
      </c>
      <c r="T37" s="160">
        <v>6.1</v>
      </c>
      <c r="U37" s="160">
        <v>5.9</v>
      </c>
      <c r="V37" s="40">
        <v>2020</v>
      </c>
      <c r="W37" s="41"/>
    </row>
    <row r="38" spans="1:25" s="49" customFormat="1" ht="12" customHeight="1">
      <c r="A38" s="43" t="s">
        <v>90</v>
      </c>
      <c r="B38" s="44"/>
      <c r="C38" s="93">
        <v>36677</v>
      </c>
      <c r="D38" s="53">
        <v>-0.7</v>
      </c>
      <c r="E38" s="93">
        <v>682931</v>
      </c>
      <c r="F38" s="53">
        <v>-12.4</v>
      </c>
      <c r="G38" s="53">
        <v>5.4</v>
      </c>
      <c r="H38" s="93">
        <v>72792</v>
      </c>
      <c r="I38" s="53">
        <v>205.6</v>
      </c>
      <c r="J38" s="93">
        <v>1218695</v>
      </c>
      <c r="K38" s="53">
        <v>301.89999999999998</v>
      </c>
      <c r="L38" s="53">
        <v>6</v>
      </c>
      <c r="M38" s="93">
        <v>119091</v>
      </c>
      <c r="N38" s="53">
        <v>-6.5</v>
      </c>
      <c r="O38" s="53">
        <v>41.2</v>
      </c>
      <c r="P38" s="93">
        <v>2385498</v>
      </c>
      <c r="Q38" s="53">
        <v>1.1000000000000001</v>
      </c>
      <c r="R38" s="53">
        <v>42.8</v>
      </c>
      <c r="S38" s="162">
        <v>5</v>
      </c>
      <c r="T38" s="162" t="s">
        <v>675</v>
      </c>
      <c r="U38" s="162" t="s">
        <v>675</v>
      </c>
      <c r="V38" s="47" t="s">
        <v>90</v>
      </c>
      <c r="W38" s="48"/>
    </row>
    <row r="39" spans="1:25" s="49" customFormat="1" ht="12" customHeight="1">
      <c r="A39" s="43" t="s">
        <v>91</v>
      </c>
      <c r="B39" s="44"/>
      <c r="C39" s="94">
        <v>32739</v>
      </c>
      <c r="D39" s="59">
        <v>-14.1</v>
      </c>
      <c r="E39" s="94">
        <v>593462</v>
      </c>
      <c r="F39" s="59">
        <v>-25.3</v>
      </c>
      <c r="G39" s="59">
        <v>5.5</v>
      </c>
      <c r="H39" s="94">
        <v>239599</v>
      </c>
      <c r="I39" s="59" t="s">
        <v>124</v>
      </c>
      <c r="J39" s="94">
        <v>5399128</v>
      </c>
      <c r="K39" s="59" t="s">
        <v>124</v>
      </c>
      <c r="L39" s="59">
        <v>4.4000000000000004</v>
      </c>
      <c r="M39" s="94">
        <v>132763</v>
      </c>
      <c r="N39" s="59">
        <v>16</v>
      </c>
      <c r="O39" s="59">
        <v>42.4</v>
      </c>
      <c r="P39" s="94">
        <v>2770012</v>
      </c>
      <c r="Q39" s="59">
        <v>24.4</v>
      </c>
      <c r="R39" s="59">
        <v>43.5</v>
      </c>
      <c r="S39" s="163">
        <v>4.8</v>
      </c>
      <c r="T39" s="162" t="s">
        <v>675</v>
      </c>
      <c r="U39" s="162" t="s">
        <v>675</v>
      </c>
      <c r="V39" s="47" t="s">
        <v>91</v>
      </c>
      <c r="W39" s="48"/>
    </row>
    <row r="40" spans="1:25" s="49" customFormat="1" ht="12" customHeight="1">
      <c r="A40" s="43" t="s">
        <v>92</v>
      </c>
      <c r="B40" s="44"/>
      <c r="C40" s="93">
        <v>34051</v>
      </c>
      <c r="D40" s="53">
        <v>-13.1</v>
      </c>
      <c r="E40" s="93">
        <v>582702</v>
      </c>
      <c r="F40" s="53">
        <v>-26.6</v>
      </c>
      <c r="G40" s="53">
        <v>5.8</v>
      </c>
      <c r="H40" s="93">
        <v>109000</v>
      </c>
      <c r="I40" s="53" t="s">
        <v>124</v>
      </c>
      <c r="J40" s="93">
        <v>2704554</v>
      </c>
      <c r="K40" s="53" t="s">
        <v>124</v>
      </c>
      <c r="L40" s="53">
        <v>4</v>
      </c>
      <c r="M40" s="93">
        <v>135028</v>
      </c>
      <c r="N40" s="53">
        <v>19.2</v>
      </c>
      <c r="O40" s="53">
        <v>42.9</v>
      </c>
      <c r="P40" s="93">
        <v>2904214</v>
      </c>
      <c r="Q40" s="53">
        <v>27.6</v>
      </c>
      <c r="R40" s="53">
        <v>44</v>
      </c>
      <c r="S40" s="162">
        <v>4.5999999999999996</v>
      </c>
      <c r="T40" s="162" t="s">
        <v>675</v>
      </c>
      <c r="U40" s="162" t="s">
        <v>675</v>
      </c>
      <c r="V40" s="47" t="s">
        <v>92</v>
      </c>
      <c r="W40" s="48"/>
    </row>
    <row r="41" spans="1:25" s="49" customFormat="1" ht="12" customHeight="1">
      <c r="A41" s="43" t="s">
        <v>93</v>
      </c>
      <c r="B41" s="44"/>
      <c r="C41" s="93">
        <v>35553</v>
      </c>
      <c r="D41" s="53">
        <v>-4.4000000000000004</v>
      </c>
      <c r="E41" s="93">
        <v>594684</v>
      </c>
      <c r="F41" s="53">
        <v>-18.399999999999999</v>
      </c>
      <c r="G41" s="53">
        <v>6</v>
      </c>
      <c r="H41" s="93" t="s">
        <v>71</v>
      </c>
      <c r="I41" s="53" t="s">
        <v>71</v>
      </c>
      <c r="J41" s="93" t="s">
        <v>71</v>
      </c>
      <c r="K41" s="53" t="s">
        <v>71</v>
      </c>
      <c r="L41" s="53" t="s">
        <v>71</v>
      </c>
      <c r="M41" s="93">
        <v>127793</v>
      </c>
      <c r="N41" s="53">
        <v>17.2</v>
      </c>
      <c r="O41" s="53">
        <v>42.6</v>
      </c>
      <c r="P41" s="93">
        <v>2722052</v>
      </c>
      <c r="Q41" s="53">
        <v>23.5</v>
      </c>
      <c r="R41" s="53">
        <v>43.9</v>
      </c>
      <c r="S41" s="162">
        <v>4.7</v>
      </c>
      <c r="T41" s="162" t="s">
        <v>675</v>
      </c>
      <c r="U41" s="162" t="s">
        <v>675</v>
      </c>
      <c r="V41" s="47" t="s">
        <v>93</v>
      </c>
      <c r="W41" s="48"/>
    </row>
    <row r="42" spans="1:25" s="49" customFormat="1" ht="12" customHeight="1">
      <c r="A42" s="43"/>
      <c r="B42" s="50"/>
      <c r="C42" s="93"/>
      <c r="D42" s="53"/>
      <c r="E42" s="93"/>
      <c r="F42" s="53"/>
      <c r="G42" s="53"/>
      <c r="H42" s="93"/>
      <c r="I42" s="53"/>
      <c r="J42" s="93"/>
      <c r="K42" s="53"/>
      <c r="L42" s="53"/>
      <c r="M42" s="93"/>
      <c r="N42" s="53"/>
      <c r="O42" s="53"/>
      <c r="P42" s="93"/>
      <c r="Q42" s="53"/>
      <c r="R42" s="53"/>
      <c r="S42" s="162"/>
      <c r="T42" s="162"/>
      <c r="U42" s="162"/>
      <c r="V42" s="51"/>
      <c r="W42" s="48"/>
    </row>
    <row r="43" spans="1:25" s="49" customFormat="1" ht="12" customHeight="1">
      <c r="A43" s="43" t="s">
        <v>47</v>
      </c>
      <c r="B43" s="50"/>
      <c r="C43" s="93">
        <v>35823</v>
      </c>
      <c r="D43" s="53">
        <v>-0.8</v>
      </c>
      <c r="E43" s="93">
        <v>668063</v>
      </c>
      <c r="F43" s="53">
        <v>-11.8</v>
      </c>
      <c r="G43" s="53">
        <v>5.4</v>
      </c>
      <c r="H43" s="93">
        <v>24280</v>
      </c>
      <c r="I43" s="53">
        <v>-12</v>
      </c>
      <c r="J43" s="93">
        <v>382423</v>
      </c>
      <c r="K43" s="53">
        <v>7.9</v>
      </c>
      <c r="L43" s="53">
        <v>6.3</v>
      </c>
      <c r="M43" s="93">
        <v>120952</v>
      </c>
      <c r="N43" s="53">
        <v>-7</v>
      </c>
      <c r="O43" s="53">
        <v>41.2</v>
      </c>
      <c r="P43" s="93">
        <v>2425523</v>
      </c>
      <c r="Q43" s="53">
        <v>0.8</v>
      </c>
      <c r="R43" s="53">
        <v>42.8</v>
      </c>
      <c r="S43" s="162">
        <v>5</v>
      </c>
      <c r="T43" s="162">
        <v>5.7</v>
      </c>
      <c r="U43" s="162">
        <v>5.3</v>
      </c>
      <c r="V43" s="51" t="s">
        <v>47</v>
      </c>
      <c r="W43" s="48"/>
      <c r="Y43" s="187"/>
    </row>
    <row r="44" spans="1:25" s="49" customFormat="1" ht="12" customHeight="1">
      <c r="A44" s="43" t="s">
        <v>49</v>
      </c>
      <c r="B44" s="50"/>
      <c r="C44" s="93">
        <v>37134</v>
      </c>
      <c r="D44" s="53">
        <v>-0.2</v>
      </c>
      <c r="E44" s="93">
        <v>689594</v>
      </c>
      <c r="F44" s="53">
        <v>-12</v>
      </c>
      <c r="G44" s="53">
        <v>5.4</v>
      </c>
      <c r="H44" s="93">
        <v>25989</v>
      </c>
      <c r="I44" s="53">
        <v>0.5</v>
      </c>
      <c r="J44" s="93">
        <v>439353</v>
      </c>
      <c r="K44" s="53">
        <v>41.9</v>
      </c>
      <c r="L44" s="53">
        <v>5.9</v>
      </c>
      <c r="M44" s="93">
        <v>119750</v>
      </c>
      <c r="N44" s="53">
        <v>-6.8</v>
      </c>
      <c r="O44" s="53">
        <v>41.1</v>
      </c>
      <c r="P44" s="93">
        <v>2395604</v>
      </c>
      <c r="Q44" s="53">
        <v>1</v>
      </c>
      <c r="R44" s="53">
        <v>42.6</v>
      </c>
      <c r="S44" s="162">
        <v>5</v>
      </c>
      <c r="T44" s="162">
        <v>5.6</v>
      </c>
      <c r="U44" s="162">
        <v>5.3</v>
      </c>
      <c r="V44" s="51" t="s">
        <v>49</v>
      </c>
      <c r="W44" s="48"/>
      <c r="Y44" s="187"/>
    </row>
    <row r="45" spans="1:25" s="49" customFormat="1" ht="12" customHeight="1">
      <c r="A45" s="43" t="s">
        <v>51</v>
      </c>
      <c r="B45" s="50"/>
      <c r="C45" s="93">
        <v>37074</v>
      </c>
      <c r="D45" s="53">
        <v>-1.1000000000000001</v>
      </c>
      <c r="E45" s="93">
        <v>691137</v>
      </c>
      <c r="F45" s="53">
        <v>-13.3</v>
      </c>
      <c r="G45" s="53">
        <v>5.4</v>
      </c>
      <c r="H45" s="93">
        <v>168107</v>
      </c>
      <c r="I45" s="53" t="s">
        <v>124</v>
      </c>
      <c r="J45" s="93">
        <v>2834309</v>
      </c>
      <c r="K45" s="53" t="s">
        <v>124</v>
      </c>
      <c r="L45" s="53">
        <v>5.9</v>
      </c>
      <c r="M45" s="93">
        <v>116570</v>
      </c>
      <c r="N45" s="53">
        <v>-5.6</v>
      </c>
      <c r="O45" s="53">
        <v>41.3</v>
      </c>
      <c r="P45" s="93">
        <v>2335367</v>
      </c>
      <c r="Q45" s="53">
        <v>1.5</v>
      </c>
      <c r="R45" s="53">
        <v>42.8</v>
      </c>
      <c r="S45" s="162">
        <v>5</v>
      </c>
      <c r="T45" s="162">
        <v>5.5</v>
      </c>
      <c r="U45" s="162">
        <v>5.0999999999999996</v>
      </c>
      <c r="V45" s="51" t="s">
        <v>51</v>
      </c>
      <c r="W45" s="48"/>
      <c r="Y45" s="187"/>
    </row>
    <row r="46" spans="1:25" s="49" customFormat="1" ht="12" customHeight="1">
      <c r="A46" s="43" t="s">
        <v>53</v>
      </c>
      <c r="B46" s="50"/>
      <c r="C46" s="93">
        <v>33997</v>
      </c>
      <c r="D46" s="53">
        <v>-10.4</v>
      </c>
      <c r="E46" s="93">
        <v>626417</v>
      </c>
      <c r="F46" s="53">
        <v>-21.3</v>
      </c>
      <c r="G46" s="53">
        <v>5.4</v>
      </c>
      <c r="H46" s="93">
        <v>287901</v>
      </c>
      <c r="I46" s="53" t="s">
        <v>124</v>
      </c>
      <c r="J46" s="93">
        <v>6006764</v>
      </c>
      <c r="K46" s="53" t="s">
        <v>124</v>
      </c>
      <c r="L46" s="53">
        <v>4.8</v>
      </c>
      <c r="M46" s="93">
        <v>129226</v>
      </c>
      <c r="N46" s="53">
        <v>10.4</v>
      </c>
      <c r="O46" s="53">
        <v>42.1</v>
      </c>
      <c r="P46" s="93">
        <v>2643744</v>
      </c>
      <c r="Q46" s="53">
        <v>18.600000000000001</v>
      </c>
      <c r="R46" s="53">
        <v>43.3</v>
      </c>
      <c r="S46" s="162">
        <v>4.9000000000000004</v>
      </c>
      <c r="T46" s="162">
        <v>6.1</v>
      </c>
      <c r="U46" s="162">
        <v>5.8</v>
      </c>
      <c r="V46" s="51" t="s">
        <v>53</v>
      </c>
      <c r="W46" s="48"/>
      <c r="Y46" s="187"/>
    </row>
    <row r="47" spans="1:25" s="49" customFormat="1" ht="12" customHeight="1">
      <c r="A47" s="43" t="s">
        <v>55</v>
      </c>
      <c r="B47" s="50"/>
      <c r="C47" s="93">
        <v>32189</v>
      </c>
      <c r="D47" s="53">
        <v>-15.1</v>
      </c>
      <c r="E47" s="93">
        <v>583624</v>
      </c>
      <c r="F47" s="53">
        <v>-26.3</v>
      </c>
      <c r="G47" s="53">
        <v>5.5</v>
      </c>
      <c r="H47" s="93">
        <v>251681</v>
      </c>
      <c r="I47" s="53" t="s">
        <v>124</v>
      </c>
      <c r="J47" s="93">
        <v>5726322</v>
      </c>
      <c r="K47" s="53" t="s">
        <v>124</v>
      </c>
      <c r="L47" s="53">
        <v>4.4000000000000004</v>
      </c>
      <c r="M47" s="93">
        <v>135341</v>
      </c>
      <c r="N47" s="53">
        <v>18.2</v>
      </c>
      <c r="O47" s="53">
        <v>42.4</v>
      </c>
      <c r="P47" s="93">
        <v>2812986</v>
      </c>
      <c r="Q47" s="53">
        <v>25.8</v>
      </c>
      <c r="R47" s="53">
        <v>43.5</v>
      </c>
      <c r="S47" s="162">
        <v>4.8</v>
      </c>
      <c r="T47" s="162">
        <v>6.4</v>
      </c>
      <c r="U47" s="162">
        <v>6.1</v>
      </c>
      <c r="V47" s="51" t="s">
        <v>55</v>
      </c>
      <c r="W47" s="48"/>
      <c r="Y47" s="187"/>
    </row>
    <row r="48" spans="1:25" s="49" customFormat="1" ht="12" customHeight="1">
      <c r="A48" s="43" t="s">
        <v>57</v>
      </c>
      <c r="B48" s="50"/>
      <c r="C48" s="93">
        <v>32030</v>
      </c>
      <c r="D48" s="53">
        <v>-16.600000000000001</v>
      </c>
      <c r="E48" s="93">
        <v>570346</v>
      </c>
      <c r="F48" s="53">
        <v>-28.5</v>
      </c>
      <c r="G48" s="53">
        <v>5.6</v>
      </c>
      <c r="H48" s="93">
        <v>179216</v>
      </c>
      <c r="I48" s="53" t="s">
        <v>124</v>
      </c>
      <c r="J48" s="93">
        <v>4464298</v>
      </c>
      <c r="K48" s="53" t="s">
        <v>124</v>
      </c>
      <c r="L48" s="53">
        <v>4</v>
      </c>
      <c r="M48" s="93">
        <v>133721</v>
      </c>
      <c r="N48" s="53">
        <v>19.5</v>
      </c>
      <c r="O48" s="53">
        <v>42.6</v>
      </c>
      <c r="P48" s="93">
        <v>2853307</v>
      </c>
      <c r="Q48" s="53">
        <v>28.7</v>
      </c>
      <c r="R48" s="53">
        <v>43.6</v>
      </c>
      <c r="S48" s="162">
        <v>4.7</v>
      </c>
      <c r="T48" s="162">
        <v>6.3</v>
      </c>
      <c r="U48" s="162">
        <v>6.2</v>
      </c>
      <c r="V48" s="51" t="s">
        <v>57</v>
      </c>
      <c r="W48" s="48"/>
      <c r="Y48" s="187"/>
    </row>
    <row r="49" spans="1:25" s="49" customFormat="1" ht="12" customHeight="1">
      <c r="A49" s="43" t="s">
        <v>59</v>
      </c>
      <c r="B49" s="50"/>
      <c r="C49" s="93">
        <v>33336</v>
      </c>
      <c r="D49" s="53">
        <v>-14.6</v>
      </c>
      <c r="E49" s="93">
        <v>573159</v>
      </c>
      <c r="F49" s="53">
        <v>-28.3</v>
      </c>
      <c r="G49" s="53">
        <v>5.8</v>
      </c>
      <c r="H49" s="93">
        <v>134445</v>
      </c>
      <c r="I49" s="53" t="s">
        <v>124</v>
      </c>
      <c r="J49" s="93">
        <v>3318830</v>
      </c>
      <c r="K49" s="53" t="s">
        <v>124</v>
      </c>
      <c r="L49" s="53">
        <v>4.0999999999999996</v>
      </c>
      <c r="M49" s="93">
        <v>134318</v>
      </c>
      <c r="N49" s="53">
        <v>18.100000000000001</v>
      </c>
      <c r="O49" s="53">
        <v>42.7</v>
      </c>
      <c r="P49" s="93">
        <v>2910008</v>
      </c>
      <c r="Q49" s="53">
        <v>27.9</v>
      </c>
      <c r="R49" s="53">
        <v>43.8</v>
      </c>
      <c r="S49" s="162">
        <v>4.5999999999999996</v>
      </c>
      <c r="T49" s="162">
        <v>6.3</v>
      </c>
      <c r="U49" s="162">
        <v>6.3</v>
      </c>
      <c r="V49" s="51" t="s">
        <v>59</v>
      </c>
      <c r="W49" s="48"/>
      <c r="Y49" s="187"/>
    </row>
    <row r="50" spans="1:25" s="49" customFormat="1" ht="12" customHeight="1">
      <c r="A50" s="43" t="s">
        <v>61</v>
      </c>
      <c r="B50" s="50"/>
      <c r="C50" s="93">
        <v>34028</v>
      </c>
      <c r="D50" s="53">
        <v>-13.2</v>
      </c>
      <c r="E50" s="93">
        <v>584221</v>
      </c>
      <c r="F50" s="53">
        <v>-26.5</v>
      </c>
      <c r="G50" s="53">
        <v>5.8</v>
      </c>
      <c r="H50" s="93">
        <v>102917</v>
      </c>
      <c r="I50" s="53" t="s">
        <v>124</v>
      </c>
      <c r="J50" s="93">
        <v>2550769</v>
      </c>
      <c r="K50" s="53" t="s">
        <v>124</v>
      </c>
      <c r="L50" s="53">
        <v>4</v>
      </c>
      <c r="M50" s="93">
        <v>137926</v>
      </c>
      <c r="N50" s="53">
        <v>19.600000000000001</v>
      </c>
      <c r="O50" s="53">
        <v>43.1</v>
      </c>
      <c r="P50" s="93">
        <v>2955487</v>
      </c>
      <c r="Q50" s="53">
        <v>27.4</v>
      </c>
      <c r="R50" s="53">
        <v>44.2</v>
      </c>
      <c r="S50" s="162">
        <v>4.7</v>
      </c>
      <c r="T50" s="162">
        <v>6.5</v>
      </c>
      <c r="U50" s="162">
        <v>6.4</v>
      </c>
      <c r="V50" s="51" t="s">
        <v>61</v>
      </c>
      <c r="W50" s="48"/>
      <c r="Y50" s="187"/>
    </row>
    <row r="51" spans="1:25" s="49" customFormat="1" ht="12" customHeight="1">
      <c r="A51" s="43" t="s">
        <v>63</v>
      </c>
      <c r="B51" s="50"/>
      <c r="C51" s="93">
        <v>34790</v>
      </c>
      <c r="D51" s="53">
        <v>-11.5</v>
      </c>
      <c r="E51" s="93">
        <v>590727</v>
      </c>
      <c r="F51" s="53">
        <v>-25</v>
      </c>
      <c r="G51" s="53">
        <v>5.9</v>
      </c>
      <c r="H51" s="93">
        <v>89639</v>
      </c>
      <c r="I51" s="53" t="s">
        <v>124</v>
      </c>
      <c r="J51" s="93">
        <v>2244063</v>
      </c>
      <c r="K51" s="53" t="s">
        <v>124</v>
      </c>
      <c r="L51" s="53">
        <v>4</v>
      </c>
      <c r="M51" s="93">
        <v>132841</v>
      </c>
      <c r="N51" s="53">
        <v>19.8</v>
      </c>
      <c r="O51" s="53">
        <v>42.9</v>
      </c>
      <c r="P51" s="93">
        <v>2847148</v>
      </c>
      <c r="Q51" s="53">
        <v>27.4</v>
      </c>
      <c r="R51" s="53">
        <v>44</v>
      </c>
      <c r="S51" s="162">
        <v>4.7</v>
      </c>
      <c r="T51" s="162">
        <v>6.3</v>
      </c>
      <c r="U51" s="162">
        <v>6.2</v>
      </c>
      <c r="V51" s="51" t="s">
        <v>63</v>
      </c>
      <c r="W51" s="48"/>
      <c r="Y51" s="187"/>
    </row>
    <row r="52" spans="1:25" s="49" customFormat="1" ht="12" customHeight="1">
      <c r="A52" s="43" t="s">
        <v>65</v>
      </c>
      <c r="B52" s="50"/>
      <c r="C52" s="93">
        <v>35651</v>
      </c>
      <c r="D52" s="53">
        <v>-7</v>
      </c>
      <c r="E52" s="93">
        <v>602316</v>
      </c>
      <c r="F52" s="53">
        <v>-21.2</v>
      </c>
      <c r="G52" s="53">
        <v>5.9</v>
      </c>
      <c r="H52" s="93" t="s">
        <v>71</v>
      </c>
      <c r="I52" s="53" t="s">
        <v>71</v>
      </c>
      <c r="J52" s="93" t="s">
        <v>71</v>
      </c>
      <c r="K52" s="53" t="s">
        <v>71</v>
      </c>
      <c r="L52" s="53" t="s">
        <v>71</v>
      </c>
      <c r="M52" s="93">
        <v>128629</v>
      </c>
      <c r="N52" s="53">
        <v>17.899999999999999</v>
      </c>
      <c r="O52" s="53">
        <v>42.9</v>
      </c>
      <c r="P52" s="93">
        <v>2759780</v>
      </c>
      <c r="Q52" s="53">
        <v>25.2</v>
      </c>
      <c r="R52" s="53">
        <v>44.1</v>
      </c>
      <c r="S52" s="162">
        <v>4.7</v>
      </c>
      <c r="T52" s="162">
        <v>6.1</v>
      </c>
      <c r="U52" s="162">
        <v>6</v>
      </c>
      <c r="V52" s="51" t="s">
        <v>65</v>
      </c>
      <c r="W52" s="48"/>
      <c r="Y52" s="187"/>
    </row>
    <row r="53" spans="1:25" s="49" customFormat="1" ht="12" customHeight="1">
      <c r="A53" s="50" t="s">
        <v>67</v>
      </c>
      <c r="B53" s="50"/>
      <c r="C53" s="93">
        <v>35897</v>
      </c>
      <c r="D53" s="53">
        <v>-4.0999999999999996</v>
      </c>
      <c r="E53" s="93">
        <v>600504</v>
      </c>
      <c r="F53" s="53">
        <v>-18.399999999999999</v>
      </c>
      <c r="G53" s="53">
        <v>6</v>
      </c>
      <c r="H53" s="93" t="s">
        <v>71</v>
      </c>
      <c r="I53" s="53" t="s">
        <v>71</v>
      </c>
      <c r="J53" s="93" t="s">
        <v>71</v>
      </c>
      <c r="K53" s="53" t="s">
        <v>71</v>
      </c>
      <c r="L53" s="53" t="s">
        <v>71</v>
      </c>
      <c r="M53" s="93">
        <v>126611</v>
      </c>
      <c r="N53" s="53">
        <v>18</v>
      </c>
      <c r="O53" s="53">
        <v>42.7</v>
      </c>
      <c r="P53" s="93">
        <v>2699133</v>
      </c>
      <c r="Q53" s="53">
        <v>23.8</v>
      </c>
      <c r="R53" s="53">
        <v>44</v>
      </c>
      <c r="S53" s="162">
        <v>4.7</v>
      </c>
      <c r="T53" s="162">
        <v>6</v>
      </c>
      <c r="U53" s="162">
        <v>5.9</v>
      </c>
      <c r="V53" s="51" t="s">
        <v>67</v>
      </c>
      <c r="W53" s="48"/>
      <c r="Y53" s="187"/>
    </row>
    <row r="54" spans="1:25" s="49" customFormat="1" ht="12" customHeight="1">
      <c r="A54" s="50" t="s">
        <v>69</v>
      </c>
      <c r="B54" s="50"/>
      <c r="C54" s="93">
        <v>35112</v>
      </c>
      <c r="D54" s="53">
        <v>-2</v>
      </c>
      <c r="E54" s="93">
        <v>581233</v>
      </c>
      <c r="F54" s="53">
        <v>-15.3</v>
      </c>
      <c r="G54" s="53">
        <v>6</v>
      </c>
      <c r="H54" s="93" t="s">
        <v>71</v>
      </c>
      <c r="I54" s="53" t="s">
        <v>71</v>
      </c>
      <c r="J54" s="93" t="s">
        <v>71</v>
      </c>
      <c r="K54" s="53" t="s">
        <v>71</v>
      </c>
      <c r="L54" s="53" t="s">
        <v>71</v>
      </c>
      <c r="M54" s="93">
        <v>128139</v>
      </c>
      <c r="N54" s="53">
        <v>15.8</v>
      </c>
      <c r="O54" s="53">
        <v>42.3</v>
      </c>
      <c r="P54" s="93">
        <v>2707242</v>
      </c>
      <c r="Q54" s="53">
        <v>21.6</v>
      </c>
      <c r="R54" s="53">
        <v>43.8</v>
      </c>
      <c r="S54" s="162">
        <v>4.7</v>
      </c>
      <c r="T54" s="162">
        <v>6</v>
      </c>
      <c r="U54" s="162">
        <v>5.9</v>
      </c>
      <c r="V54" s="51" t="s">
        <v>69</v>
      </c>
      <c r="W54" s="48"/>
      <c r="Y54" s="187"/>
    </row>
    <row r="55" spans="1:25" s="49" customFormat="1" ht="12" customHeight="1">
      <c r="A55" s="43"/>
      <c r="B55" s="50"/>
      <c r="C55" s="93"/>
      <c r="D55" s="53"/>
      <c r="E55" s="93"/>
      <c r="F55" s="53"/>
      <c r="G55" s="53"/>
      <c r="H55" s="93"/>
      <c r="I55" s="53"/>
      <c r="J55" s="93"/>
      <c r="K55" s="53"/>
      <c r="L55" s="53"/>
      <c r="M55" s="93"/>
      <c r="N55" s="53"/>
      <c r="O55" s="53"/>
      <c r="P55" s="93"/>
      <c r="Q55" s="53"/>
      <c r="R55" s="53"/>
      <c r="S55" s="162"/>
      <c r="T55" s="162"/>
      <c r="U55" s="162"/>
      <c r="V55" s="51"/>
      <c r="W55" s="27"/>
    </row>
    <row r="56" spans="1:25" s="49" customFormat="1" ht="12" customHeight="1">
      <c r="A56" s="69" t="s">
        <v>174</v>
      </c>
      <c r="B56" s="70"/>
      <c r="C56" s="93">
        <v>34755</v>
      </c>
      <c r="D56" s="53">
        <v>-8.1999999999999993</v>
      </c>
      <c r="E56" s="93">
        <v>613445</v>
      </c>
      <c r="F56" s="53">
        <v>-20.8</v>
      </c>
      <c r="G56" s="53">
        <v>5.7</v>
      </c>
      <c r="H56" s="93" t="s">
        <v>71</v>
      </c>
      <c r="I56" s="53" t="s">
        <v>71</v>
      </c>
      <c r="J56" s="93" t="s">
        <v>71</v>
      </c>
      <c r="K56" s="53" t="s">
        <v>71</v>
      </c>
      <c r="L56" s="53" t="s">
        <v>71</v>
      </c>
      <c r="M56" s="93">
        <v>128669</v>
      </c>
      <c r="N56" s="53">
        <v>10.9</v>
      </c>
      <c r="O56" s="53">
        <v>42.3</v>
      </c>
      <c r="P56" s="93">
        <v>2695444</v>
      </c>
      <c r="Q56" s="53">
        <v>18.899999999999999</v>
      </c>
      <c r="R56" s="53">
        <v>43.6</v>
      </c>
      <c r="S56" s="162">
        <v>4.8</v>
      </c>
      <c r="T56" s="162">
        <v>6.1</v>
      </c>
      <c r="U56" s="162">
        <v>5.9</v>
      </c>
      <c r="V56" s="51" t="s">
        <v>174</v>
      </c>
      <c r="W56" s="27"/>
    </row>
    <row r="57" spans="1:25" s="49" customFormat="1" ht="12" customHeight="1">
      <c r="A57" s="65" t="s">
        <v>72</v>
      </c>
      <c r="B57" s="65"/>
      <c r="C57" s="66"/>
      <c r="D57" s="66"/>
      <c r="E57" s="66"/>
      <c r="F57" s="66"/>
      <c r="G57" s="136"/>
      <c r="H57" s="66"/>
      <c r="I57" s="66"/>
      <c r="J57" s="66"/>
      <c r="K57" s="66"/>
      <c r="L57" s="136"/>
      <c r="M57" s="66"/>
      <c r="N57" s="66"/>
      <c r="O57" s="136"/>
      <c r="P57" s="66"/>
      <c r="Q57" s="66"/>
      <c r="R57" s="136"/>
      <c r="S57" s="136"/>
      <c r="T57" s="67"/>
      <c r="U57" s="67"/>
      <c r="V57" s="27"/>
      <c r="W57" s="27"/>
    </row>
    <row r="58" spans="1:25" s="49" customFormat="1" ht="12" customHeight="1">
      <c r="A58" s="233" t="s">
        <v>382</v>
      </c>
      <c r="B58" s="235"/>
      <c r="C58" s="148"/>
      <c r="D58" s="148"/>
      <c r="E58" s="148"/>
      <c r="F58" s="148"/>
      <c r="G58" s="148"/>
      <c r="H58" s="148"/>
      <c r="I58" s="148"/>
      <c r="J58" s="148"/>
      <c r="K58" s="148"/>
      <c r="L58" s="137"/>
      <c r="M58" s="27"/>
      <c r="N58" s="27"/>
      <c r="O58" s="137"/>
      <c r="P58" s="27"/>
      <c r="Q58" s="27"/>
      <c r="R58" s="137"/>
      <c r="S58" s="137"/>
      <c r="T58" s="27"/>
      <c r="U58" s="27"/>
      <c r="V58" s="27"/>
      <c r="W58" s="27"/>
    </row>
    <row r="59" spans="1:25" s="49" customFormat="1" ht="12" customHeight="1">
      <c r="A59" s="422" t="s">
        <v>670</v>
      </c>
      <c r="B59" s="422"/>
      <c r="C59" s="422"/>
      <c r="D59" s="422"/>
      <c r="E59" s="422"/>
      <c r="F59" s="422"/>
      <c r="G59" s="422"/>
      <c r="H59" s="422"/>
      <c r="I59" s="422"/>
      <c r="J59" s="422"/>
      <c r="K59" s="422"/>
      <c r="L59" s="137"/>
      <c r="M59" s="27"/>
      <c r="N59" s="27"/>
      <c r="O59" s="137"/>
      <c r="P59" s="27"/>
      <c r="Q59" s="27"/>
      <c r="R59" s="137"/>
      <c r="S59" s="137"/>
      <c r="T59" s="27"/>
      <c r="U59" s="27"/>
      <c r="V59" s="27"/>
      <c r="W59" s="27"/>
    </row>
    <row r="60" spans="1:25" s="49" customFormat="1" ht="12" customHeight="1">
      <c r="A60" s="68" t="s">
        <v>383</v>
      </c>
      <c r="B60" s="68"/>
      <c r="C60" s="27"/>
      <c r="D60" s="27"/>
      <c r="E60" s="27"/>
      <c r="F60" s="27"/>
      <c r="G60" s="137"/>
      <c r="H60" s="27"/>
      <c r="I60" s="27"/>
      <c r="J60" s="27"/>
      <c r="K60" s="27"/>
      <c r="L60" s="137"/>
      <c r="M60" s="27"/>
      <c r="N60" s="27"/>
      <c r="O60" s="137"/>
      <c r="P60" s="27"/>
      <c r="Q60" s="27"/>
      <c r="R60" s="137"/>
      <c r="S60" s="137"/>
      <c r="T60" s="27"/>
      <c r="U60" s="27"/>
      <c r="V60" s="27"/>
      <c r="W60" s="26"/>
    </row>
    <row r="61" spans="1:25" s="22" customFormat="1" ht="12" customHeight="1">
      <c r="A61" s="43" t="s">
        <v>558</v>
      </c>
      <c r="B61" s="68"/>
      <c r="C61" s="27"/>
      <c r="D61" s="27"/>
      <c r="E61" s="27"/>
      <c r="F61" s="27"/>
      <c r="G61" s="137"/>
      <c r="H61" s="27"/>
      <c r="I61" s="27"/>
      <c r="J61" s="27"/>
      <c r="K61" s="27"/>
      <c r="L61" s="135"/>
      <c r="M61" s="26"/>
      <c r="N61" s="26"/>
      <c r="O61" s="135"/>
      <c r="P61" s="26"/>
      <c r="Q61" s="26"/>
      <c r="R61" s="135"/>
      <c r="S61" s="135"/>
      <c r="T61" s="26"/>
      <c r="U61" s="26"/>
      <c r="V61" s="26"/>
      <c r="W61" s="26"/>
    </row>
    <row r="62" spans="1:25" s="22" customFormat="1" ht="12" customHeight="1">
      <c r="A62" s="25"/>
      <c r="B62" s="25"/>
      <c r="C62" s="26"/>
      <c r="D62" s="26"/>
      <c r="E62" s="26"/>
      <c r="F62" s="26"/>
      <c r="G62" s="135"/>
      <c r="H62" s="26"/>
      <c r="I62" s="26"/>
      <c r="J62" s="26"/>
      <c r="K62" s="26"/>
      <c r="L62" s="135"/>
      <c r="M62" s="26"/>
      <c r="N62" s="26"/>
      <c r="O62" s="135"/>
      <c r="P62" s="26"/>
      <c r="Q62" s="26"/>
      <c r="R62" s="135"/>
      <c r="S62" s="135"/>
      <c r="T62" s="26"/>
      <c r="U62" s="26"/>
      <c r="V62" s="26"/>
      <c r="W62" s="26"/>
    </row>
    <row r="63" spans="1:25" s="22" customFormat="1" ht="12" customHeight="1">
      <c r="A63" s="25"/>
      <c r="B63" s="25"/>
      <c r="C63" s="26"/>
      <c r="D63" s="26"/>
      <c r="E63" s="26"/>
      <c r="F63" s="26"/>
      <c r="G63" s="135"/>
      <c r="H63" s="26"/>
      <c r="I63" s="26"/>
      <c r="J63" s="26"/>
      <c r="K63" s="26"/>
      <c r="L63" s="135"/>
      <c r="M63" s="26"/>
      <c r="N63" s="26"/>
      <c r="O63" s="135"/>
      <c r="P63" s="26"/>
      <c r="Q63" s="26"/>
      <c r="R63" s="135"/>
      <c r="S63" s="135"/>
      <c r="T63" s="26"/>
      <c r="U63" s="26"/>
      <c r="V63" s="26"/>
      <c r="W63" s="26"/>
    </row>
    <row r="64" spans="1:25" s="22" customFormat="1" ht="12" customHeight="1">
      <c r="A64" s="25"/>
      <c r="B64" s="25"/>
      <c r="C64" s="26"/>
      <c r="D64" s="26"/>
      <c r="E64" s="26"/>
      <c r="F64" s="26"/>
      <c r="G64" s="135"/>
      <c r="H64" s="26"/>
      <c r="I64" s="26"/>
      <c r="J64" s="26"/>
      <c r="K64" s="26"/>
      <c r="L64" s="135"/>
      <c r="M64" s="26"/>
      <c r="N64" s="26"/>
      <c r="O64" s="135"/>
      <c r="P64" s="26"/>
      <c r="Q64" s="26"/>
      <c r="R64" s="135"/>
      <c r="S64" s="135"/>
      <c r="T64" s="26"/>
      <c r="U64" s="26"/>
      <c r="V64" s="26"/>
      <c r="W64" s="26"/>
    </row>
  </sheetData>
  <customSheetViews>
    <customSheetView guid="{5DD711B4-4D49-40C2-8936-109F89833E80}" showGridLines="0">
      <selection activeCell="A20" sqref="A20:B63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3">
    <mergeCell ref="A59:K59"/>
    <mergeCell ref="K7:K11"/>
    <mergeCell ref="J7:J11"/>
    <mergeCell ref="C7:C11"/>
    <mergeCell ref="L6:L11"/>
    <mergeCell ref="F7:F11"/>
    <mergeCell ref="A5:B11"/>
    <mergeCell ref="M5:S5"/>
    <mergeCell ref="M6:O6"/>
    <mergeCell ref="P6:R6"/>
    <mergeCell ref="S6:S11"/>
    <mergeCell ref="M7:M11"/>
    <mergeCell ref="N7:N11"/>
    <mergeCell ref="O7:O11"/>
    <mergeCell ref="P7:P11"/>
    <mergeCell ref="Q7:Q11"/>
    <mergeCell ref="R7:R11"/>
    <mergeCell ref="T7:T11"/>
    <mergeCell ref="E6:F6"/>
    <mergeCell ref="V12:W12"/>
    <mergeCell ref="V5:W11"/>
    <mergeCell ref="G6:G11"/>
    <mergeCell ref="H5:L5"/>
    <mergeCell ref="U7:U11"/>
    <mergeCell ref="C5:G5"/>
    <mergeCell ref="T5:U5"/>
    <mergeCell ref="D7:D11"/>
    <mergeCell ref="E7:E11"/>
    <mergeCell ref="C6:D6"/>
    <mergeCell ref="H6:I6"/>
    <mergeCell ref="J6:K6"/>
    <mergeCell ref="H7:H11"/>
    <mergeCell ref="I7:I11"/>
  </mergeCells>
  <hyperlinks>
    <hyperlink ref="A1" location="Inhalt!A1" display="Inhalt"/>
    <hyperlink ref="A59" r:id="rId2" display="1) Vergleiche hierzu vertiefend den Qualitätsbericht zur Statistik über Kurzarbeit der Bundesagentur für Arbeit (Stand: Juli 2020)."/>
  </hyperlinks>
  <pageMargins left="0.78740157480314965" right="0.78740157480314965" top="0.78740157480314965" bottom="0.78740157480314965" header="0.39370078740157483" footer="0.39370078740157483"/>
  <pageSetup paperSize="9" orientation="portrait" r:id="rId3"/>
  <headerFooter>
    <oddFooter>&amp;C&amp;6&amp;K01+000© Statistisches Landesamt des Freistaates Sachsen | Z I 1 - vj 4/20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V59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20" width="9" style="26" customWidth="1"/>
    <col min="21" max="21" width="5.140625" style="26" customWidth="1"/>
    <col min="22" max="22" width="9.140625" style="26" customWidth="1"/>
    <col min="23" max="16384" width="11.42578125" style="26"/>
  </cols>
  <sheetData>
    <row r="1" spans="1:22" s="22" customFormat="1" ht="12" customHeight="1">
      <c r="A1" s="20" t="s">
        <v>2</v>
      </c>
      <c r="B1" s="21"/>
      <c r="U1" s="23"/>
      <c r="V1" s="19"/>
    </row>
    <row r="2" spans="1:22" s="22" customFormat="1" ht="12" customHeight="1">
      <c r="A2" s="20"/>
      <c r="B2" s="21"/>
      <c r="U2" s="23"/>
      <c r="V2" s="19"/>
    </row>
    <row r="3" spans="1:22" s="22" customFormat="1" ht="12" customHeight="1">
      <c r="A3" s="21" t="s">
        <v>478</v>
      </c>
      <c r="B3" s="21"/>
      <c r="J3" s="77"/>
      <c r="U3" s="23"/>
      <c r="V3" s="19"/>
    </row>
    <row r="4" spans="1:22" ht="12" customHeight="1">
      <c r="A4" s="24" t="s">
        <v>85</v>
      </c>
      <c r="U4" s="27"/>
      <c r="V4" s="27"/>
    </row>
    <row r="5" spans="1:22" s="28" customFormat="1" ht="12" customHeight="1">
      <c r="A5" s="309" t="s">
        <v>46</v>
      </c>
      <c r="B5" s="329"/>
      <c r="C5" s="411" t="s">
        <v>315</v>
      </c>
      <c r="D5" s="430"/>
      <c r="E5" s="332" t="s">
        <v>320</v>
      </c>
      <c r="F5" s="333"/>
      <c r="G5" s="333"/>
      <c r="H5" s="333"/>
      <c r="I5" s="333"/>
      <c r="J5" s="333"/>
      <c r="K5" s="333"/>
      <c r="L5" s="333"/>
      <c r="M5" s="333"/>
      <c r="N5" s="333"/>
      <c r="O5" s="332" t="s">
        <v>321</v>
      </c>
      <c r="P5" s="333"/>
      <c r="Q5" s="333"/>
      <c r="R5" s="374"/>
      <c r="S5" s="411" t="s">
        <v>324</v>
      </c>
      <c r="T5" s="412"/>
      <c r="U5" s="308" t="s">
        <v>46</v>
      </c>
      <c r="V5" s="309"/>
    </row>
    <row r="6" spans="1:22" s="28" customFormat="1" ht="12" customHeight="1">
      <c r="A6" s="311"/>
      <c r="B6" s="330"/>
      <c r="C6" s="325"/>
      <c r="D6" s="403"/>
      <c r="E6" s="317" t="s">
        <v>314</v>
      </c>
      <c r="F6" s="318"/>
      <c r="G6" s="317" t="s">
        <v>316</v>
      </c>
      <c r="H6" s="402"/>
      <c r="I6" s="317" t="s">
        <v>317</v>
      </c>
      <c r="J6" s="402"/>
      <c r="K6" s="424" t="s">
        <v>318</v>
      </c>
      <c r="L6" s="425"/>
      <c r="M6" s="317" t="s">
        <v>319</v>
      </c>
      <c r="N6" s="402"/>
      <c r="O6" s="317" t="s">
        <v>322</v>
      </c>
      <c r="P6" s="402"/>
      <c r="Q6" s="317" t="s">
        <v>323</v>
      </c>
      <c r="R6" s="402"/>
      <c r="S6" s="319"/>
      <c r="T6" s="320"/>
      <c r="U6" s="310"/>
      <c r="V6" s="311"/>
    </row>
    <row r="7" spans="1:22" s="28" customFormat="1" ht="12" customHeight="1">
      <c r="A7" s="311"/>
      <c r="B7" s="330"/>
      <c r="C7" s="325"/>
      <c r="D7" s="403"/>
      <c r="E7" s="325"/>
      <c r="F7" s="326"/>
      <c r="G7" s="325"/>
      <c r="H7" s="403"/>
      <c r="I7" s="325"/>
      <c r="J7" s="403"/>
      <c r="K7" s="426"/>
      <c r="L7" s="427"/>
      <c r="M7" s="325"/>
      <c r="N7" s="403"/>
      <c r="O7" s="325"/>
      <c r="P7" s="403"/>
      <c r="Q7" s="325"/>
      <c r="R7" s="403"/>
      <c r="S7" s="319"/>
      <c r="T7" s="320"/>
      <c r="U7" s="310"/>
      <c r="V7" s="311"/>
    </row>
    <row r="8" spans="1:22" s="28" customFormat="1" ht="12" customHeight="1">
      <c r="A8" s="311"/>
      <c r="B8" s="330"/>
      <c r="C8" s="327"/>
      <c r="D8" s="404"/>
      <c r="E8" s="327"/>
      <c r="F8" s="328"/>
      <c r="G8" s="327"/>
      <c r="H8" s="404"/>
      <c r="I8" s="327"/>
      <c r="J8" s="404"/>
      <c r="K8" s="428"/>
      <c r="L8" s="429"/>
      <c r="M8" s="327"/>
      <c r="N8" s="404"/>
      <c r="O8" s="327"/>
      <c r="P8" s="404"/>
      <c r="Q8" s="327"/>
      <c r="R8" s="404"/>
      <c r="S8" s="321"/>
      <c r="T8" s="322"/>
      <c r="U8" s="310"/>
      <c r="V8" s="311"/>
    </row>
    <row r="9" spans="1:22" s="28" customFormat="1" ht="12" customHeight="1">
      <c r="A9" s="311"/>
      <c r="B9" s="330"/>
      <c r="C9" s="314" t="s">
        <v>74</v>
      </c>
      <c r="D9" s="357" t="s">
        <v>312</v>
      </c>
      <c r="E9" s="314" t="s">
        <v>74</v>
      </c>
      <c r="F9" s="357" t="s">
        <v>312</v>
      </c>
      <c r="G9" s="314" t="s">
        <v>74</v>
      </c>
      <c r="H9" s="357" t="s">
        <v>312</v>
      </c>
      <c r="I9" s="314" t="s">
        <v>74</v>
      </c>
      <c r="J9" s="357" t="s">
        <v>312</v>
      </c>
      <c r="K9" s="368" t="s">
        <v>74</v>
      </c>
      <c r="L9" s="357" t="s">
        <v>312</v>
      </c>
      <c r="M9" s="314" t="s">
        <v>74</v>
      </c>
      <c r="N9" s="357" t="s">
        <v>312</v>
      </c>
      <c r="O9" s="314" t="s">
        <v>74</v>
      </c>
      <c r="P9" s="357" t="s">
        <v>312</v>
      </c>
      <c r="Q9" s="314" t="s">
        <v>74</v>
      </c>
      <c r="R9" s="357" t="s">
        <v>312</v>
      </c>
      <c r="S9" s="314" t="s">
        <v>74</v>
      </c>
      <c r="T9" s="317" t="s">
        <v>312</v>
      </c>
      <c r="U9" s="310"/>
      <c r="V9" s="311"/>
    </row>
    <row r="10" spans="1:22" s="28" customFormat="1" ht="12" customHeight="1">
      <c r="A10" s="311"/>
      <c r="B10" s="330"/>
      <c r="C10" s="315"/>
      <c r="D10" s="358"/>
      <c r="E10" s="315"/>
      <c r="F10" s="358"/>
      <c r="G10" s="315"/>
      <c r="H10" s="358"/>
      <c r="I10" s="315"/>
      <c r="J10" s="358"/>
      <c r="K10" s="319"/>
      <c r="L10" s="358"/>
      <c r="M10" s="315"/>
      <c r="N10" s="358"/>
      <c r="O10" s="315"/>
      <c r="P10" s="358"/>
      <c r="Q10" s="315"/>
      <c r="R10" s="358"/>
      <c r="S10" s="315"/>
      <c r="T10" s="325"/>
      <c r="U10" s="310"/>
      <c r="V10" s="311"/>
    </row>
    <row r="11" spans="1:22" s="28" customFormat="1" ht="12" customHeight="1">
      <c r="A11" s="313"/>
      <c r="B11" s="331"/>
      <c r="C11" s="316"/>
      <c r="D11" s="359"/>
      <c r="E11" s="316"/>
      <c r="F11" s="359"/>
      <c r="G11" s="316"/>
      <c r="H11" s="359"/>
      <c r="I11" s="316"/>
      <c r="J11" s="359"/>
      <c r="K11" s="369"/>
      <c r="L11" s="359"/>
      <c r="M11" s="316"/>
      <c r="N11" s="359"/>
      <c r="O11" s="316"/>
      <c r="P11" s="359"/>
      <c r="Q11" s="316"/>
      <c r="R11" s="359"/>
      <c r="S11" s="316"/>
      <c r="T11" s="370"/>
      <c r="U11" s="312"/>
      <c r="V11" s="313"/>
    </row>
    <row r="12" spans="1:22" ht="12" customHeight="1">
      <c r="A12" s="30"/>
      <c r="B12" s="31"/>
      <c r="C12" s="32"/>
      <c r="D12" s="33"/>
      <c r="E12" s="33"/>
      <c r="F12" s="33"/>
      <c r="G12" s="33"/>
      <c r="H12" s="33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5"/>
      <c r="V12" s="30"/>
    </row>
    <row r="13" spans="1:22" s="42" customFormat="1" ht="12" customHeight="1">
      <c r="A13" s="36">
        <v>2015</v>
      </c>
      <c r="B13" s="37"/>
      <c r="C13" s="156">
        <v>100</v>
      </c>
      <c r="D13" s="84">
        <v>0.7</v>
      </c>
      <c r="E13" s="149">
        <v>100</v>
      </c>
      <c r="F13" s="84">
        <v>1.1000000000000001</v>
      </c>
      <c r="G13" s="149">
        <v>100</v>
      </c>
      <c r="H13" s="84">
        <v>-1.3</v>
      </c>
      <c r="I13" s="149">
        <v>100</v>
      </c>
      <c r="J13" s="84">
        <v>-1.5</v>
      </c>
      <c r="K13" s="149">
        <v>100</v>
      </c>
      <c r="L13" s="84">
        <v>-1.4</v>
      </c>
      <c r="M13" s="149">
        <v>100</v>
      </c>
      <c r="N13" s="84">
        <v>5.2</v>
      </c>
      <c r="O13" s="149">
        <v>100</v>
      </c>
      <c r="P13" s="84" t="s">
        <v>124</v>
      </c>
      <c r="Q13" s="149">
        <v>100</v>
      </c>
      <c r="R13" s="84" t="s">
        <v>124</v>
      </c>
      <c r="S13" s="149">
        <v>100</v>
      </c>
      <c r="T13" s="238" t="s">
        <v>679</v>
      </c>
      <c r="U13" s="40">
        <v>2015</v>
      </c>
      <c r="V13" s="41"/>
    </row>
    <row r="14" spans="1:22" s="42" customFormat="1" ht="12" customHeight="1">
      <c r="A14" s="36">
        <v>2016</v>
      </c>
      <c r="B14" s="37"/>
      <c r="C14" s="83">
        <v>100.5</v>
      </c>
      <c r="D14" s="84">
        <v>0.5</v>
      </c>
      <c r="E14" s="89">
        <v>101</v>
      </c>
      <c r="F14" s="84">
        <v>1</v>
      </c>
      <c r="G14" s="89">
        <v>99.3</v>
      </c>
      <c r="H14" s="84">
        <v>-0.7</v>
      </c>
      <c r="I14" s="89">
        <v>99.4</v>
      </c>
      <c r="J14" s="84">
        <v>-0.6</v>
      </c>
      <c r="K14" s="89">
        <v>98.8</v>
      </c>
      <c r="L14" s="84">
        <v>-1.2</v>
      </c>
      <c r="M14" s="89">
        <v>102.5</v>
      </c>
      <c r="N14" s="84">
        <v>2.5</v>
      </c>
      <c r="O14" s="89">
        <v>95</v>
      </c>
      <c r="P14" s="84">
        <v>-5</v>
      </c>
      <c r="Q14" s="89">
        <v>93.5</v>
      </c>
      <c r="R14" s="84">
        <v>-6.5</v>
      </c>
      <c r="S14" s="89">
        <v>101.2</v>
      </c>
      <c r="T14" s="238">
        <v>1.2</v>
      </c>
      <c r="U14" s="40">
        <v>2016</v>
      </c>
      <c r="V14" s="41"/>
    </row>
    <row r="15" spans="1:22" s="42" customFormat="1" ht="12" customHeight="1">
      <c r="A15" s="36">
        <v>2017</v>
      </c>
      <c r="B15" s="37"/>
      <c r="C15" s="83">
        <v>102.1</v>
      </c>
      <c r="D15" s="84">
        <v>1.6</v>
      </c>
      <c r="E15" s="89">
        <v>104.4</v>
      </c>
      <c r="F15" s="84">
        <v>3.4</v>
      </c>
      <c r="G15" s="89">
        <v>99.9</v>
      </c>
      <c r="H15" s="84">
        <v>0.6</v>
      </c>
      <c r="I15" s="89">
        <v>102.2</v>
      </c>
      <c r="J15" s="84">
        <v>2.8</v>
      </c>
      <c r="K15" s="89">
        <v>97.6</v>
      </c>
      <c r="L15" s="84">
        <v>-1.2</v>
      </c>
      <c r="M15" s="89">
        <v>105.4</v>
      </c>
      <c r="N15" s="84">
        <v>2.8</v>
      </c>
      <c r="O15" s="89">
        <v>95.6</v>
      </c>
      <c r="P15" s="84">
        <v>0.6</v>
      </c>
      <c r="Q15" s="89">
        <v>98.4</v>
      </c>
      <c r="R15" s="84">
        <v>5.2</v>
      </c>
      <c r="S15" s="89">
        <v>102.6</v>
      </c>
      <c r="T15" s="238">
        <v>1.4</v>
      </c>
      <c r="U15" s="40">
        <v>2017</v>
      </c>
      <c r="V15" s="41"/>
    </row>
    <row r="16" spans="1:22" s="42" customFormat="1" ht="12" customHeight="1">
      <c r="A16" s="36">
        <v>2018</v>
      </c>
      <c r="B16" s="37"/>
      <c r="C16" s="83">
        <v>103.9</v>
      </c>
      <c r="D16" s="84">
        <v>1.8</v>
      </c>
      <c r="E16" s="89">
        <v>107.3</v>
      </c>
      <c r="F16" s="84">
        <v>2.8</v>
      </c>
      <c r="G16" s="89">
        <v>101.2</v>
      </c>
      <c r="H16" s="84">
        <v>1.3</v>
      </c>
      <c r="I16" s="89">
        <v>105.6</v>
      </c>
      <c r="J16" s="84">
        <v>3.3</v>
      </c>
      <c r="K16" s="89">
        <v>96.6</v>
      </c>
      <c r="L16" s="84">
        <v>-1</v>
      </c>
      <c r="M16" s="89">
        <v>107.6</v>
      </c>
      <c r="N16" s="84">
        <v>2.1</v>
      </c>
      <c r="O16" s="89">
        <v>97.6</v>
      </c>
      <c r="P16" s="84">
        <v>2.1</v>
      </c>
      <c r="Q16" s="89">
        <v>106.3</v>
      </c>
      <c r="R16" s="84">
        <v>8</v>
      </c>
      <c r="S16" s="89">
        <v>103.9</v>
      </c>
      <c r="T16" s="238">
        <v>1.3</v>
      </c>
      <c r="U16" s="40">
        <v>2018</v>
      </c>
      <c r="V16" s="41"/>
    </row>
    <row r="17" spans="1:22" s="42" customFormat="1" ht="12" customHeight="1">
      <c r="A17" s="36"/>
      <c r="B17" s="37"/>
      <c r="C17" s="83"/>
      <c r="D17" s="84"/>
      <c r="E17" s="89"/>
      <c r="F17" s="84"/>
      <c r="G17" s="89"/>
      <c r="H17" s="84"/>
      <c r="I17" s="89"/>
      <c r="J17" s="84"/>
      <c r="K17" s="89"/>
      <c r="L17" s="84"/>
      <c r="M17" s="89"/>
      <c r="N17" s="84"/>
      <c r="O17" s="89"/>
      <c r="P17" s="84"/>
      <c r="Q17" s="89"/>
      <c r="R17" s="84"/>
      <c r="S17" s="89"/>
      <c r="T17" s="238"/>
      <c r="U17" s="40"/>
      <c r="V17" s="41"/>
    </row>
    <row r="18" spans="1:22" s="42" customFormat="1" ht="12" customHeight="1">
      <c r="A18" s="36">
        <v>2019</v>
      </c>
      <c r="B18" s="37"/>
      <c r="C18" s="83">
        <v>105.4</v>
      </c>
      <c r="D18" s="84">
        <v>1.4</v>
      </c>
      <c r="E18" s="89">
        <v>108.6</v>
      </c>
      <c r="F18" s="84">
        <v>1.2</v>
      </c>
      <c r="G18" s="89">
        <v>102.5</v>
      </c>
      <c r="H18" s="84">
        <v>1.3</v>
      </c>
      <c r="I18" s="89">
        <v>106.9</v>
      </c>
      <c r="J18" s="84">
        <v>1.2</v>
      </c>
      <c r="K18" s="89">
        <v>96</v>
      </c>
      <c r="L18" s="84">
        <v>-0.6</v>
      </c>
      <c r="M18" s="89">
        <v>110.4</v>
      </c>
      <c r="N18" s="84">
        <v>2.6</v>
      </c>
      <c r="O18" s="89">
        <v>99.6</v>
      </c>
      <c r="P18" s="84">
        <v>2</v>
      </c>
      <c r="Q18" s="89">
        <v>104.7</v>
      </c>
      <c r="R18" s="84">
        <v>-1.5</v>
      </c>
      <c r="S18" s="89">
        <v>105.5</v>
      </c>
      <c r="T18" s="238">
        <v>1.5</v>
      </c>
      <c r="U18" s="40">
        <v>2019</v>
      </c>
      <c r="V18" s="41"/>
    </row>
    <row r="19" spans="1:22" s="49" customFormat="1" ht="12" customHeight="1">
      <c r="A19" s="43" t="s">
        <v>90</v>
      </c>
      <c r="B19" s="44"/>
      <c r="C19" s="58">
        <v>103.9</v>
      </c>
      <c r="D19" s="59">
        <v>1.4</v>
      </c>
      <c r="E19" s="60">
        <v>108.2</v>
      </c>
      <c r="F19" s="59">
        <v>1.1000000000000001</v>
      </c>
      <c r="G19" s="60">
        <v>102.1</v>
      </c>
      <c r="H19" s="59">
        <v>1.6</v>
      </c>
      <c r="I19" s="60">
        <v>104.9</v>
      </c>
      <c r="J19" s="59">
        <v>1.8</v>
      </c>
      <c r="K19" s="60">
        <v>96.3</v>
      </c>
      <c r="L19" s="59">
        <v>-0.7</v>
      </c>
      <c r="M19" s="60">
        <v>108.8</v>
      </c>
      <c r="N19" s="59">
        <v>2.2999999999999998</v>
      </c>
      <c r="O19" s="60">
        <v>99.2</v>
      </c>
      <c r="P19" s="59">
        <v>3.8</v>
      </c>
      <c r="Q19" s="60">
        <v>100.4</v>
      </c>
      <c r="R19" s="59">
        <v>1.1000000000000001</v>
      </c>
      <c r="S19" s="60">
        <v>103.9</v>
      </c>
      <c r="T19" s="163">
        <v>1.3</v>
      </c>
      <c r="U19" s="47" t="s">
        <v>90</v>
      </c>
      <c r="V19" s="48"/>
    </row>
    <row r="20" spans="1:22" s="49" customFormat="1" ht="12" customHeight="1">
      <c r="A20" s="43" t="s">
        <v>91</v>
      </c>
      <c r="B20" s="44"/>
      <c r="C20" s="58">
        <v>105.6</v>
      </c>
      <c r="D20" s="59">
        <v>1.7</v>
      </c>
      <c r="E20" s="60">
        <v>108.3</v>
      </c>
      <c r="F20" s="59">
        <v>1.1000000000000001</v>
      </c>
      <c r="G20" s="60">
        <v>102.5</v>
      </c>
      <c r="H20" s="59">
        <v>1.6</v>
      </c>
      <c r="I20" s="60">
        <v>108</v>
      </c>
      <c r="J20" s="59">
        <v>3</v>
      </c>
      <c r="K20" s="60">
        <v>95.8</v>
      </c>
      <c r="L20" s="59">
        <v>-0.9</v>
      </c>
      <c r="M20" s="60">
        <v>110.5</v>
      </c>
      <c r="N20" s="59">
        <v>3</v>
      </c>
      <c r="O20" s="60">
        <v>99.9</v>
      </c>
      <c r="P20" s="59">
        <v>3</v>
      </c>
      <c r="Q20" s="60">
        <v>108.8</v>
      </c>
      <c r="R20" s="59">
        <v>3.7</v>
      </c>
      <c r="S20" s="60">
        <v>105.6</v>
      </c>
      <c r="T20" s="163">
        <v>1.6</v>
      </c>
      <c r="U20" s="47" t="s">
        <v>91</v>
      </c>
      <c r="V20" s="48"/>
    </row>
    <row r="21" spans="1:22" s="49" customFormat="1" ht="12" customHeight="1">
      <c r="A21" s="43" t="s">
        <v>92</v>
      </c>
      <c r="B21" s="44"/>
      <c r="C21" s="58">
        <v>106.2</v>
      </c>
      <c r="D21" s="59">
        <v>1.4</v>
      </c>
      <c r="E21" s="60">
        <v>108.9</v>
      </c>
      <c r="F21" s="59">
        <v>1.6</v>
      </c>
      <c r="G21" s="60">
        <v>102.7</v>
      </c>
      <c r="H21" s="59">
        <v>1.2</v>
      </c>
      <c r="I21" s="60">
        <v>107.8</v>
      </c>
      <c r="J21" s="59">
        <v>0.9</v>
      </c>
      <c r="K21" s="60">
        <v>95.8</v>
      </c>
      <c r="L21" s="59">
        <v>-0.6</v>
      </c>
      <c r="M21" s="60">
        <v>111.1</v>
      </c>
      <c r="N21" s="59">
        <v>2.5</v>
      </c>
      <c r="O21" s="60">
        <v>99.5</v>
      </c>
      <c r="P21" s="59">
        <v>1.6</v>
      </c>
      <c r="Q21" s="60">
        <v>106.2</v>
      </c>
      <c r="R21" s="59">
        <v>-2.9</v>
      </c>
      <c r="S21" s="60">
        <v>106.5</v>
      </c>
      <c r="T21" s="163">
        <v>1.5</v>
      </c>
      <c r="U21" s="47" t="s">
        <v>92</v>
      </c>
      <c r="V21" s="48"/>
    </row>
    <row r="22" spans="1:22" s="49" customFormat="1" ht="12" customHeight="1">
      <c r="A22" s="43" t="s">
        <v>93</v>
      </c>
      <c r="B22" s="44"/>
      <c r="C22" s="58">
        <v>105.9</v>
      </c>
      <c r="D22" s="59">
        <v>1.1000000000000001</v>
      </c>
      <c r="E22" s="60">
        <v>108.8</v>
      </c>
      <c r="F22" s="59">
        <v>1.1000000000000001</v>
      </c>
      <c r="G22" s="60">
        <v>102.9</v>
      </c>
      <c r="H22" s="59">
        <v>0.8</v>
      </c>
      <c r="I22" s="60">
        <v>107.1</v>
      </c>
      <c r="J22" s="59">
        <v>-0.4</v>
      </c>
      <c r="K22" s="60">
        <v>95.9</v>
      </c>
      <c r="L22" s="59">
        <v>-0.4</v>
      </c>
      <c r="M22" s="60">
        <v>111.2</v>
      </c>
      <c r="N22" s="59">
        <v>2.5</v>
      </c>
      <c r="O22" s="60">
        <v>99.7</v>
      </c>
      <c r="P22" s="59">
        <v>-0.2</v>
      </c>
      <c r="Q22" s="60">
        <v>103.4</v>
      </c>
      <c r="R22" s="59">
        <v>-7.2</v>
      </c>
      <c r="S22" s="60">
        <v>106.1</v>
      </c>
      <c r="T22" s="163">
        <v>1.6</v>
      </c>
      <c r="U22" s="47" t="s">
        <v>93</v>
      </c>
      <c r="V22" s="48"/>
    </row>
    <row r="23" spans="1:22" s="49" customFormat="1" ht="12" customHeight="1">
      <c r="A23" s="43"/>
      <c r="B23" s="50"/>
      <c r="C23" s="58"/>
      <c r="D23" s="59"/>
      <c r="E23" s="60"/>
      <c r="F23" s="59"/>
      <c r="G23" s="60"/>
      <c r="H23" s="59"/>
      <c r="I23" s="60"/>
      <c r="J23" s="59"/>
      <c r="K23" s="60"/>
      <c r="L23" s="59"/>
      <c r="M23" s="60"/>
      <c r="N23" s="59"/>
      <c r="O23" s="60"/>
      <c r="P23" s="59"/>
      <c r="Q23" s="60"/>
      <c r="R23" s="59"/>
      <c r="S23" s="60"/>
      <c r="T23" s="163"/>
      <c r="U23" s="51"/>
      <c r="V23" s="48"/>
    </row>
    <row r="24" spans="1:22" s="49" customFormat="1" ht="12" customHeight="1">
      <c r="A24" s="43" t="s">
        <v>47</v>
      </c>
      <c r="B24" s="50"/>
      <c r="C24" s="58">
        <v>103.5</v>
      </c>
      <c r="D24" s="59">
        <v>1.4</v>
      </c>
      <c r="E24" s="60">
        <v>108.1</v>
      </c>
      <c r="F24" s="59">
        <v>1</v>
      </c>
      <c r="G24" s="60">
        <v>102</v>
      </c>
      <c r="H24" s="59">
        <v>1.5</v>
      </c>
      <c r="I24" s="60">
        <v>104.7</v>
      </c>
      <c r="J24" s="59">
        <v>1.6</v>
      </c>
      <c r="K24" s="60">
        <v>96.3</v>
      </c>
      <c r="L24" s="59">
        <v>-0.9</v>
      </c>
      <c r="M24" s="60">
        <v>108.5</v>
      </c>
      <c r="N24" s="59">
        <v>2.4</v>
      </c>
      <c r="O24" s="60">
        <v>99</v>
      </c>
      <c r="P24" s="59">
        <v>3.2</v>
      </c>
      <c r="Q24" s="60">
        <v>100.3</v>
      </c>
      <c r="R24" s="59">
        <v>0.2</v>
      </c>
      <c r="S24" s="60">
        <v>103.5</v>
      </c>
      <c r="T24" s="163">
        <v>1.4</v>
      </c>
      <c r="U24" s="51" t="s">
        <v>48</v>
      </c>
      <c r="V24" s="48"/>
    </row>
    <row r="25" spans="1:22" s="49" customFormat="1" ht="12" customHeight="1">
      <c r="A25" s="43" t="s">
        <v>49</v>
      </c>
      <c r="B25" s="50"/>
      <c r="C25" s="58">
        <v>103.8</v>
      </c>
      <c r="D25" s="59">
        <v>1.4</v>
      </c>
      <c r="E25" s="60">
        <v>108.7</v>
      </c>
      <c r="F25" s="59">
        <v>1.5</v>
      </c>
      <c r="G25" s="60">
        <v>102.1</v>
      </c>
      <c r="H25" s="59">
        <v>1.7</v>
      </c>
      <c r="I25" s="60">
        <v>104.4</v>
      </c>
      <c r="J25" s="59">
        <v>1.4</v>
      </c>
      <c r="K25" s="60">
        <v>96.4</v>
      </c>
      <c r="L25" s="59">
        <v>-0.7</v>
      </c>
      <c r="M25" s="60">
        <v>108.8</v>
      </c>
      <c r="N25" s="59">
        <v>2.4</v>
      </c>
      <c r="O25" s="60">
        <v>99</v>
      </c>
      <c r="P25" s="59">
        <v>3.8</v>
      </c>
      <c r="Q25" s="60">
        <v>98.9</v>
      </c>
      <c r="R25" s="59">
        <v>-0.6</v>
      </c>
      <c r="S25" s="60">
        <v>103.9</v>
      </c>
      <c r="T25" s="163">
        <v>1.4</v>
      </c>
      <c r="U25" s="51" t="s">
        <v>50</v>
      </c>
      <c r="V25" s="48"/>
    </row>
    <row r="26" spans="1:22" s="49" customFormat="1" ht="12" customHeight="1">
      <c r="A26" s="43" t="s">
        <v>51</v>
      </c>
      <c r="B26" s="50"/>
      <c r="C26" s="58">
        <v>104.3</v>
      </c>
      <c r="D26" s="59">
        <v>1.4</v>
      </c>
      <c r="E26" s="60">
        <v>107.9</v>
      </c>
      <c r="F26" s="59">
        <v>0.7</v>
      </c>
      <c r="G26" s="60">
        <v>102.2</v>
      </c>
      <c r="H26" s="59">
        <v>1.7</v>
      </c>
      <c r="I26" s="60">
        <v>105.5</v>
      </c>
      <c r="J26" s="59">
        <v>2.4</v>
      </c>
      <c r="K26" s="60">
        <v>96.3</v>
      </c>
      <c r="L26" s="59">
        <v>-0.5</v>
      </c>
      <c r="M26" s="60">
        <v>109</v>
      </c>
      <c r="N26" s="59">
        <v>2.1</v>
      </c>
      <c r="O26" s="60">
        <v>99.6</v>
      </c>
      <c r="P26" s="59">
        <v>4.4000000000000004</v>
      </c>
      <c r="Q26" s="60">
        <v>102.1</v>
      </c>
      <c r="R26" s="59">
        <v>3.8</v>
      </c>
      <c r="S26" s="60">
        <v>104.4</v>
      </c>
      <c r="T26" s="163">
        <v>1.1000000000000001</v>
      </c>
      <c r="U26" s="51" t="s">
        <v>52</v>
      </c>
      <c r="V26" s="48"/>
    </row>
    <row r="27" spans="1:22" s="49" customFormat="1" ht="12" customHeight="1">
      <c r="A27" s="43" t="s">
        <v>53</v>
      </c>
      <c r="B27" s="50"/>
      <c r="C27" s="58">
        <v>105.2</v>
      </c>
      <c r="D27" s="59">
        <v>1.9</v>
      </c>
      <c r="E27" s="60">
        <v>107.7</v>
      </c>
      <c r="F27" s="59">
        <v>0.7</v>
      </c>
      <c r="G27" s="60">
        <v>102.3</v>
      </c>
      <c r="H27" s="59">
        <v>1.6</v>
      </c>
      <c r="I27" s="60">
        <v>107.2</v>
      </c>
      <c r="J27" s="59">
        <v>3.3</v>
      </c>
      <c r="K27" s="60">
        <v>96.2</v>
      </c>
      <c r="L27" s="59">
        <v>-0.6</v>
      </c>
      <c r="M27" s="60">
        <v>109.8</v>
      </c>
      <c r="N27" s="59">
        <v>2.9</v>
      </c>
      <c r="O27" s="60">
        <v>99.7</v>
      </c>
      <c r="P27" s="59">
        <v>3.5</v>
      </c>
      <c r="Q27" s="60">
        <v>105.9</v>
      </c>
      <c r="R27" s="59">
        <v>4.7</v>
      </c>
      <c r="S27" s="60">
        <v>105.3</v>
      </c>
      <c r="T27" s="163">
        <v>1.8</v>
      </c>
      <c r="U27" s="51" t="s">
        <v>54</v>
      </c>
      <c r="V27" s="48"/>
    </row>
    <row r="28" spans="1:22" s="49" customFormat="1" ht="12" customHeight="1">
      <c r="A28" s="43" t="s">
        <v>55</v>
      </c>
      <c r="B28" s="50"/>
      <c r="C28" s="58">
        <v>105.5</v>
      </c>
      <c r="D28" s="59">
        <v>1.4</v>
      </c>
      <c r="E28" s="60">
        <v>108.4</v>
      </c>
      <c r="F28" s="59">
        <v>1</v>
      </c>
      <c r="G28" s="60">
        <v>102.6</v>
      </c>
      <c r="H28" s="59">
        <v>1.6</v>
      </c>
      <c r="I28" s="60">
        <v>108.5</v>
      </c>
      <c r="J28" s="59">
        <v>3</v>
      </c>
      <c r="K28" s="60">
        <v>95.8</v>
      </c>
      <c r="L28" s="59">
        <v>-1</v>
      </c>
      <c r="M28" s="60">
        <v>110.5</v>
      </c>
      <c r="N28" s="59">
        <v>2.8</v>
      </c>
      <c r="O28" s="60">
        <v>100.3</v>
      </c>
      <c r="P28" s="59">
        <v>3</v>
      </c>
      <c r="Q28" s="60">
        <v>110.8</v>
      </c>
      <c r="R28" s="59">
        <v>4.2</v>
      </c>
      <c r="S28" s="60">
        <v>105.4</v>
      </c>
      <c r="T28" s="163">
        <v>1.3</v>
      </c>
      <c r="U28" s="51" t="s">
        <v>56</v>
      </c>
      <c r="V28" s="48"/>
    </row>
    <row r="29" spans="1:22" s="49" customFormat="1" ht="12" customHeight="1">
      <c r="A29" s="43" t="s">
        <v>57</v>
      </c>
      <c r="B29" s="50"/>
      <c r="C29" s="58">
        <v>106</v>
      </c>
      <c r="D29" s="59">
        <v>1.8</v>
      </c>
      <c r="E29" s="60">
        <v>108.8</v>
      </c>
      <c r="F29" s="59">
        <v>1.4</v>
      </c>
      <c r="G29" s="60">
        <v>102.6</v>
      </c>
      <c r="H29" s="59">
        <v>1.5</v>
      </c>
      <c r="I29" s="60">
        <v>108.4</v>
      </c>
      <c r="J29" s="59">
        <v>2.6</v>
      </c>
      <c r="K29" s="60">
        <v>95.5</v>
      </c>
      <c r="L29" s="59">
        <v>-1.1000000000000001</v>
      </c>
      <c r="M29" s="60">
        <v>111.2</v>
      </c>
      <c r="N29" s="59">
        <v>3.2</v>
      </c>
      <c r="O29" s="60">
        <v>99.6</v>
      </c>
      <c r="P29" s="59">
        <v>2.6</v>
      </c>
      <c r="Q29" s="60">
        <v>109.8</v>
      </c>
      <c r="R29" s="59">
        <v>2.2999999999999998</v>
      </c>
      <c r="S29" s="60">
        <v>106</v>
      </c>
      <c r="T29" s="163">
        <v>1.7</v>
      </c>
      <c r="U29" s="51" t="s">
        <v>58</v>
      </c>
      <c r="V29" s="48"/>
    </row>
    <row r="30" spans="1:22" s="49" customFormat="1" ht="12" customHeight="1">
      <c r="A30" s="43" t="s">
        <v>59</v>
      </c>
      <c r="B30" s="50"/>
      <c r="C30" s="58">
        <v>106.4</v>
      </c>
      <c r="D30" s="59">
        <v>1.6</v>
      </c>
      <c r="E30" s="60">
        <v>108.6</v>
      </c>
      <c r="F30" s="59">
        <v>1.4</v>
      </c>
      <c r="G30" s="60">
        <v>102.7</v>
      </c>
      <c r="H30" s="59">
        <v>1.5</v>
      </c>
      <c r="I30" s="60">
        <v>108.6</v>
      </c>
      <c r="J30" s="59">
        <v>2.2999999999999998</v>
      </c>
      <c r="K30" s="60">
        <v>95.8</v>
      </c>
      <c r="L30" s="59">
        <v>-0.8</v>
      </c>
      <c r="M30" s="60">
        <v>111.1</v>
      </c>
      <c r="N30" s="59">
        <v>2.6</v>
      </c>
      <c r="O30" s="60">
        <v>99.6</v>
      </c>
      <c r="P30" s="59">
        <v>2.4</v>
      </c>
      <c r="Q30" s="60">
        <v>109.2</v>
      </c>
      <c r="R30" s="59">
        <v>1.8</v>
      </c>
      <c r="S30" s="60">
        <v>106.5</v>
      </c>
      <c r="T30" s="163">
        <v>1.5</v>
      </c>
      <c r="U30" s="51" t="s">
        <v>60</v>
      </c>
      <c r="V30" s="48"/>
    </row>
    <row r="31" spans="1:22" s="49" customFormat="1" ht="12" customHeight="1">
      <c r="A31" s="43" t="s">
        <v>61</v>
      </c>
      <c r="B31" s="50"/>
      <c r="C31" s="58">
        <v>106.2</v>
      </c>
      <c r="D31" s="59">
        <v>1.4</v>
      </c>
      <c r="E31" s="60">
        <v>109.4</v>
      </c>
      <c r="F31" s="59">
        <v>2.5</v>
      </c>
      <c r="G31" s="60">
        <v>102.6</v>
      </c>
      <c r="H31" s="59">
        <v>1.2</v>
      </c>
      <c r="I31" s="60">
        <v>107.5</v>
      </c>
      <c r="J31" s="59">
        <v>0.7</v>
      </c>
      <c r="K31" s="60">
        <v>95.8</v>
      </c>
      <c r="L31" s="59">
        <v>-0.6</v>
      </c>
      <c r="M31" s="60">
        <v>111.1</v>
      </c>
      <c r="N31" s="59">
        <v>2.6</v>
      </c>
      <c r="O31" s="60">
        <v>99.3</v>
      </c>
      <c r="P31" s="59">
        <v>1.6</v>
      </c>
      <c r="Q31" s="60">
        <v>104.7</v>
      </c>
      <c r="R31" s="59">
        <v>-3.7</v>
      </c>
      <c r="S31" s="60">
        <v>106.5</v>
      </c>
      <c r="T31" s="163">
        <v>1.5</v>
      </c>
      <c r="U31" s="51" t="s">
        <v>62</v>
      </c>
      <c r="V31" s="48"/>
    </row>
    <row r="32" spans="1:22" s="49" customFormat="1" ht="12" customHeight="1">
      <c r="A32" s="43" t="s">
        <v>63</v>
      </c>
      <c r="B32" s="50"/>
      <c r="C32" s="58">
        <v>106.1</v>
      </c>
      <c r="D32" s="59">
        <v>1</v>
      </c>
      <c r="E32" s="60">
        <v>108.8</v>
      </c>
      <c r="F32" s="59">
        <v>0.8</v>
      </c>
      <c r="G32" s="60">
        <v>102.7</v>
      </c>
      <c r="H32" s="59">
        <v>1</v>
      </c>
      <c r="I32" s="60">
        <v>107.2</v>
      </c>
      <c r="J32" s="59">
        <v>-0.2</v>
      </c>
      <c r="K32" s="60">
        <v>95.9</v>
      </c>
      <c r="L32" s="59">
        <v>-0.4</v>
      </c>
      <c r="M32" s="60">
        <v>111</v>
      </c>
      <c r="N32" s="59">
        <v>2.2000000000000002</v>
      </c>
      <c r="O32" s="60">
        <v>99.7</v>
      </c>
      <c r="P32" s="59">
        <v>0.9</v>
      </c>
      <c r="Q32" s="60">
        <v>104.6</v>
      </c>
      <c r="R32" s="59">
        <v>-6.5</v>
      </c>
      <c r="S32" s="60">
        <v>106.4</v>
      </c>
      <c r="T32" s="163">
        <v>1.4</v>
      </c>
      <c r="U32" s="51" t="s">
        <v>64</v>
      </c>
      <c r="V32" s="48"/>
    </row>
    <row r="33" spans="1:22" s="49" customFormat="1" ht="12" customHeight="1">
      <c r="A33" s="43" t="s">
        <v>65</v>
      </c>
      <c r="B33" s="50"/>
      <c r="C33" s="58">
        <v>106.2</v>
      </c>
      <c r="D33" s="59">
        <v>1</v>
      </c>
      <c r="E33" s="60">
        <v>108.5</v>
      </c>
      <c r="F33" s="59">
        <v>0.7</v>
      </c>
      <c r="G33" s="60">
        <v>102.8</v>
      </c>
      <c r="H33" s="59">
        <v>0.7</v>
      </c>
      <c r="I33" s="60">
        <v>107</v>
      </c>
      <c r="J33" s="59">
        <v>-0.7</v>
      </c>
      <c r="K33" s="60">
        <v>95.9</v>
      </c>
      <c r="L33" s="59">
        <v>-0.4</v>
      </c>
      <c r="M33" s="60">
        <v>110.8</v>
      </c>
      <c r="N33" s="59">
        <v>2.1</v>
      </c>
      <c r="O33" s="60">
        <v>99.8</v>
      </c>
      <c r="P33" s="59">
        <v>-0.2</v>
      </c>
      <c r="Q33" s="60">
        <v>103.9</v>
      </c>
      <c r="R33" s="59">
        <v>-8</v>
      </c>
      <c r="S33" s="60">
        <v>106.5</v>
      </c>
      <c r="T33" s="163">
        <v>1.4</v>
      </c>
      <c r="U33" s="51" t="s">
        <v>66</v>
      </c>
      <c r="V33" s="48"/>
    </row>
    <row r="34" spans="1:22" s="49" customFormat="1" ht="12" customHeight="1">
      <c r="A34" s="43" t="s">
        <v>67</v>
      </c>
      <c r="B34" s="50"/>
      <c r="C34" s="58">
        <v>105.4</v>
      </c>
      <c r="D34" s="59">
        <v>1.1000000000000001</v>
      </c>
      <c r="E34" s="60">
        <v>109</v>
      </c>
      <c r="F34" s="59">
        <v>1.4</v>
      </c>
      <c r="G34" s="60">
        <v>102.9</v>
      </c>
      <c r="H34" s="59">
        <v>0.7</v>
      </c>
      <c r="I34" s="60">
        <v>107</v>
      </c>
      <c r="J34" s="59">
        <v>-0.8</v>
      </c>
      <c r="K34" s="60">
        <v>95.9</v>
      </c>
      <c r="L34" s="59">
        <v>-0.4</v>
      </c>
      <c r="M34" s="60">
        <v>110.7</v>
      </c>
      <c r="N34" s="59">
        <v>2.4</v>
      </c>
      <c r="O34" s="60">
        <v>99.6</v>
      </c>
      <c r="P34" s="59">
        <v>-0.9</v>
      </c>
      <c r="Q34" s="60">
        <v>103.5</v>
      </c>
      <c r="R34" s="59">
        <v>-8.6</v>
      </c>
      <c r="S34" s="60">
        <v>105.5</v>
      </c>
      <c r="T34" s="163">
        <v>1.6</v>
      </c>
      <c r="U34" s="51" t="s">
        <v>68</v>
      </c>
      <c r="V34" s="48"/>
    </row>
    <row r="35" spans="1:22" s="49" customFormat="1" ht="12" customHeight="1">
      <c r="A35" s="43" t="s">
        <v>69</v>
      </c>
      <c r="B35" s="50"/>
      <c r="C35" s="58">
        <v>106</v>
      </c>
      <c r="D35" s="59">
        <v>1.4</v>
      </c>
      <c r="E35" s="60">
        <v>109</v>
      </c>
      <c r="F35" s="59">
        <v>1</v>
      </c>
      <c r="G35" s="60">
        <v>102.9</v>
      </c>
      <c r="H35" s="59">
        <v>1</v>
      </c>
      <c r="I35" s="60">
        <v>107.3</v>
      </c>
      <c r="J35" s="59">
        <v>0.5</v>
      </c>
      <c r="K35" s="60">
        <v>95.9</v>
      </c>
      <c r="L35" s="59">
        <v>-0.5</v>
      </c>
      <c r="M35" s="60">
        <v>112</v>
      </c>
      <c r="N35" s="59">
        <v>2.8</v>
      </c>
      <c r="O35" s="60">
        <v>99.6</v>
      </c>
      <c r="P35" s="59">
        <v>0.4</v>
      </c>
      <c r="Q35" s="60">
        <v>102.8</v>
      </c>
      <c r="R35" s="59">
        <v>-5</v>
      </c>
      <c r="S35" s="60">
        <v>106.2</v>
      </c>
      <c r="T35" s="163">
        <v>1.8</v>
      </c>
      <c r="U35" s="51" t="s">
        <v>70</v>
      </c>
      <c r="V35" s="48"/>
    </row>
    <row r="36" spans="1:22" s="49" customFormat="1" ht="12" customHeight="1">
      <c r="A36" s="43"/>
      <c r="B36" s="50"/>
      <c r="C36" s="58"/>
      <c r="D36" s="59"/>
      <c r="E36" s="60"/>
      <c r="F36" s="59"/>
      <c r="G36" s="60"/>
      <c r="H36" s="59"/>
      <c r="I36" s="60"/>
      <c r="J36" s="59"/>
      <c r="K36" s="60"/>
      <c r="L36" s="59"/>
      <c r="M36" s="60"/>
      <c r="N36" s="59"/>
      <c r="O36" s="60"/>
      <c r="P36" s="59"/>
      <c r="Q36" s="60"/>
      <c r="R36" s="59"/>
      <c r="S36" s="60"/>
      <c r="T36" s="163"/>
      <c r="U36" s="51"/>
      <c r="V36" s="48"/>
    </row>
    <row r="37" spans="1:22" s="42" customFormat="1" ht="12" customHeight="1">
      <c r="A37" s="36">
        <v>2020</v>
      </c>
      <c r="B37" s="37"/>
      <c r="C37" s="83">
        <v>106.2</v>
      </c>
      <c r="D37" s="84">
        <v>0.8</v>
      </c>
      <c r="E37" s="89">
        <v>111.3</v>
      </c>
      <c r="F37" s="84">
        <v>2.5</v>
      </c>
      <c r="G37" s="89">
        <v>102.9</v>
      </c>
      <c r="H37" s="84">
        <v>0.4</v>
      </c>
      <c r="I37" s="89">
        <v>105.2</v>
      </c>
      <c r="J37" s="84">
        <v>-1.6</v>
      </c>
      <c r="K37" s="89">
        <v>94.4</v>
      </c>
      <c r="L37" s="84">
        <v>-1.7</v>
      </c>
      <c r="M37" s="89">
        <v>114</v>
      </c>
      <c r="N37" s="84">
        <v>3.3</v>
      </c>
      <c r="O37" s="89">
        <v>97.7</v>
      </c>
      <c r="P37" s="84">
        <v>-1.9</v>
      </c>
      <c r="Q37" s="89">
        <v>94.9</v>
      </c>
      <c r="R37" s="84">
        <v>-9.4</v>
      </c>
      <c r="S37" s="89">
        <v>106.8</v>
      </c>
      <c r="T37" s="238">
        <v>1.2</v>
      </c>
      <c r="U37" s="40">
        <v>2020</v>
      </c>
      <c r="V37" s="41"/>
    </row>
    <row r="38" spans="1:22" s="49" customFormat="1" ht="12" customHeight="1">
      <c r="A38" s="43" t="s">
        <v>90</v>
      </c>
      <c r="B38" s="44"/>
      <c r="C38" s="58">
        <v>105.8</v>
      </c>
      <c r="D38" s="59">
        <v>1.8</v>
      </c>
      <c r="E38" s="60">
        <v>111.8</v>
      </c>
      <c r="F38" s="59">
        <v>3.3</v>
      </c>
      <c r="G38" s="60">
        <v>103.4</v>
      </c>
      <c r="H38" s="59">
        <v>1.3</v>
      </c>
      <c r="I38" s="60">
        <v>106.9</v>
      </c>
      <c r="J38" s="59">
        <v>1.9</v>
      </c>
      <c r="K38" s="60">
        <v>96</v>
      </c>
      <c r="L38" s="59">
        <v>-0.4</v>
      </c>
      <c r="M38" s="60">
        <v>112.5</v>
      </c>
      <c r="N38" s="59">
        <v>3.4</v>
      </c>
      <c r="O38" s="60">
        <v>100.8</v>
      </c>
      <c r="P38" s="59">
        <v>1.6</v>
      </c>
      <c r="Q38" s="60">
        <v>102.6</v>
      </c>
      <c r="R38" s="59">
        <v>2.1</v>
      </c>
      <c r="S38" s="60">
        <v>105.6</v>
      </c>
      <c r="T38" s="163">
        <v>1.6</v>
      </c>
      <c r="U38" s="47" t="s">
        <v>90</v>
      </c>
      <c r="V38" s="48"/>
    </row>
    <row r="39" spans="1:22" s="49" customFormat="1" ht="12" customHeight="1">
      <c r="A39" s="43" t="s">
        <v>91</v>
      </c>
      <c r="B39" s="44"/>
      <c r="C39" s="58">
        <v>106.7</v>
      </c>
      <c r="D39" s="59">
        <v>1</v>
      </c>
      <c r="E39" s="60">
        <v>113.5</v>
      </c>
      <c r="F39" s="59">
        <v>4.8</v>
      </c>
      <c r="G39" s="60">
        <v>103.1</v>
      </c>
      <c r="H39" s="59">
        <v>0.6</v>
      </c>
      <c r="I39" s="60">
        <v>104.5</v>
      </c>
      <c r="J39" s="59">
        <v>-3.2</v>
      </c>
      <c r="K39" s="60">
        <v>95.6</v>
      </c>
      <c r="L39" s="59">
        <v>-0.2</v>
      </c>
      <c r="M39" s="60">
        <v>113.8</v>
      </c>
      <c r="N39" s="59">
        <v>3</v>
      </c>
      <c r="O39" s="60">
        <v>98.5</v>
      </c>
      <c r="P39" s="59">
        <v>-1.4</v>
      </c>
      <c r="Q39" s="60">
        <v>91.7</v>
      </c>
      <c r="R39" s="59">
        <v>-15.7</v>
      </c>
      <c r="S39" s="60">
        <v>107.2</v>
      </c>
      <c r="T39" s="163">
        <v>1.5</v>
      </c>
      <c r="U39" s="47" t="s">
        <v>91</v>
      </c>
      <c r="V39" s="48"/>
    </row>
    <row r="40" spans="1:22" s="49" customFormat="1" ht="12" customHeight="1">
      <c r="A40" s="43" t="s">
        <v>92</v>
      </c>
      <c r="B40" s="44"/>
      <c r="C40" s="58">
        <v>106.4</v>
      </c>
      <c r="D40" s="59">
        <v>0.1</v>
      </c>
      <c r="E40" s="60">
        <v>109.8</v>
      </c>
      <c r="F40" s="59">
        <v>0.8</v>
      </c>
      <c r="G40" s="60">
        <v>102.6</v>
      </c>
      <c r="H40" s="59" t="s">
        <v>357</v>
      </c>
      <c r="I40" s="60">
        <v>104.9</v>
      </c>
      <c r="J40" s="59">
        <v>-2.7</v>
      </c>
      <c r="K40" s="60">
        <v>93.2</v>
      </c>
      <c r="L40" s="59">
        <v>-2.7</v>
      </c>
      <c r="M40" s="60">
        <v>114.6</v>
      </c>
      <c r="N40" s="59">
        <v>3.2</v>
      </c>
      <c r="O40" s="60">
        <v>96</v>
      </c>
      <c r="P40" s="59">
        <v>-3.6</v>
      </c>
      <c r="Q40" s="60">
        <v>93.4</v>
      </c>
      <c r="R40" s="59">
        <v>-12.1</v>
      </c>
      <c r="S40" s="60">
        <v>107.4</v>
      </c>
      <c r="T40" s="163">
        <v>0.9</v>
      </c>
      <c r="U40" s="47" t="s">
        <v>92</v>
      </c>
      <c r="V40" s="48"/>
    </row>
    <row r="41" spans="1:22" s="49" customFormat="1" ht="12" customHeight="1">
      <c r="A41" s="43" t="s">
        <v>93</v>
      </c>
      <c r="B41" s="44"/>
      <c r="C41" s="58">
        <v>105.9</v>
      </c>
      <c r="D41" s="59" t="s">
        <v>357</v>
      </c>
      <c r="E41" s="60">
        <v>110.1</v>
      </c>
      <c r="F41" s="59">
        <v>1.2</v>
      </c>
      <c r="G41" s="60">
        <v>102.6</v>
      </c>
      <c r="H41" s="59">
        <v>-0.2</v>
      </c>
      <c r="I41" s="60">
        <v>104.5</v>
      </c>
      <c r="J41" s="59">
        <v>-2.4</v>
      </c>
      <c r="K41" s="60">
        <v>92.8</v>
      </c>
      <c r="L41" s="59">
        <v>-3.2</v>
      </c>
      <c r="M41" s="60">
        <v>115</v>
      </c>
      <c r="N41" s="59">
        <v>3.5</v>
      </c>
      <c r="O41" s="60">
        <v>95.6</v>
      </c>
      <c r="P41" s="59">
        <v>-4.0999999999999996</v>
      </c>
      <c r="Q41" s="60">
        <v>91.8</v>
      </c>
      <c r="R41" s="59">
        <v>-11.2</v>
      </c>
      <c r="S41" s="60">
        <v>106.9</v>
      </c>
      <c r="T41" s="163">
        <v>0.8</v>
      </c>
      <c r="U41" s="47" t="s">
        <v>93</v>
      </c>
      <c r="V41" s="48"/>
    </row>
    <row r="42" spans="1:22" s="49" customFormat="1" ht="12" customHeight="1">
      <c r="A42" s="43"/>
      <c r="B42" s="50"/>
      <c r="C42" s="71"/>
      <c r="D42" s="72"/>
      <c r="E42" s="73"/>
      <c r="F42" s="72"/>
      <c r="G42" s="73"/>
      <c r="H42" s="72"/>
      <c r="I42" s="73"/>
      <c r="J42" s="72"/>
      <c r="K42" s="73"/>
      <c r="L42" s="72"/>
      <c r="M42" s="73"/>
      <c r="N42" s="72"/>
      <c r="O42" s="73"/>
      <c r="P42" s="72"/>
      <c r="Q42" s="73"/>
      <c r="R42" s="72"/>
      <c r="S42" s="73"/>
      <c r="T42" s="163"/>
      <c r="U42" s="51"/>
      <c r="V42" s="48"/>
    </row>
    <row r="43" spans="1:22" s="49" customFormat="1" ht="12" customHeight="1">
      <c r="A43" s="43" t="s">
        <v>47</v>
      </c>
      <c r="B43" s="50"/>
      <c r="C43" s="58">
        <v>105.4</v>
      </c>
      <c r="D43" s="72">
        <v>1.8</v>
      </c>
      <c r="E43" s="60">
        <v>110.7</v>
      </c>
      <c r="F43" s="72">
        <v>2.4</v>
      </c>
      <c r="G43" s="60">
        <v>103.5</v>
      </c>
      <c r="H43" s="72">
        <v>1.5</v>
      </c>
      <c r="I43" s="60">
        <v>107.7</v>
      </c>
      <c r="J43" s="72">
        <v>2.9</v>
      </c>
      <c r="K43" s="60">
        <v>96</v>
      </c>
      <c r="L43" s="72">
        <v>-0.3</v>
      </c>
      <c r="M43" s="60">
        <v>112.1</v>
      </c>
      <c r="N43" s="72">
        <v>3.3</v>
      </c>
      <c r="O43" s="60">
        <v>101.9</v>
      </c>
      <c r="P43" s="72">
        <v>2.9</v>
      </c>
      <c r="Q43" s="60">
        <v>105.8</v>
      </c>
      <c r="R43" s="72">
        <v>5.5</v>
      </c>
      <c r="S43" s="60">
        <v>105.1</v>
      </c>
      <c r="T43" s="163">
        <v>1.5</v>
      </c>
      <c r="U43" s="51" t="s">
        <v>48</v>
      </c>
      <c r="V43" s="48"/>
    </row>
    <row r="44" spans="1:22" s="49" customFormat="1" ht="12" customHeight="1">
      <c r="A44" s="43" t="s">
        <v>49</v>
      </c>
      <c r="B44" s="50"/>
      <c r="C44" s="58">
        <v>105.9</v>
      </c>
      <c r="D44" s="72">
        <v>2</v>
      </c>
      <c r="E44" s="60">
        <v>112.6</v>
      </c>
      <c r="F44" s="72">
        <v>3.6</v>
      </c>
      <c r="G44" s="60">
        <v>103.4</v>
      </c>
      <c r="H44" s="72">
        <v>1.3</v>
      </c>
      <c r="I44" s="60">
        <v>107.1</v>
      </c>
      <c r="J44" s="72">
        <v>2.6</v>
      </c>
      <c r="K44" s="60">
        <v>96</v>
      </c>
      <c r="L44" s="72">
        <v>-0.4</v>
      </c>
      <c r="M44" s="60">
        <v>112.6</v>
      </c>
      <c r="N44" s="72">
        <v>3.5</v>
      </c>
      <c r="O44" s="60">
        <v>100.8</v>
      </c>
      <c r="P44" s="72">
        <v>1.8</v>
      </c>
      <c r="Q44" s="60">
        <v>103.3</v>
      </c>
      <c r="R44" s="72">
        <v>4.4000000000000004</v>
      </c>
      <c r="S44" s="60">
        <v>105.6</v>
      </c>
      <c r="T44" s="163">
        <v>1.6</v>
      </c>
      <c r="U44" s="51" t="s">
        <v>50</v>
      </c>
      <c r="V44" s="48"/>
    </row>
    <row r="45" spans="1:22" s="49" customFormat="1" ht="12" customHeight="1">
      <c r="A45" s="43" t="s">
        <v>51</v>
      </c>
      <c r="B45" s="50"/>
      <c r="C45" s="58">
        <v>106</v>
      </c>
      <c r="D45" s="72">
        <v>1.6</v>
      </c>
      <c r="E45" s="60">
        <v>112.1</v>
      </c>
      <c r="F45" s="72">
        <v>3.9</v>
      </c>
      <c r="G45" s="60">
        <v>103.3</v>
      </c>
      <c r="H45" s="72">
        <v>1.1000000000000001</v>
      </c>
      <c r="I45" s="60">
        <v>105.9</v>
      </c>
      <c r="J45" s="72">
        <v>0.4</v>
      </c>
      <c r="K45" s="60">
        <v>95.9</v>
      </c>
      <c r="L45" s="72">
        <v>-0.4</v>
      </c>
      <c r="M45" s="60">
        <v>112.8</v>
      </c>
      <c r="N45" s="72">
        <v>3.5</v>
      </c>
      <c r="O45" s="60">
        <v>99.7</v>
      </c>
      <c r="P45" s="72">
        <v>0.1</v>
      </c>
      <c r="Q45" s="60">
        <v>98.6</v>
      </c>
      <c r="R45" s="72">
        <v>-3.4</v>
      </c>
      <c r="S45" s="60">
        <v>106.1</v>
      </c>
      <c r="T45" s="163">
        <v>1.6</v>
      </c>
      <c r="U45" s="51" t="s">
        <v>52</v>
      </c>
      <c r="V45" s="48"/>
    </row>
    <row r="46" spans="1:22" s="49" customFormat="1" ht="12" customHeight="1">
      <c r="A46" s="43" t="s">
        <v>53</v>
      </c>
      <c r="B46" s="50"/>
      <c r="C46" s="58">
        <v>106.4</v>
      </c>
      <c r="D46" s="72">
        <v>1.1000000000000001</v>
      </c>
      <c r="E46" s="60">
        <v>113.4</v>
      </c>
      <c r="F46" s="72">
        <v>5.3</v>
      </c>
      <c r="G46" s="60">
        <v>103.2</v>
      </c>
      <c r="H46" s="72">
        <v>0.9</v>
      </c>
      <c r="I46" s="60">
        <v>104.2</v>
      </c>
      <c r="J46" s="72">
        <v>-2.8</v>
      </c>
      <c r="K46" s="60">
        <v>95.8</v>
      </c>
      <c r="L46" s="72">
        <v>-0.4</v>
      </c>
      <c r="M46" s="60">
        <v>113.2</v>
      </c>
      <c r="N46" s="72">
        <v>3.1</v>
      </c>
      <c r="O46" s="60">
        <v>99.2</v>
      </c>
      <c r="P46" s="72">
        <v>-0.5</v>
      </c>
      <c r="Q46" s="60">
        <v>90.7</v>
      </c>
      <c r="R46" s="72">
        <v>-14.4</v>
      </c>
      <c r="S46" s="60">
        <v>106.9</v>
      </c>
      <c r="T46" s="163">
        <v>1.5</v>
      </c>
      <c r="U46" s="51" t="s">
        <v>54</v>
      </c>
      <c r="V46" s="48"/>
    </row>
    <row r="47" spans="1:22" s="49" customFormat="1" ht="12" customHeight="1">
      <c r="A47" s="43" t="s">
        <v>55</v>
      </c>
      <c r="B47" s="50"/>
      <c r="C47" s="58">
        <v>106.5</v>
      </c>
      <c r="D47" s="72">
        <v>0.9</v>
      </c>
      <c r="E47" s="60">
        <v>113.7</v>
      </c>
      <c r="F47" s="72">
        <v>4.9000000000000004</v>
      </c>
      <c r="G47" s="60">
        <v>103</v>
      </c>
      <c r="H47" s="72">
        <v>0.4</v>
      </c>
      <c r="I47" s="60">
        <v>104.3</v>
      </c>
      <c r="J47" s="72">
        <v>-3.9</v>
      </c>
      <c r="K47" s="60">
        <v>95.6</v>
      </c>
      <c r="L47" s="72">
        <v>-0.2</v>
      </c>
      <c r="M47" s="60">
        <v>113.8</v>
      </c>
      <c r="N47" s="72">
        <v>3</v>
      </c>
      <c r="O47" s="60">
        <v>98.1</v>
      </c>
      <c r="P47" s="72">
        <v>-2.2000000000000002</v>
      </c>
      <c r="Q47" s="60">
        <v>91.1</v>
      </c>
      <c r="R47" s="72">
        <v>-17.8</v>
      </c>
      <c r="S47" s="60">
        <v>107</v>
      </c>
      <c r="T47" s="163">
        <v>1.5</v>
      </c>
      <c r="U47" s="51" t="s">
        <v>56</v>
      </c>
      <c r="V47" s="48"/>
    </row>
    <row r="48" spans="1:22" s="49" customFormat="1" ht="12" customHeight="1">
      <c r="A48" s="43" t="s">
        <v>57</v>
      </c>
      <c r="B48" s="50"/>
      <c r="C48" s="58">
        <v>107.1</v>
      </c>
      <c r="D48" s="72">
        <v>1</v>
      </c>
      <c r="E48" s="60">
        <v>113.4</v>
      </c>
      <c r="F48" s="72">
        <v>4.2</v>
      </c>
      <c r="G48" s="60">
        <v>103.1</v>
      </c>
      <c r="H48" s="72">
        <v>0.5</v>
      </c>
      <c r="I48" s="60">
        <v>105.1</v>
      </c>
      <c r="J48" s="72">
        <v>-3</v>
      </c>
      <c r="K48" s="60">
        <v>95.5</v>
      </c>
      <c r="L48" s="72" t="s">
        <v>357</v>
      </c>
      <c r="M48" s="60">
        <v>114.5</v>
      </c>
      <c r="N48" s="72">
        <v>3</v>
      </c>
      <c r="O48" s="60">
        <v>98.1</v>
      </c>
      <c r="P48" s="72">
        <v>-1.5</v>
      </c>
      <c r="Q48" s="60">
        <v>93.4</v>
      </c>
      <c r="R48" s="72">
        <v>-14.9</v>
      </c>
      <c r="S48" s="60">
        <v>107.7</v>
      </c>
      <c r="T48" s="163">
        <v>1.6</v>
      </c>
      <c r="U48" s="51" t="s">
        <v>58</v>
      </c>
      <c r="V48" s="48"/>
    </row>
    <row r="49" spans="1:22" s="49" customFormat="1" ht="12" customHeight="1">
      <c r="A49" s="43" t="s">
        <v>59</v>
      </c>
      <c r="B49" s="50"/>
      <c r="C49" s="58">
        <v>106.6</v>
      </c>
      <c r="D49" s="72">
        <v>0.2</v>
      </c>
      <c r="E49" s="60">
        <v>110</v>
      </c>
      <c r="F49" s="72">
        <v>1.3</v>
      </c>
      <c r="G49" s="60">
        <v>102.7</v>
      </c>
      <c r="H49" s="72" t="s">
        <v>357</v>
      </c>
      <c r="I49" s="60">
        <v>105.2</v>
      </c>
      <c r="J49" s="72">
        <v>-3.1</v>
      </c>
      <c r="K49" s="60">
        <v>93.4</v>
      </c>
      <c r="L49" s="72">
        <v>-2.5</v>
      </c>
      <c r="M49" s="60">
        <v>114.7</v>
      </c>
      <c r="N49" s="72">
        <v>3.2</v>
      </c>
      <c r="O49" s="60">
        <v>96.4</v>
      </c>
      <c r="P49" s="72">
        <v>-3.2</v>
      </c>
      <c r="Q49" s="60">
        <v>94.5</v>
      </c>
      <c r="R49" s="72">
        <v>-13.5</v>
      </c>
      <c r="S49" s="60">
        <v>107.6</v>
      </c>
      <c r="T49" s="163">
        <v>1</v>
      </c>
      <c r="U49" s="51" t="s">
        <v>60</v>
      </c>
      <c r="V49" s="48"/>
    </row>
    <row r="50" spans="1:22" s="49" customFormat="1" ht="12" customHeight="1">
      <c r="A50" s="43" t="s">
        <v>61</v>
      </c>
      <c r="B50" s="50"/>
      <c r="C50" s="58">
        <v>106.3</v>
      </c>
      <c r="D50" s="72">
        <v>0.1</v>
      </c>
      <c r="E50" s="60">
        <v>109.8</v>
      </c>
      <c r="F50" s="72">
        <v>0.4</v>
      </c>
      <c r="G50" s="60">
        <v>102.6</v>
      </c>
      <c r="H50" s="72" t="s">
        <v>357</v>
      </c>
      <c r="I50" s="60">
        <v>104.9</v>
      </c>
      <c r="J50" s="72">
        <v>-2.4</v>
      </c>
      <c r="K50" s="60">
        <v>93.2</v>
      </c>
      <c r="L50" s="72">
        <v>-2.7</v>
      </c>
      <c r="M50" s="60">
        <v>114.8</v>
      </c>
      <c r="N50" s="72">
        <v>3.3</v>
      </c>
      <c r="O50" s="60">
        <v>96.1</v>
      </c>
      <c r="P50" s="72">
        <v>-3.2</v>
      </c>
      <c r="Q50" s="60">
        <v>92.7</v>
      </c>
      <c r="R50" s="72">
        <v>-11.5</v>
      </c>
      <c r="S50" s="60">
        <v>107.3</v>
      </c>
      <c r="T50" s="163">
        <v>0.8</v>
      </c>
      <c r="U50" s="51" t="s">
        <v>62</v>
      </c>
      <c r="V50" s="48"/>
    </row>
    <row r="51" spans="1:22" s="49" customFormat="1" ht="12" customHeight="1">
      <c r="A51" s="43" t="s">
        <v>63</v>
      </c>
      <c r="B51" s="50"/>
      <c r="C51" s="58">
        <v>106.2</v>
      </c>
      <c r="D51" s="72">
        <v>0.1</v>
      </c>
      <c r="E51" s="60">
        <v>109.7</v>
      </c>
      <c r="F51" s="72">
        <v>0.8</v>
      </c>
      <c r="G51" s="60">
        <v>102.6</v>
      </c>
      <c r="H51" s="72">
        <v>-0.1</v>
      </c>
      <c r="I51" s="60">
        <v>104.6</v>
      </c>
      <c r="J51" s="72">
        <v>-2.4</v>
      </c>
      <c r="K51" s="60">
        <v>93.1</v>
      </c>
      <c r="L51" s="72">
        <v>-2.9</v>
      </c>
      <c r="M51" s="60">
        <v>114.3</v>
      </c>
      <c r="N51" s="72">
        <v>3</v>
      </c>
      <c r="O51" s="60">
        <v>95.4</v>
      </c>
      <c r="P51" s="72">
        <v>-4.3</v>
      </c>
      <c r="Q51" s="60">
        <v>92.9</v>
      </c>
      <c r="R51" s="72">
        <v>-11.2</v>
      </c>
      <c r="S51" s="60">
        <v>107.3</v>
      </c>
      <c r="T51" s="163">
        <v>0.8</v>
      </c>
      <c r="U51" s="51" t="s">
        <v>64</v>
      </c>
      <c r="V51" s="48"/>
    </row>
    <row r="52" spans="1:22" s="49" customFormat="1" ht="12" customHeight="1">
      <c r="A52" s="43" t="s">
        <v>65</v>
      </c>
      <c r="B52" s="50"/>
      <c r="C52" s="58">
        <v>106.2</v>
      </c>
      <c r="D52" s="72" t="s">
        <v>357</v>
      </c>
      <c r="E52" s="60">
        <v>110</v>
      </c>
      <c r="F52" s="72">
        <v>1.4</v>
      </c>
      <c r="G52" s="60">
        <v>102.5</v>
      </c>
      <c r="H52" s="72">
        <v>-0.3</v>
      </c>
      <c r="I52" s="60">
        <v>104.6</v>
      </c>
      <c r="J52" s="72">
        <v>-2.2000000000000002</v>
      </c>
      <c r="K52" s="60">
        <v>93</v>
      </c>
      <c r="L52" s="72">
        <v>-3</v>
      </c>
      <c r="M52" s="60">
        <v>114.9</v>
      </c>
      <c r="N52" s="72">
        <v>3.7</v>
      </c>
      <c r="O52" s="60">
        <v>95.4</v>
      </c>
      <c r="P52" s="72">
        <v>-4.4000000000000004</v>
      </c>
      <c r="Q52" s="60">
        <v>92.7</v>
      </c>
      <c r="R52" s="72">
        <v>-10.8</v>
      </c>
      <c r="S52" s="60">
        <v>107.3</v>
      </c>
      <c r="T52" s="163">
        <v>0.8</v>
      </c>
      <c r="U52" s="51" t="s">
        <v>66</v>
      </c>
      <c r="V52" s="48"/>
    </row>
    <row r="53" spans="1:22" s="49" customFormat="1" ht="12" customHeight="1">
      <c r="A53" s="50" t="s">
        <v>67</v>
      </c>
      <c r="B53" s="50"/>
      <c r="C53" s="58">
        <v>105.5</v>
      </c>
      <c r="D53" s="72">
        <v>0.1</v>
      </c>
      <c r="E53" s="60">
        <v>110.5</v>
      </c>
      <c r="F53" s="72">
        <v>1.4</v>
      </c>
      <c r="G53" s="60">
        <v>102.6</v>
      </c>
      <c r="H53" s="72">
        <v>-0.3</v>
      </c>
      <c r="I53" s="60">
        <v>104.2</v>
      </c>
      <c r="J53" s="72">
        <v>-2.6</v>
      </c>
      <c r="K53" s="60">
        <v>92.9</v>
      </c>
      <c r="L53" s="72">
        <v>-3.1</v>
      </c>
      <c r="M53" s="60">
        <v>114.7</v>
      </c>
      <c r="N53" s="72">
        <v>3.6</v>
      </c>
      <c r="O53" s="60">
        <v>95.2</v>
      </c>
      <c r="P53" s="72">
        <v>-4.4000000000000004</v>
      </c>
      <c r="Q53" s="60">
        <v>91</v>
      </c>
      <c r="R53" s="72">
        <v>-12.1</v>
      </c>
      <c r="S53" s="60">
        <v>106.3</v>
      </c>
      <c r="T53" s="163">
        <v>0.8</v>
      </c>
      <c r="U53" s="51" t="s">
        <v>68</v>
      </c>
      <c r="V53" s="48"/>
    </row>
    <row r="54" spans="1:22" s="49" customFormat="1" ht="12" customHeight="1">
      <c r="A54" s="50" t="s">
        <v>69</v>
      </c>
      <c r="B54" s="50"/>
      <c r="C54" s="58">
        <v>106</v>
      </c>
      <c r="D54" s="72" t="s">
        <v>357</v>
      </c>
      <c r="E54" s="60">
        <v>109.9</v>
      </c>
      <c r="F54" s="72">
        <v>0.8</v>
      </c>
      <c r="G54" s="60">
        <v>102.8</v>
      </c>
      <c r="H54" s="72">
        <v>-0.1</v>
      </c>
      <c r="I54" s="60">
        <v>104.8</v>
      </c>
      <c r="J54" s="72">
        <v>-2.2999999999999998</v>
      </c>
      <c r="K54" s="60">
        <v>92.6</v>
      </c>
      <c r="L54" s="72">
        <v>-3.4</v>
      </c>
      <c r="M54" s="60">
        <v>115.5</v>
      </c>
      <c r="N54" s="72">
        <v>3.1</v>
      </c>
      <c r="O54" s="60">
        <v>96.1</v>
      </c>
      <c r="P54" s="72">
        <v>-3.5</v>
      </c>
      <c r="Q54" s="60">
        <v>91.7</v>
      </c>
      <c r="R54" s="72">
        <v>-10.8</v>
      </c>
      <c r="S54" s="60">
        <v>107</v>
      </c>
      <c r="T54" s="163">
        <v>0.8</v>
      </c>
      <c r="U54" s="51" t="s">
        <v>70</v>
      </c>
      <c r="V54" s="48"/>
    </row>
    <row r="55" spans="1:22" s="49" customFormat="1" ht="12" customHeight="1">
      <c r="A55" s="43"/>
      <c r="B55" s="50"/>
      <c r="C55" s="71"/>
      <c r="D55" s="72"/>
      <c r="E55" s="73"/>
      <c r="F55" s="72"/>
      <c r="G55" s="73"/>
      <c r="H55" s="72"/>
      <c r="I55" s="73"/>
      <c r="J55" s="72"/>
      <c r="K55" s="73"/>
      <c r="L55" s="72"/>
      <c r="M55" s="73"/>
      <c r="N55" s="72"/>
      <c r="O55" s="73"/>
      <c r="P55" s="72"/>
      <c r="Q55" s="73"/>
      <c r="R55" s="72"/>
      <c r="S55" s="73"/>
      <c r="T55" s="163"/>
      <c r="U55" s="51"/>
      <c r="V55" s="48"/>
    </row>
    <row r="56" spans="1:22" s="76" customFormat="1" ht="12" customHeight="1">
      <c r="A56" s="69" t="s">
        <v>174</v>
      </c>
      <c r="B56" s="70"/>
      <c r="C56" s="71">
        <v>106.2</v>
      </c>
      <c r="D56" s="72">
        <v>0.8</v>
      </c>
      <c r="E56" s="73">
        <v>111.3</v>
      </c>
      <c r="F56" s="72">
        <v>2.5</v>
      </c>
      <c r="G56" s="73">
        <v>102.9</v>
      </c>
      <c r="H56" s="72">
        <v>0.4</v>
      </c>
      <c r="I56" s="73">
        <v>105.2</v>
      </c>
      <c r="J56" s="72">
        <v>-1.6</v>
      </c>
      <c r="K56" s="73">
        <v>94.4</v>
      </c>
      <c r="L56" s="72">
        <v>-1.7</v>
      </c>
      <c r="M56" s="73">
        <v>114</v>
      </c>
      <c r="N56" s="72">
        <v>3.3</v>
      </c>
      <c r="O56" s="73">
        <v>97.7</v>
      </c>
      <c r="P56" s="72">
        <v>-1.9</v>
      </c>
      <c r="Q56" s="73">
        <v>94.9</v>
      </c>
      <c r="R56" s="72">
        <v>-9.4</v>
      </c>
      <c r="S56" s="73">
        <v>106.8</v>
      </c>
      <c r="T56" s="163">
        <v>1.2</v>
      </c>
      <c r="U56" s="74" t="s">
        <v>174</v>
      </c>
      <c r="V56" s="75"/>
    </row>
    <row r="57" spans="1:22" s="22" customFormat="1" ht="12" customHeight="1">
      <c r="A57" s="65" t="s">
        <v>72</v>
      </c>
      <c r="B57" s="65"/>
      <c r="C57" s="66"/>
      <c r="D57" s="66"/>
      <c r="E57" s="66"/>
      <c r="F57" s="66"/>
      <c r="G57" s="66"/>
      <c r="H57" s="66"/>
      <c r="I57" s="67"/>
      <c r="J57" s="67"/>
      <c r="K57" s="67"/>
      <c r="L57" s="67"/>
      <c r="M57" s="67"/>
      <c r="N57" s="67"/>
      <c r="O57" s="67"/>
      <c r="P57" s="67"/>
      <c r="Q57" s="67"/>
      <c r="R57" s="67"/>
      <c r="S57" s="67"/>
      <c r="T57" s="67"/>
      <c r="U57" s="27"/>
      <c r="V57" s="27"/>
    </row>
    <row r="58" spans="1:22" ht="12" customHeight="1">
      <c r="A58" s="22" t="s">
        <v>381</v>
      </c>
    </row>
    <row r="59" spans="1:22" s="22" customFormat="1" ht="12" customHeight="1">
      <c r="A59" s="22" t="s">
        <v>313</v>
      </c>
      <c r="B59" s="68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</row>
  </sheetData>
  <customSheetViews>
    <customSheetView guid="{5DD711B4-4D49-40C2-8936-109F89833E80}" showGridLines="0">
      <selection activeCell="Q23" sqref="Q23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1">
    <mergeCell ref="C9:C11"/>
    <mergeCell ref="D9:D11"/>
    <mergeCell ref="O5:R5"/>
    <mergeCell ref="E5:N5"/>
    <mergeCell ref="E6:F8"/>
    <mergeCell ref="G6:H8"/>
    <mergeCell ref="I6:J8"/>
    <mergeCell ref="K6:L8"/>
    <mergeCell ref="M6:N8"/>
    <mergeCell ref="O6:P8"/>
    <mergeCell ref="Q6:R8"/>
    <mergeCell ref="G9:G11"/>
    <mergeCell ref="H9:H11"/>
    <mergeCell ref="E9:E11"/>
    <mergeCell ref="C5:D8"/>
    <mergeCell ref="A5:B11"/>
    <mergeCell ref="U5:V11"/>
    <mergeCell ref="M9:M11"/>
    <mergeCell ref="O9:O11"/>
    <mergeCell ref="P9:P11"/>
    <mergeCell ref="K9:K11"/>
    <mergeCell ref="I9:I11"/>
    <mergeCell ref="N9:N11"/>
    <mergeCell ref="Q9:Q11"/>
    <mergeCell ref="S9:S11"/>
    <mergeCell ref="R9:R11"/>
    <mergeCell ref="T9:T11"/>
    <mergeCell ref="S5:T8"/>
    <mergeCell ref="F9:F11"/>
    <mergeCell ref="J9:J11"/>
    <mergeCell ref="L9:L11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J59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11" width="9" style="26" customWidth="1"/>
    <col min="12" max="16384" width="11.42578125" style="26"/>
  </cols>
  <sheetData>
    <row r="1" spans="1:10" s="22" customFormat="1" ht="12" customHeight="1">
      <c r="A1" s="20" t="s">
        <v>2</v>
      </c>
      <c r="B1" s="21"/>
    </row>
    <row r="2" spans="1:10" s="22" customFormat="1" ht="12" customHeight="1">
      <c r="A2" s="20"/>
      <c r="B2" s="21"/>
    </row>
    <row r="3" spans="1:10" s="22" customFormat="1" ht="12" customHeight="1">
      <c r="A3" s="21" t="s">
        <v>479</v>
      </c>
      <c r="B3" s="21"/>
      <c r="J3" s="77"/>
    </row>
    <row r="4" spans="1:10" ht="12" customHeight="1">
      <c r="A4" s="24" t="s">
        <v>85</v>
      </c>
    </row>
    <row r="5" spans="1:10" s="28" customFormat="1" ht="12" customHeight="1">
      <c r="A5" s="309" t="s">
        <v>46</v>
      </c>
      <c r="B5" s="329"/>
      <c r="C5" s="411" t="s">
        <v>353</v>
      </c>
      <c r="D5" s="431"/>
      <c r="E5" s="431"/>
      <c r="F5" s="430"/>
      <c r="G5" s="411" t="s">
        <v>352</v>
      </c>
      <c r="H5" s="431"/>
      <c r="I5" s="431"/>
      <c r="J5" s="431"/>
    </row>
    <row r="6" spans="1:10" s="28" customFormat="1" ht="12" customHeight="1">
      <c r="A6" s="311"/>
      <c r="B6" s="330"/>
      <c r="C6" s="325"/>
      <c r="D6" s="326"/>
      <c r="E6" s="326"/>
      <c r="F6" s="403"/>
      <c r="G6" s="325"/>
      <c r="H6" s="326"/>
      <c r="I6" s="326"/>
      <c r="J6" s="326"/>
    </row>
    <row r="7" spans="1:10" s="28" customFormat="1" ht="12" customHeight="1">
      <c r="A7" s="311"/>
      <c r="B7" s="330"/>
      <c r="C7" s="327"/>
      <c r="D7" s="328"/>
      <c r="E7" s="328"/>
      <c r="F7" s="404"/>
      <c r="G7" s="327"/>
      <c r="H7" s="328"/>
      <c r="I7" s="328"/>
      <c r="J7" s="328"/>
    </row>
    <row r="8" spans="1:10" s="28" customFormat="1" ht="12" customHeight="1">
      <c r="A8" s="311"/>
      <c r="B8" s="330"/>
      <c r="C8" s="432" t="s">
        <v>101</v>
      </c>
      <c r="D8" s="433"/>
      <c r="E8" s="432" t="s">
        <v>102</v>
      </c>
      <c r="F8" s="433"/>
      <c r="G8" s="432" t="s">
        <v>101</v>
      </c>
      <c r="H8" s="433"/>
      <c r="I8" s="432" t="s">
        <v>102</v>
      </c>
      <c r="J8" s="434"/>
    </row>
    <row r="9" spans="1:10" s="28" customFormat="1" ht="12" customHeight="1">
      <c r="A9" s="311"/>
      <c r="B9" s="330"/>
      <c r="C9" s="314" t="s">
        <v>74</v>
      </c>
      <c r="D9" s="357" t="s">
        <v>312</v>
      </c>
      <c r="E9" s="314" t="s">
        <v>74</v>
      </c>
      <c r="F9" s="357" t="s">
        <v>312</v>
      </c>
      <c r="G9" s="314" t="s">
        <v>74</v>
      </c>
      <c r="H9" s="357" t="s">
        <v>312</v>
      </c>
      <c r="I9" s="314" t="s">
        <v>74</v>
      </c>
      <c r="J9" s="317" t="s">
        <v>312</v>
      </c>
    </row>
    <row r="10" spans="1:10" s="28" customFormat="1" ht="12" customHeight="1">
      <c r="A10" s="311"/>
      <c r="B10" s="330"/>
      <c r="C10" s="315"/>
      <c r="D10" s="358"/>
      <c r="E10" s="315"/>
      <c r="F10" s="358"/>
      <c r="G10" s="315"/>
      <c r="H10" s="358"/>
      <c r="I10" s="315"/>
      <c r="J10" s="325"/>
    </row>
    <row r="11" spans="1:10" s="28" customFormat="1" ht="12" customHeight="1">
      <c r="A11" s="313"/>
      <c r="B11" s="331"/>
      <c r="C11" s="316"/>
      <c r="D11" s="359"/>
      <c r="E11" s="316"/>
      <c r="F11" s="359"/>
      <c r="G11" s="316"/>
      <c r="H11" s="359"/>
      <c r="I11" s="316"/>
      <c r="J11" s="370"/>
    </row>
    <row r="12" spans="1:10" ht="12" customHeight="1">
      <c r="A12" s="30"/>
      <c r="B12" s="31"/>
      <c r="C12" s="32"/>
      <c r="D12" s="33"/>
      <c r="E12" s="33"/>
      <c r="F12" s="33"/>
      <c r="G12" s="33"/>
      <c r="H12" s="33"/>
      <c r="I12" s="34"/>
      <c r="J12" s="34"/>
    </row>
    <row r="13" spans="1:10" s="42" customFormat="1" ht="12" customHeight="1">
      <c r="A13" s="36">
        <v>2015</v>
      </c>
      <c r="B13" s="37"/>
      <c r="C13" s="156">
        <v>100</v>
      </c>
      <c r="D13" s="84">
        <v>0.7</v>
      </c>
      <c r="E13" s="149">
        <v>100</v>
      </c>
      <c r="F13" s="84">
        <v>0.5</v>
      </c>
      <c r="G13" s="149">
        <v>100</v>
      </c>
      <c r="H13" s="84" t="s">
        <v>124</v>
      </c>
      <c r="I13" s="149">
        <v>100</v>
      </c>
      <c r="J13" s="84">
        <v>1.6</v>
      </c>
    </row>
    <row r="14" spans="1:10" s="42" customFormat="1" ht="12" customHeight="1">
      <c r="A14" s="36">
        <v>2016</v>
      </c>
      <c r="B14" s="37"/>
      <c r="C14" s="83">
        <v>100.5</v>
      </c>
      <c r="D14" s="84">
        <v>0.5</v>
      </c>
      <c r="E14" s="89">
        <v>100.5</v>
      </c>
      <c r="F14" s="84">
        <v>0.5</v>
      </c>
      <c r="G14" s="89">
        <v>101.2</v>
      </c>
      <c r="H14" s="84">
        <v>1.2</v>
      </c>
      <c r="I14" s="89">
        <v>101.2</v>
      </c>
      <c r="J14" s="84">
        <v>1.2</v>
      </c>
    </row>
    <row r="15" spans="1:10" s="42" customFormat="1" ht="12" customHeight="1">
      <c r="A15" s="36">
        <v>2017</v>
      </c>
      <c r="B15" s="37"/>
      <c r="C15" s="83">
        <v>102.1</v>
      </c>
      <c r="D15" s="84">
        <v>1.6</v>
      </c>
      <c r="E15" s="89">
        <v>102</v>
      </c>
      <c r="F15" s="84">
        <v>1.5</v>
      </c>
      <c r="G15" s="89">
        <v>102.6</v>
      </c>
      <c r="H15" s="84">
        <v>1.4</v>
      </c>
      <c r="I15" s="89">
        <v>102.4</v>
      </c>
      <c r="J15" s="84">
        <v>1.2</v>
      </c>
    </row>
    <row r="16" spans="1:10" s="42" customFormat="1" ht="12" customHeight="1">
      <c r="A16" s="36">
        <v>2018</v>
      </c>
      <c r="B16" s="37"/>
      <c r="C16" s="83">
        <v>103.9</v>
      </c>
      <c r="D16" s="84">
        <v>1.8</v>
      </c>
      <c r="E16" s="89">
        <v>103.8</v>
      </c>
      <c r="F16" s="84">
        <v>1.8</v>
      </c>
      <c r="G16" s="89">
        <v>103.9</v>
      </c>
      <c r="H16" s="84">
        <v>1.3</v>
      </c>
      <c r="I16" s="89">
        <v>103.8</v>
      </c>
      <c r="J16" s="84">
        <v>1.4</v>
      </c>
    </row>
    <row r="17" spans="1:10" s="42" customFormat="1" ht="12" customHeight="1">
      <c r="A17" s="36"/>
      <c r="B17" s="37"/>
      <c r="C17" s="83"/>
      <c r="D17" s="84"/>
      <c r="E17" s="89"/>
      <c r="F17" s="84"/>
      <c r="G17" s="89"/>
      <c r="H17" s="84"/>
      <c r="I17" s="89"/>
      <c r="J17" s="84"/>
    </row>
    <row r="18" spans="1:10" s="42" customFormat="1" ht="12" customHeight="1">
      <c r="A18" s="36">
        <v>2019</v>
      </c>
      <c r="B18" s="37"/>
      <c r="C18" s="83">
        <v>105.4</v>
      </c>
      <c r="D18" s="84">
        <v>1.4</v>
      </c>
      <c r="E18" s="89">
        <v>105.3</v>
      </c>
      <c r="F18" s="84">
        <v>1.4</v>
      </c>
      <c r="G18" s="89">
        <v>105.5</v>
      </c>
      <c r="H18" s="84">
        <v>1.5</v>
      </c>
      <c r="I18" s="89">
        <v>105.3</v>
      </c>
      <c r="J18" s="84">
        <v>1.4</v>
      </c>
    </row>
    <row r="19" spans="1:10" s="49" customFormat="1" ht="12" customHeight="1">
      <c r="A19" s="43" t="s">
        <v>90</v>
      </c>
      <c r="B19" s="44"/>
      <c r="C19" s="58">
        <v>103.9</v>
      </c>
      <c r="D19" s="59">
        <v>1.4</v>
      </c>
      <c r="E19" s="60">
        <v>103.8</v>
      </c>
      <c r="F19" s="59">
        <v>1.4</v>
      </c>
      <c r="G19" s="60">
        <v>103.9</v>
      </c>
      <c r="H19" s="59">
        <v>1.3</v>
      </c>
      <c r="I19" s="60">
        <v>103.8</v>
      </c>
      <c r="J19" s="59">
        <v>1.3</v>
      </c>
    </row>
    <row r="20" spans="1:10" s="49" customFormat="1" ht="12" customHeight="1">
      <c r="A20" s="43" t="s">
        <v>91</v>
      </c>
      <c r="B20" s="44"/>
      <c r="C20" s="58">
        <v>105.6</v>
      </c>
      <c r="D20" s="59">
        <v>1.7</v>
      </c>
      <c r="E20" s="60">
        <v>105.4</v>
      </c>
      <c r="F20" s="59">
        <v>1.6</v>
      </c>
      <c r="G20" s="60">
        <v>105.6</v>
      </c>
      <c r="H20" s="59">
        <v>1.6</v>
      </c>
      <c r="I20" s="60">
        <v>105.4</v>
      </c>
      <c r="J20" s="59">
        <v>1.6</v>
      </c>
    </row>
    <row r="21" spans="1:10" s="49" customFormat="1" ht="12" customHeight="1">
      <c r="A21" s="43" t="s">
        <v>92</v>
      </c>
      <c r="B21" s="44"/>
      <c r="C21" s="58">
        <v>106.2</v>
      </c>
      <c r="D21" s="59">
        <v>1.4</v>
      </c>
      <c r="E21" s="60">
        <v>106.1</v>
      </c>
      <c r="F21" s="59">
        <v>1.5</v>
      </c>
      <c r="G21" s="60">
        <v>106.5</v>
      </c>
      <c r="H21" s="59">
        <v>1.5</v>
      </c>
      <c r="I21" s="60">
        <v>106.2</v>
      </c>
      <c r="J21" s="59">
        <v>1.5</v>
      </c>
    </row>
    <row r="22" spans="1:10" s="49" customFormat="1" ht="12" customHeight="1">
      <c r="A22" s="43" t="s">
        <v>93</v>
      </c>
      <c r="B22" s="44"/>
      <c r="C22" s="58">
        <v>105.9</v>
      </c>
      <c r="D22" s="59">
        <v>1.1000000000000001</v>
      </c>
      <c r="E22" s="60">
        <v>105.7</v>
      </c>
      <c r="F22" s="59">
        <v>1.2</v>
      </c>
      <c r="G22" s="60">
        <v>106.1</v>
      </c>
      <c r="H22" s="59">
        <v>1.6</v>
      </c>
      <c r="I22" s="60">
        <v>105.8</v>
      </c>
      <c r="J22" s="59">
        <v>1.6</v>
      </c>
    </row>
    <row r="23" spans="1:10" s="49" customFormat="1" ht="12" customHeight="1">
      <c r="A23" s="43"/>
      <c r="B23" s="50"/>
      <c r="C23" s="58"/>
      <c r="D23" s="59"/>
      <c r="E23" s="60"/>
      <c r="F23" s="59"/>
      <c r="G23" s="60"/>
      <c r="H23" s="59"/>
      <c r="I23" s="60"/>
      <c r="J23" s="59"/>
    </row>
    <row r="24" spans="1:10" s="49" customFormat="1" ht="12" customHeight="1">
      <c r="A24" s="43" t="s">
        <v>47</v>
      </c>
      <c r="B24" s="50"/>
      <c r="C24" s="58">
        <v>103.5</v>
      </c>
      <c r="D24" s="59">
        <v>1.4</v>
      </c>
      <c r="E24" s="60">
        <v>103.4</v>
      </c>
      <c r="F24" s="59">
        <v>1.4</v>
      </c>
      <c r="G24" s="60">
        <v>103.5</v>
      </c>
      <c r="H24" s="59">
        <v>1.4</v>
      </c>
      <c r="I24" s="60">
        <v>103.3</v>
      </c>
      <c r="J24" s="59">
        <v>1.3</v>
      </c>
    </row>
    <row r="25" spans="1:10" s="49" customFormat="1" ht="12" customHeight="1">
      <c r="A25" s="43" t="s">
        <v>49</v>
      </c>
      <c r="B25" s="50"/>
      <c r="C25" s="58">
        <v>103.8</v>
      </c>
      <c r="D25" s="59">
        <v>1.4</v>
      </c>
      <c r="E25" s="60">
        <v>103.8</v>
      </c>
      <c r="F25" s="59">
        <v>1.5</v>
      </c>
      <c r="G25" s="60">
        <v>103.9</v>
      </c>
      <c r="H25" s="59">
        <v>1.4</v>
      </c>
      <c r="I25" s="60">
        <v>103.8</v>
      </c>
      <c r="J25" s="59">
        <v>1.4</v>
      </c>
    </row>
    <row r="26" spans="1:10" s="49" customFormat="1" ht="12" customHeight="1">
      <c r="A26" s="43" t="s">
        <v>51</v>
      </c>
      <c r="B26" s="50"/>
      <c r="C26" s="58">
        <v>104.3</v>
      </c>
      <c r="D26" s="59">
        <v>1.4</v>
      </c>
      <c r="E26" s="60">
        <v>104.2</v>
      </c>
      <c r="F26" s="59">
        <v>1.3</v>
      </c>
      <c r="G26" s="60">
        <v>104.4</v>
      </c>
      <c r="H26" s="59">
        <v>1.1000000000000001</v>
      </c>
      <c r="I26" s="60">
        <v>104.3</v>
      </c>
      <c r="J26" s="59">
        <v>1.1000000000000001</v>
      </c>
    </row>
    <row r="27" spans="1:10" s="49" customFormat="1" ht="12" customHeight="1">
      <c r="A27" s="43" t="s">
        <v>53</v>
      </c>
      <c r="B27" s="50"/>
      <c r="C27" s="58">
        <v>105.2</v>
      </c>
      <c r="D27" s="59">
        <v>1.9</v>
      </c>
      <c r="E27" s="60">
        <v>105.2</v>
      </c>
      <c r="F27" s="59">
        <v>2</v>
      </c>
      <c r="G27" s="60">
        <v>105.3</v>
      </c>
      <c r="H27" s="59">
        <v>1.8</v>
      </c>
      <c r="I27" s="60">
        <v>105.2</v>
      </c>
      <c r="J27" s="59">
        <v>1.8</v>
      </c>
    </row>
    <row r="28" spans="1:10" s="49" customFormat="1" ht="12" customHeight="1">
      <c r="A28" s="43" t="s">
        <v>55</v>
      </c>
      <c r="B28" s="50"/>
      <c r="C28" s="58">
        <v>105.5</v>
      </c>
      <c r="D28" s="59">
        <v>1.4</v>
      </c>
      <c r="E28" s="60">
        <v>105.4</v>
      </c>
      <c r="F28" s="59">
        <v>1.4</v>
      </c>
      <c r="G28" s="60">
        <v>105.4</v>
      </c>
      <c r="H28" s="59">
        <v>1.3</v>
      </c>
      <c r="I28" s="60">
        <v>105.2</v>
      </c>
      <c r="J28" s="59">
        <v>1.3</v>
      </c>
    </row>
    <row r="29" spans="1:10" s="49" customFormat="1" ht="12" customHeight="1">
      <c r="A29" s="43" t="s">
        <v>57</v>
      </c>
      <c r="B29" s="50"/>
      <c r="C29" s="58">
        <v>106</v>
      </c>
      <c r="D29" s="59">
        <v>1.8</v>
      </c>
      <c r="E29" s="60">
        <v>105.7</v>
      </c>
      <c r="F29" s="59">
        <v>1.6</v>
      </c>
      <c r="G29" s="60">
        <v>106</v>
      </c>
      <c r="H29" s="59">
        <v>1.7</v>
      </c>
      <c r="I29" s="60">
        <v>105.7</v>
      </c>
      <c r="J29" s="59">
        <v>1.6</v>
      </c>
    </row>
    <row r="30" spans="1:10" s="49" customFormat="1" ht="12" customHeight="1">
      <c r="A30" s="43" t="s">
        <v>59</v>
      </c>
      <c r="B30" s="50"/>
      <c r="C30" s="58">
        <v>106.4</v>
      </c>
      <c r="D30" s="59">
        <v>1.6</v>
      </c>
      <c r="E30" s="60">
        <v>106.2</v>
      </c>
      <c r="F30" s="59">
        <v>1.7</v>
      </c>
      <c r="G30" s="60">
        <v>106.5</v>
      </c>
      <c r="H30" s="59">
        <v>1.5</v>
      </c>
      <c r="I30" s="60">
        <v>106.3</v>
      </c>
      <c r="J30" s="59">
        <v>1.6</v>
      </c>
    </row>
    <row r="31" spans="1:10" s="49" customFormat="1" ht="12" customHeight="1">
      <c r="A31" s="43" t="s">
        <v>61</v>
      </c>
      <c r="B31" s="50"/>
      <c r="C31" s="58">
        <v>106.2</v>
      </c>
      <c r="D31" s="59">
        <v>1.4</v>
      </c>
      <c r="E31" s="60">
        <v>106</v>
      </c>
      <c r="F31" s="59">
        <v>1.4</v>
      </c>
      <c r="G31" s="60">
        <v>106.5</v>
      </c>
      <c r="H31" s="59">
        <v>1.5</v>
      </c>
      <c r="I31" s="60">
        <v>106.2</v>
      </c>
      <c r="J31" s="59">
        <v>1.4</v>
      </c>
    </row>
    <row r="32" spans="1:10" s="49" customFormat="1" ht="12" customHeight="1">
      <c r="A32" s="43" t="s">
        <v>63</v>
      </c>
      <c r="B32" s="50"/>
      <c r="C32" s="58">
        <v>106.1</v>
      </c>
      <c r="D32" s="59">
        <v>1</v>
      </c>
      <c r="E32" s="60">
        <v>106</v>
      </c>
      <c r="F32" s="59">
        <v>1.2</v>
      </c>
      <c r="G32" s="60">
        <v>106.4</v>
      </c>
      <c r="H32" s="59">
        <v>1.4</v>
      </c>
      <c r="I32" s="60">
        <v>106.2</v>
      </c>
      <c r="J32" s="59">
        <v>1.5</v>
      </c>
    </row>
    <row r="33" spans="1:10" s="49" customFormat="1" ht="12" customHeight="1">
      <c r="A33" s="43" t="s">
        <v>65</v>
      </c>
      <c r="B33" s="50"/>
      <c r="C33" s="58">
        <v>106.2</v>
      </c>
      <c r="D33" s="59">
        <v>1</v>
      </c>
      <c r="E33" s="60">
        <v>106.1</v>
      </c>
      <c r="F33" s="59">
        <v>1.1000000000000001</v>
      </c>
      <c r="G33" s="60">
        <v>106.5</v>
      </c>
      <c r="H33" s="59">
        <v>1.4</v>
      </c>
      <c r="I33" s="60">
        <v>106.3</v>
      </c>
      <c r="J33" s="59">
        <v>1.5</v>
      </c>
    </row>
    <row r="34" spans="1:10" s="49" customFormat="1" ht="12" customHeight="1">
      <c r="A34" s="43" t="s">
        <v>67</v>
      </c>
      <c r="B34" s="50"/>
      <c r="C34" s="58">
        <v>105.4</v>
      </c>
      <c r="D34" s="59">
        <v>1.1000000000000001</v>
      </c>
      <c r="E34" s="60">
        <v>105.3</v>
      </c>
      <c r="F34" s="59">
        <v>1.1000000000000001</v>
      </c>
      <c r="G34" s="60">
        <v>105.5</v>
      </c>
      <c r="H34" s="59">
        <v>1.6</v>
      </c>
      <c r="I34" s="60">
        <v>105.3</v>
      </c>
      <c r="J34" s="59">
        <v>1.6</v>
      </c>
    </row>
    <row r="35" spans="1:10" s="49" customFormat="1" ht="12" customHeight="1">
      <c r="A35" s="43" t="s">
        <v>69</v>
      </c>
      <c r="B35" s="50"/>
      <c r="C35" s="58">
        <v>106</v>
      </c>
      <c r="D35" s="59">
        <v>1.4</v>
      </c>
      <c r="E35" s="60">
        <v>105.8</v>
      </c>
      <c r="F35" s="59">
        <v>1.5</v>
      </c>
      <c r="G35" s="60">
        <v>106.2</v>
      </c>
      <c r="H35" s="59">
        <v>1.8</v>
      </c>
      <c r="I35" s="60">
        <v>105.9</v>
      </c>
      <c r="J35" s="59">
        <v>1.7</v>
      </c>
    </row>
    <row r="36" spans="1:10" s="49" customFormat="1" ht="12" customHeight="1">
      <c r="A36" s="43"/>
      <c r="B36" s="50"/>
      <c r="C36" s="58"/>
      <c r="D36" s="59"/>
      <c r="E36" s="60"/>
      <c r="F36" s="59"/>
      <c r="G36" s="60"/>
      <c r="H36" s="59"/>
      <c r="I36" s="60"/>
      <c r="J36" s="59"/>
    </row>
    <row r="37" spans="1:10" s="42" customFormat="1" ht="12" customHeight="1">
      <c r="A37" s="36">
        <v>2020</v>
      </c>
      <c r="B37" s="37"/>
      <c r="C37" s="83">
        <v>106.2</v>
      </c>
      <c r="D37" s="84">
        <v>0.8</v>
      </c>
      <c r="E37" s="89">
        <v>105.8</v>
      </c>
      <c r="F37" s="84">
        <v>0.5</v>
      </c>
      <c r="G37" s="89">
        <v>106.8</v>
      </c>
      <c r="H37" s="84">
        <v>1.2</v>
      </c>
      <c r="I37" s="89">
        <v>106.3</v>
      </c>
      <c r="J37" s="84">
        <v>0.9</v>
      </c>
    </row>
    <row r="38" spans="1:10" s="49" customFormat="1" ht="12" customHeight="1">
      <c r="A38" s="43" t="s">
        <v>90</v>
      </c>
      <c r="B38" s="44"/>
      <c r="C38" s="58">
        <v>105.8</v>
      </c>
      <c r="D38" s="59">
        <v>1.8</v>
      </c>
      <c r="E38" s="60">
        <v>105.5</v>
      </c>
      <c r="F38" s="59">
        <v>1.6</v>
      </c>
      <c r="G38" s="60">
        <v>105.6</v>
      </c>
      <c r="H38" s="59">
        <v>1.6</v>
      </c>
      <c r="I38" s="60">
        <v>105.3</v>
      </c>
      <c r="J38" s="59">
        <v>1.4</v>
      </c>
    </row>
    <row r="39" spans="1:10" s="49" customFormat="1" ht="12" customHeight="1">
      <c r="A39" s="43" t="s">
        <v>91</v>
      </c>
      <c r="B39" s="44"/>
      <c r="C39" s="58">
        <v>106.7</v>
      </c>
      <c r="D39" s="59">
        <v>1</v>
      </c>
      <c r="E39" s="60">
        <v>106.2</v>
      </c>
      <c r="F39" s="59">
        <v>0.8</v>
      </c>
      <c r="G39" s="60">
        <v>107.2</v>
      </c>
      <c r="H39" s="59">
        <v>1.5</v>
      </c>
      <c r="I39" s="60">
        <v>106.7</v>
      </c>
      <c r="J39" s="59">
        <v>1.2</v>
      </c>
    </row>
    <row r="40" spans="1:10" s="49" customFormat="1" ht="12" customHeight="1">
      <c r="A40" s="43" t="s">
        <v>92</v>
      </c>
      <c r="B40" s="44"/>
      <c r="C40" s="58">
        <v>106.4</v>
      </c>
      <c r="D40" s="59">
        <v>0.1</v>
      </c>
      <c r="E40" s="60">
        <v>106</v>
      </c>
      <c r="F40" s="59">
        <v>-0.1</v>
      </c>
      <c r="G40" s="60">
        <v>107.4</v>
      </c>
      <c r="H40" s="59">
        <v>0.9</v>
      </c>
      <c r="I40" s="60">
        <v>106.9</v>
      </c>
      <c r="J40" s="59">
        <v>0.7</v>
      </c>
    </row>
    <row r="41" spans="1:10" s="49" customFormat="1" ht="12" customHeight="1">
      <c r="A41" s="43" t="s">
        <v>93</v>
      </c>
      <c r="B41" s="44"/>
      <c r="C41" s="58">
        <v>105.9</v>
      </c>
      <c r="D41" s="59" t="s">
        <v>357</v>
      </c>
      <c r="E41" s="60">
        <v>105.5</v>
      </c>
      <c r="F41" s="59">
        <v>-0.2</v>
      </c>
      <c r="G41" s="60">
        <v>106.9</v>
      </c>
      <c r="H41" s="59">
        <v>0.8</v>
      </c>
      <c r="I41" s="60">
        <v>106.3</v>
      </c>
      <c r="J41" s="59">
        <v>0.5</v>
      </c>
    </row>
    <row r="42" spans="1:10" s="49" customFormat="1" ht="12" customHeight="1">
      <c r="A42" s="43"/>
      <c r="B42" s="50"/>
      <c r="C42" s="71"/>
      <c r="D42" s="72"/>
      <c r="E42" s="73"/>
      <c r="F42" s="72"/>
      <c r="G42" s="73"/>
      <c r="H42" s="72"/>
      <c r="I42" s="73"/>
      <c r="J42" s="72"/>
    </row>
    <row r="43" spans="1:10" s="49" customFormat="1" ht="12" customHeight="1">
      <c r="A43" s="43" t="s">
        <v>47</v>
      </c>
      <c r="B43" s="50"/>
      <c r="C43" s="58">
        <v>105.4</v>
      </c>
      <c r="D43" s="72">
        <v>1.8</v>
      </c>
      <c r="E43" s="60">
        <v>105.2</v>
      </c>
      <c r="F43" s="72">
        <v>1.7</v>
      </c>
      <c r="G43" s="60">
        <v>105.1</v>
      </c>
      <c r="H43" s="72">
        <v>1.5</v>
      </c>
      <c r="I43" s="60">
        <v>104.8</v>
      </c>
      <c r="J43" s="72">
        <v>1.5</v>
      </c>
    </row>
    <row r="44" spans="1:10" s="49" customFormat="1" ht="12" customHeight="1">
      <c r="A44" s="43" t="s">
        <v>49</v>
      </c>
      <c r="B44" s="50"/>
      <c r="C44" s="58">
        <v>105.9</v>
      </c>
      <c r="D44" s="72">
        <v>2</v>
      </c>
      <c r="E44" s="60">
        <v>105.6</v>
      </c>
      <c r="F44" s="72">
        <v>1.7</v>
      </c>
      <c r="G44" s="60">
        <v>105.6</v>
      </c>
      <c r="H44" s="72">
        <v>1.6</v>
      </c>
      <c r="I44" s="60">
        <v>105.4</v>
      </c>
      <c r="J44" s="72">
        <v>1.5</v>
      </c>
    </row>
    <row r="45" spans="1:10" s="49" customFormat="1" ht="12" customHeight="1">
      <c r="A45" s="43" t="s">
        <v>51</v>
      </c>
      <c r="B45" s="50"/>
      <c r="C45" s="58">
        <v>106</v>
      </c>
      <c r="D45" s="72">
        <v>1.6</v>
      </c>
      <c r="E45" s="60">
        <v>105.7</v>
      </c>
      <c r="F45" s="72">
        <v>1.4</v>
      </c>
      <c r="G45" s="60">
        <v>106.1</v>
      </c>
      <c r="H45" s="72">
        <v>1.6</v>
      </c>
      <c r="I45" s="60">
        <v>105.7</v>
      </c>
      <c r="J45" s="72">
        <v>1.3</v>
      </c>
    </row>
    <row r="46" spans="1:10" s="49" customFormat="1" ht="12" customHeight="1">
      <c r="A46" s="43" t="s">
        <v>53</v>
      </c>
      <c r="B46" s="50"/>
      <c r="C46" s="58">
        <v>106.4</v>
      </c>
      <c r="D46" s="72">
        <v>1.1000000000000001</v>
      </c>
      <c r="E46" s="60">
        <v>106.1</v>
      </c>
      <c r="F46" s="72">
        <v>0.9</v>
      </c>
      <c r="G46" s="60">
        <v>106.9</v>
      </c>
      <c r="H46" s="72">
        <v>1.5</v>
      </c>
      <c r="I46" s="60">
        <v>106.5</v>
      </c>
      <c r="J46" s="72">
        <v>1.2</v>
      </c>
    </row>
    <row r="47" spans="1:10" s="49" customFormat="1" ht="12" customHeight="1">
      <c r="A47" s="43" t="s">
        <v>55</v>
      </c>
      <c r="B47" s="50"/>
      <c r="C47" s="58">
        <v>106.5</v>
      </c>
      <c r="D47" s="72">
        <v>0.9</v>
      </c>
      <c r="E47" s="60">
        <v>106</v>
      </c>
      <c r="F47" s="72">
        <v>0.6</v>
      </c>
      <c r="G47" s="60">
        <v>107</v>
      </c>
      <c r="H47" s="72">
        <v>1.5</v>
      </c>
      <c r="I47" s="60">
        <v>106.5</v>
      </c>
      <c r="J47" s="72">
        <v>1.2</v>
      </c>
    </row>
    <row r="48" spans="1:10" s="49" customFormat="1" ht="12" customHeight="1">
      <c r="A48" s="43" t="s">
        <v>57</v>
      </c>
      <c r="B48" s="50"/>
      <c r="C48" s="58">
        <v>107.1</v>
      </c>
      <c r="D48" s="72">
        <v>1</v>
      </c>
      <c r="E48" s="60">
        <v>106.6</v>
      </c>
      <c r="F48" s="72">
        <v>0.9</v>
      </c>
      <c r="G48" s="60">
        <v>107.7</v>
      </c>
      <c r="H48" s="72">
        <v>1.6</v>
      </c>
      <c r="I48" s="60">
        <v>107.1</v>
      </c>
      <c r="J48" s="72">
        <v>1.3</v>
      </c>
    </row>
    <row r="49" spans="1:10" s="49" customFormat="1" ht="12" customHeight="1">
      <c r="A49" s="43" t="s">
        <v>59</v>
      </c>
      <c r="B49" s="50"/>
      <c r="C49" s="58">
        <v>106.6</v>
      </c>
      <c r="D49" s="72">
        <v>0.2</v>
      </c>
      <c r="E49" s="60">
        <v>106.1</v>
      </c>
      <c r="F49" s="72">
        <v>-0.1</v>
      </c>
      <c r="G49" s="60">
        <v>107.6</v>
      </c>
      <c r="H49" s="72">
        <v>1</v>
      </c>
      <c r="I49" s="60">
        <v>107</v>
      </c>
      <c r="J49" s="72">
        <v>0.7</v>
      </c>
    </row>
    <row r="50" spans="1:10" s="49" customFormat="1" ht="12" customHeight="1">
      <c r="A50" s="43" t="s">
        <v>61</v>
      </c>
      <c r="B50" s="50"/>
      <c r="C50" s="58">
        <v>106.3</v>
      </c>
      <c r="D50" s="72">
        <v>0.1</v>
      </c>
      <c r="E50" s="60">
        <v>106</v>
      </c>
      <c r="F50" s="72" t="s">
        <v>357</v>
      </c>
      <c r="G50" s="60">
        <v>107.3</v>
      </c>
      <c r="H50" s="72">
        <v>0.8</v>
      </c>
      <c r="I50" s="60">
        <v>106.9</v>
      </c>
      <c r="J50" s="72">
        <v>0.7</v>
      </c>
    </row>
    <row r="51" spans="1:10" s="49" customFormat="1" ht="12" customHeight="1">
      <c r="A51" s="43" t="s">
        <v>63</v>
      </c>
      <c r="B51" s="50"/>
      <c r="C51" s="58">
        <v>106.2</v>
      </c>
      <c r="D51" s="72">
        <v>0.1</v>
      </c>
      <c r="E51" s="60">
        <v>105.8</v>
      </c>
      <c r="F51" s="72">
        <v>-0.2</v>
      </c>
      <c r="G51" s="60">
        <v>107.3</v>
      </c>
      <c r="H51" s="72">
        <v>0.8</v>
      </c>
      <c r="I51" s="60">
        <v>106.7</v>
      </c>
      <c r="J51" s="72">
        <v>0.5</v>
      </c>
    </row>
    <row r="52" spans="1:10" s="49" customFormat="1" ht="12" customHeight="1">
      <c r="A52" s="43" t="s">
        <v>65</v>
      </c>
      <c r="B52" s="50"/>
      <c r="C52" s="58">
        <v>106.2</v>
      </c>
      <c r="D52" s="72" t="s">
        <v>357</v>
      </c>
      <c r="E52" s="60">
        <v>105.9</v>
      </c>
      <c r="F52" s="72">
        <v>-0.2</v>
      </c>
      <c r="G52" s="60">
        <v>107.3</v>
      </c>
      <c r="H52" s="72">
        <v>0.8</v>
      </c>
      <c r="I52" s="60">
        <v>106.8</v>
      </c>
      <c r="J52" s="72">
        <v>0.5</v>
      </c>
    </row>
    <row r="53" spans="1:10" s="49" customFormat="1" ht="12" customHeight="1">
      <c r="A53" s="50" t="s">
        <v>67</v>
      </c>
      <c r="B53" s="50"/>
      <c r="C53" s="58">
        <v>105.5</v>
      </c>
      <c r="D53" s="72">
        <v>0.1</v>
      </c>
      <c r="E53" s="60">
        <v>105</v>
      </c>
      <c r="F53" s="72">
        <v>-0.3</v>
      </c>
      <c r="G53" s="60">
        <v>106.3</v>
      </c>
      <c r="H53" s="72">
        <v>0.8</v>
      </c>
      <c r="I53" s="60">
        <v>105.8</v>
      </c>
      <c r="J53" s="72">
        <v>0.5</v>
      </c>
    </row>
    <row r="54" spans="1:10" s="49" customFormat="1" ht="12" customHeight="1">
      <c r="A54" s="50" t="s">
        <v>69</v>
      </c>
      <c r="B54" s="50"/>
      <c r="C54" s="58">
        <v>106</v>
      </c>
      <c r="D54" s="72" t="s">
        <v>357</v>
      </c>
      <c r="E54" s="60">
        <v>105.5</v>
      </c>
      <c r="F54" s="72">
        <v>-0.3</v>
      </c>
      <c r="G54" s="60">
        <v>107</v>
      </c>
      <c r="H54" s="72">
        <v>0.8</v>
      </c>
      <c r="I54" s="60">
        <v>106.3</v>
      </c>
      <c r="J54" s="72">
        <v>0.4</v>
      </c>
    </row>
    <row r="55" spans="1:10" s="49" customFormat="1" ht="12" customHeight="1">
      <c r="A55" s="43"/>
      <c r="B55" s="50"/>
      <c r="C55" s="71"/>
      <c r="D55" s="72"/>
      <c r="E55" s="73"/>
      <c r="F55" s="72"/>
      <c r="G55" s="73"/>
      <c r="H55" s="72"/>
      <c r="I55" s="73"/>
      <c r="J55" s="72"/>
    </row>
    <row r="56" spans="1:10" s="76" customFormat="1" ht="12" customHeight="1">
      <c r="A56" s="69" t="s">
        <v>174</v>
      </c>
      <c r="B56" s="70"/>
      <c r="C56" s="71">
        <v>106.2</v>
      </c>
      <c r="D56" s="72">
        <v>0.8</v>
      </c>
      <c r="E56" s="73">
        <v>105.8</v>
      </c>
      <c r="F56" s="72">
        <v>0.5</v>
      </c>
      <c r="G56" s="73">
        <v>106.8</v>
      </c>
      <c r="H56" s="72">
        <v>1.2</v>
      </c>
      <c r="I56" s="73">
        <v>106.3</v>
      </c>
      <c r="J56" s="72">
        <v>0.9</v>
      </c>
    </row>
    <row r="57" spans="1:10" s="22" customFormat="1" ht="12" customHeight="1">
      <c r="A57" s="65" t="s">
        <v>72</v>
      </c>
      <c r="B57" s="65"/>
      <c r="C57" s="66"/>
      <c r="D57" s="66"/>
      <c r="E57" s="66"/>
      <c r="F57" s="66"/>
      <c r="G57" s="66"/>
      <c r="H57" s="66"/>
      <c r="I57" s="67"/>
      <c r="J57" s="67"/>
    </row>
    <row r="58" spans="1:10" ht="12" customHeight="1">
      <c r="A58" s="22" t="s">
        <v>381</v>
      </c>
    </row>
    <row r="59" spans="1:10" s="22" customFormat="1" ht="12" customHeight="1">
      <c r="A59" s="22" t="s">
        <v>313</v>
      </c>
      <c r="B59" s="68"/>
      <c r="C59" s="27"/>
      <c r="D59" s="27"/>
      <c r="E59" s="27"/>
      <c r="F59" s="27"/>
      <c r="G59" s="27"/>
      <c r="H59" s="27"/>
      <c r="I59" s="27"/>
      <c r="J59" s="27"/>
    </row>
  </sheetData>
  <customSheetViews>
    <customSheetView guid="{5DD711B4-4D49-40C2-8936-109F89833E80}" showGridLines="0">
      <selection activeCell="G20" sqref="G20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15">
    <mergeCell ref="A5:B11"/>
    <mergeCell ref="J9:J11"/>
    <mergeCell ref="C5:F7"/>
    <mergeCell ref="G5:J7"/>
    <mergeCell ref="C8:D8"/>
    <mergeCell ref="E8:F8"/>
    <mergeCell ref="G8:H8"/>
    <mergeCell ref="I8:J8"/>
    <mergeCell ref="C9:C11"/>
    <mergeCell ref="D9:D11"/>
    <mergeCell ref="E9:E11"/>
    <mergeCell ref="F9:F11"/>
    <mergeCell ref="G9:G11"/>
    <mergeCell ref="H9:H11"/>
    <mergeCell ref="I9:I11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AF34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3" width="8.140625" style="26" customWidth="1"/>
    <col min="4" max="4" width="8" style="26" customWidth="1"/>
    <col min="5" max="5" width="8.140625" style="26" customWidth="1"/>
    <col min="6" max="6" width="8" style="26" customWidth="1"/>
    <col min="7" max="7" width="8.140625" style="26" customWidth="1"/>
    <col min="8" max="8" width="8" style="26" customWidth="1"/>
    <col min="9" max="9" width="8.140625" style="26" customWidth="1"/>
    <col min="10" max="10" width="8" style="26" customWidth="1"/>
    <col min="11" max="11" width="8.140625" style="26" customWidth="1"/>
    <col min="12" max="12" width="8" style="26" customWidth="1"/>
    <col min="13" max="13" width="8.140625" style="26" customWidth="1"/>
    <col min="14" max="14" width="8" style="26" customWidth="1"/>
    <col min="15" max="15" width="8.140625" style="26" customWidth="1"/>
    <col min="16" max="16" width="8" style="26" customWidth="1"/>
    <col min="17" max="17" width="8.140625" style="26" customWidth="1"/>
    <col min="18" max="18" width="8" style="26" customWidth="1"/>
    <col min="19" max="19" width="8.140625" style="26" customWidth="1"/>
    <col min="20" max="20" width="8" style="26" customWidth="1"/>
    <col min="21" max="21" width="8.140625" style="26" customWidth="1"/>
    <col min="22" max="22" width="8" style="26" customWidth="1"/>
    <col min="23" max="23" width="8.140625" style="26" customWidth="1"/>
    <col min="24" max="24" width="8" style="26" customWidth="1"/>
    <col min="25" max="25" width="8.140625" style="26" customWidth="1"/>
    <col min="26" max="26" width="8" style="26" customWidth="1"/>
    <col min="27" max="27" width="8.140625" style="26" customWidth="1"/>
    <col min="28" max="28" width="8" style="26" customWidth="1"/>
    <col min="29" max="29" width="8.140625" style="26" customWidth="1"/>
    <col min="30" max="30" width="8" style="26" customWidth="1"/>
    <col min="31" max="31" width="5.140625" style="26" customWidth="1"/>
    <col min="32" max="32" width="9.140625" style="26" customWidth="1"/>
    <col min="33" max="16384" width="11.42578125" style="26"/>
  </cols>
  <sheetData>
    <row r="1" spans="1:32" s="22" customFormat="1" ht="12" customHeight="1">
      <c r="A1" s="20" t="s">
        <v>2</v>
      </c>
      <c r="B1" s="21"/>
      <c r="AE1" s="23"/>
      <c r="AF1" s="19"/>
    </row>
    <row r="2" spans="1:32" s="22" customFormat="1" ht="12" customHeight="1">
      <c r="A2" s="20"/>
      <c r="B2" s="21"/>
      <c r="AE2" s="23"/>
      <c r="AF2" s="19"/>
    </row>
    <row r="3" spans="1:32" s="22" customFormat="1" ht="12" customHeight="1">
      <c r="A3" s="21" t="s">
        <v>596</v>
      </c>
      <c r="B3" s="21"/>
      <c r="J3" s="77"/>
      <c r="AE3" s="23"/>
      <c r="AF3" s="19"/>
    </row>
    <row r="4" spans="1:32" ht="12" customHeight="1">
      <c r="A4" s="24" t="s">
        <v>85</v>
      </c>
      <c r="AE4" s="27"/>
      <c r="AF4" s="27"/>
    </row>
    <row r="5" spans="1:32" s="28" customFormat="1" ht="12" customHeight="1">
      <c r="A5" s="309" t="s">
        <v>46</v>
      </c>
      <c r="B5" s="329"/>
      <c r="C5" s="332" t="s">
        <v>346</v>
      </c>
      <c r="D5" s="333"/>
      <c r="E5" s="333"/>
      <c r="F5" s="333"/>
      <c r="G5" s="333"/>
      <c r="H5" s="333"/>
      <c r="I5" s="333"/>
      <c r="J5" s="333"/>
      <c r="K5" s="333"/>
      <c r="L5" s="333"/>
      <c r="M5" s="333"/>
      <c r="N5" s="333"/>
      <c r="O5" s="333"/>
      <c r="P5" s="333"/>
      <c r="Q5" s="333"/>
      <c r="R5" s="333"/>
      <c r="S5" s="333"/>
      <c r="T5" s="333"/>
      <c r="U5" s="418" t="s">
        <v>159</v>
      </c>
      <c r="V5" s="412"/>
      <c r="W5" s="412"/>
      <c r="X5" s="412"/>
      <c r="Y5" s="412"/>
      <c r="Z5" s="419"/>
      <c r="AA5" s="332" t="s">
        <v>347</v>
      </c>
      <c r="AB5" s="333"/>
      <c r="AC5" s="333"/>
      <c r="AD5" s="333"/>
      <c r="AE5" s="308" t="s">
        <v>46</v>
      </c>
      <c r="AF5" s="309"/>
    </row>
    <row r="6" spans="1:32" s="28" customFormat="1" ht="12" customHeight="1">
      <c r="A6" s="311"/>
      <c r="B6" s="330"/>
      <c r="C6" s="321" t="s">
        <v>113</v>
      </c>
      <c r="D6" s="322"/>
      <c r="E6" s="322"/>
      <c r="F6" s="322"/>
      <c r="G6" s="322"/>
      <c r="H6" s="322"/>
      <c r="I6" s="321" t="s">
        <v>345</v>
      </c>
      <c r="J6" s="322"/>
      <c r="K6" s="322"/>
      <c r="L6" s="322"/>
      <c r="M6" s="322"/>
      <c r="N6" s="322"/>
      <c r="O6" s="321" t="s">
        <v>339</v>
      </c>
      <c r="P6" s="322"/>
      <c r="Q6" s="322"/>
      <c r="R6" s="322"/>
      <c r="S6" s="322"/>
      <c r="T6" s="322"/>
      <c r="U6" s="314" t="s">
        <v>126</v>
      </c>
      <c r="V6" s="314"/>
      <c r="W6" s="357" t="s">
        <v>349</v>
      </c>
      <c r="X6" s="314"/>
      <c r="Y6" s="314" t="s">
        <v>160</v>
      </c>
      <c r="Z6" s="314"/>
      <c r="AA6" s="317" t="s">
        <v>350</v>
      </c>
      <c r="AB6" s="421"/>
      <c r="AC6" s="317" t="s">
        <v>351</v>
      </c>
      <c r="AD6" s="405"/>
      <c r="AE6" s="310"/>
      <c r="AF6" s="311"/>
    </row>
    <row r="7" spans="1:32" s="28" customFormat="1" ht="12" customHeight="1">
      <c r="A7" s="311"/>
      <c r="B7" s="330"/>
      <c r="C7" s="317" t="s">
        <v>340</v>
      </c>
      <c r="D7" s="318"/>
      <c r="E7" s="323" t="s">
        <v>341</v>
      </c>
      <c r="F7" s="324"/>
      <c r="G7" s="324"/>
      <c r="H7" s="375"/>
      <c r="I7" s="317" t="s">
        <v>340</v>
      </c>
      <c r="J7" s="318"/>
      <c r="K7" s="323" t="s">
        <v>680</v>
      </c>
      <c r="L7" s="324"/>
      <c r="M7" s="324"/>
      <c r="N7" s="375"/>
      <c r="O7" s="317" t="s">
        <v>340</v>
      </c>
      <c r="P7" s="318"/>
      <c r="Q7" s="323" t="s">
        <v>341</v>
      </c>
      <c r="R7" s="324"/>
      <c r="S7" s="324"/>
      <c r="T7" s="324"/>
      <c r="U7" s="315"/>
      <c r="V7" s="315"/>
      <c r="W7" s="315"/>
      <c r="X7" s="315"/>
      <c r="Y7" s="315"/>
      <c r="Z7" s="315"/>
      <c r="AA7" s="319"/>
      <c r="AB7" s="420"/>
      <c r="AC7" s="319"/>
      <c r="AD7" s="320"/>
      <c r="AE7" s="310"/>
      <c r="AF7" s="311"/>
    </row>
    <row r="8" spans="1:32" s="28" customFormat="1" ht="12" customHeight="1">
      <c r="A8" s="311"/>
      <c r="B8" s="330"/>
      <c r="C8" s="327"/>
      <c r="D8" s="328"/>
      <c r="E8" s="323" t="s">
        <v>342</v>
      </c>
      <c r="F8" s="375"/>
      <c r="G8" s="323" t="s">
        <v>343</v>
      </c>
      <c r="H8" s="375"/>
      <c r="I8" s="327"/>
      <c r="J8" s="328"/>
      <c r="K8" s="323" t="s">
        <v>342</v>
      </c>
      <c r="L8" s="324"/>
      <c r="M8" s="323" t="s">
        <v>343</v>
      </c>
      <c r="N8" s="375"/>
      <c r="O8" s="327"/>
      <c r="P8" s="328"/>
      <c r="Q8" s="323" t="s">
        <v>342</v>
      </c>
      <c r="R8" s="375"/>
      <c r="S8" s="323" t="s">
        <v>343</v>
      </c>
      <c r="T8" s="324"/>
      <c r="U8" s="435"/>
      <c r="V8" s="435"/>
      <c r="W8" s="435"/>
      <c r="X8" s="435"/>
      <c r="Y8" s="435"/>
      <c r="Z8" s="435"/>
      <c r="AA8" s="321"/>
      <c r="AB8" s="417"/>
      <c r="AC8" s="321"/>
      <c r="AD8" s="322"/>
      <c r="AE8" s="310"/>
      <c r="AF8" s="311"/>
    </row>
    <row r="9" spans="1:32" s="28" customFormat="1" ht="12" customHeight="1">
      <c r="A9" s="311"/>
      <c r="B9" s="330"/>
      <c r="C9" s="314" t="s">
        <v>348</v>
      </c>
      <c r="D9" s="357" t="s">
        <v>344</v>
      </c>
      <c r="E9" s="314" t="s">
        <v>348</v>
      </c>
      <c r="F9" s="357" t="s">
        <v>344</v>
      </c>
      <c r="G9" s="314" t="s">
        <v>348</v>
      </c>
      <c r="H9" s="357" t="s">
        <v>344</v>
      </c>
      <c r="I9" s="314" t="s">
        <v>348</v>
      </c>
      <c r="J9" s="357" t="s">
        <v>344</v>
      </c>
      <c r="K9" s="314" t="s">
        <v>348</v>
      </c>
      <c r="L9" s="317" t="s">
        <v>344</v>
      </c>
      <c r="M9" s="314" t="s">
        <v>348</v>
      </c>
      <c r="N9" s="357" t="s">
        <v>344</v>
      </c>
      <c r="O9" s="314" t="s">
        <v>348</v>
      </c>
      <c r="P9" s="357" t="s">
        <v>344</v>
      </c>
      <c r="Q9" s="314" t="s">
        <v>348</v>
      </c>
      <c r="R9" s="357" t="s">
        <v>344</v>
      </c>
      <c r="S9" s="314" t="s">
        <v>348</v>
      </c>
      <c r="T9" s="317" t="s">
        <v>344</v>
      </c>
      <c r="U9" s="314" t="s">
        <v>348</v>
      </c>
      <c r="V9" s="357" t="s">
        <v>344</v>
      </c>
      <c r="W9" s="314" t="s">
        <v>348</v>
      </c>
      <c r="X9" s="357" t="s">
        <v>344</v>
      </c>
      <c r="Y9" s="314" t="s">
        <v>348</v>
      </c>
      <c r="Z9" s="357" t="s">
        <v>344</v>
      </c>
      <c r="AA9" s="314" t="s">
        <v>348</v>
      </c>
      <c r="AB9" s="357" t="s">
        <v>344</v>
      </c>
      <c r="AC9" s="314" t="s">
        <v>348</v>
      </c>
      <c r="AD9" s="317" t="s">
        <v>344</v>
      </c>
      <c r="AE9" s="310"/>
      <c r="AF9" s="311"/>
    </row>
    <row r="10" spans="1:32" s="28" customFormat="1" ht="12" customHeight="1">
      <c r="A10" s="311"/>
      <c r="B10" s="330"/>
      <c r="C10" s="315"/>
      <c r="D10" s="358"/>
      <c r="E10" s="315"/>
      <c r="F10" s="358"/>
      <c r="G10" s="315"/>
      <c r="H10" s="358"/>
      <c r="I10" s="315"/>
      <c r="J10" s="358"/>
      <c r="K10" s="315"/>
      <c r="L10" s="325"/>
      <c r="M10" s="315"/>
      <c r="N10" s="358"/>
      <c r="O10" s="315"/>
      <c r="P10" s="358"/>
      <c r="Q10" s="315"/>
      <c r="R10" s="358"/>
      <c r="S10" s="315"/>
      <c r="T10" s="325"/>
      <c r="U10" s="315"/>
      <c r="V10" s="358"/>
      <c r="W10" s="315"/>
      <c r="X10" s="358"/>
      <c r="Y10" s="315"/>
      <c r="Z10" s="358"/>
      <c r="AA10" s="315"/>
      <c r="AB10" s="358"/>
      <c r="AC10" s="315"/>
      <c r="AD10" s="325"/>
      <c r="AE10" s="310"/>
      <c r="AF10" s="311"/>
    </row>
    <row r="11" spans="1:32" s="28" customFormat="1" ht="12" customHeight="1">
      <c r="A11" s="311"/>
      <c r="B11" s="330"/>
      <c r="C11" s="315"/>
      <c r="D11" s="358"/>
      <c r="E11" s="315"/>
      <c r="F11" s="358"/>
      <c r="G11" s="315"/>
      <c r="H11" s="358"/>
      <c r="I11" s="315"/>
      <c r="J11" s="358"/>
      <c r="K11" s="315"/>
      <c r="L11" s="325"/>
      <c r="M11" s="315"/>
      <c r="N11" s="358"/>
      <c r="O11" s="315"/>
      <c r="P11" s="358"/>
      <c r="Q11" s="315"/>
      <c r="R11" s="358"/>
      <c r="S11" s="315"/>
      <c r="T11" s="325"/>
      <c r="U11" s="315"/>
      <c r="V11" s="358"/>
      <c r="W11" s="315"/>
      <c r="X11" s="358"/>
      <c r="Y11" s="315"/>
      <c r="Z11" s="358"/>
      <c r="AA11" s="315"/>
      <c r="AB11" s="358"/>
      <c r="AC11" s="315"/>
      <c r="AD11" s="325"/>
      <c r="AE11" s="310"/>
      <c r="AF11" s="311"/>
    </row>
    <row r="12" spans="1:32" s="28" customFormat="1" ht="12" customHeight="1">
      <c r="A12" s="313"/>
      <c r="B12" s="331"/>
      <c r="C12" s="316"/>
      <c r="D12" s="359"/>
      <c r="E12" s="316"/>
      <c r="F12" s="359"/>
      <c r="G12" s="316"/>
      <c r="H12" s="359"/>
      <c r="I12" s="316"/>
      <c r="J12" s="359"/>
      <c r="K12" s="316"/>
      <c r="L12" s="370"/>
      <c r="M12" s="316"/>
      <c r="N12" s="359"/>
      <c r="O12" s="316"/>
      <c r="P12" s="359"/>
      <c r="Q12" s="316"/>
      <c r="R12" s="359"/>
      <c r="S12" s="316"/>
      <c r="T12" s="370"/>
      <c r="U12" s="316"/>
      <c r="V12" s="359"/>
      <c r="W12" s="316"/>
      <c r="X12" s="359"/>
      <c r="Y12" s="316"/>
      <c r="Z12" s="359"/>
      <c r="AA12" s="316"/>
      <c r="AB12" s="359"/>
      <c r="AC12" s="316"/>
      <c r="AD12" s="370"/>
      <c r="AE12" s="312"/>
      <c r="AF12" s="313"/>
    </row>
    <row r="13" spans="1:32" ht="12" customHeight="1">
      <c r="A13" s="30"/>
      <c r="B13" s="31"/>
      <c r="C13" s="33"/>
      <c r="D13" s="33"/>
      <c r="E13" s="33"/>
      <c r="F13" s="33"/>
      <c r="G13" s="33"/>
      <c r="H13" s="33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5"/>
      <c r="AF13" s="30"/>
    </row>
    <row r="14" spans="1:32" s="42" customFormat="1" ht="12" customHeight="1">
      <c r="A14" s="36">
        <v>2015</v>
      </c>
      <c r="B14" s="37"/>
      <c r="C14" s="92">
        <v>100</v>
      </c>
      <c r="D14" s="56">
        <v>2.8</v>
      </c>
      <c r="E14" s="92">
        <v>100</v>
      </c>
      <c r="F14" s="56">
        <v>1.9</v>
      </c>
      <c r="G14" s="92">
        <v>100</v>
      </c>
      <c r="H14" s="56">
        <v>3.2</v>
      </c>
      <c r="I14" s="92">
        <v>100</v>
      </c>
      <c r="J14" s="56">
        <v>2.8</v>
      </c>
      <c r="K14" s="92">
        <v>100</v>
      </c>
      <c r="L14" s="56">
        <v>2</v>
      </c>
      <c r="M14" s="92">
        <v>100</v>
      </c>
      <c r="N14" s="56">
        <v>3.1</v>
      </c>
      <c r="O14" s="92">
        <v>100</v>
      </c>
      <c r="P14" s="56">
        <v>2.5</v>
      </c>
      <c r="Q14" s="92">
        <v>100</v>
      </c>
      <c r="R14" s="56">
        <v>1.8</v>
      </c>
      <c r="S14" s="92">
        <v>100</v>
      </c>
      <c r="T14" s="56">
        <v>3.3</v>
      </c>
      <c r="U14" s="92">
        <v>100</v>
      </c>
      <c r="V14" s="56">
        <v>1.2</v>
      </c>
      <c r="W14" s="92">
        <v>100</v>
      </c>
      <c r="X14" s="56">
        <v>1.8</v>
      </c>
      <c r="Y14" s="92">
        <v>100</v>
      </c>
      <c r="Z14" s="56">
        <v>1.6</v>
      </c>
      <c r="AA14" s="92">
        <v>100</v>
      </c>
      <c r="AB14" s="56">
        <v>4.0999999999999996</v>
      </c>
      <c r="AC14" s="92">
        <v>100</v>
      </c>
      <c r="AD14" s="160">
        <v>6.7</v>
      </c>
      <c r="AE14" s="40">
        <v>2015</v>
      </c>
      <c r="AF14" s="41"/>
    </row>
    <row r="15" spans="1:32" s="42" customFormat="1" ht="12" customHeight="1">
      <c r="A15" s="36">
        <v>2016</v>
      </c>
      <c r="B15" s="37"/>
      <c r="C15" s="57">
        <v>103</v>
      </c>
      <c r="D15" s="56">
        <v>3</v>
      </c>
      <c r="E15" s="57">
        <v>102.4</v>
      </c>
      <c r="F15" s="56">
        <v>2.4</v>
      </c>
      <c r="G15" s="57">
        <v>103.5</v>
      </c>
      <c r="H15" s="56">
        <v>3.5</v>
      </c>
      <c r="I15" s="57">
        <v>102.9</v>
      </c>
      <c r="J15" s="56">
        <v>2.9</v>
      </c>
      <c r="K15" s="57">
        <v>102.2</v>
      </c>
      <c r="L15" s="56">
        <v>2.2000000000000002</v>
      </c>
      <c r="M15" s="57">
        <v>103.2</v>
      </c>
      <c r="N15" s="56">
        <v>3.2</v>
      </c>
      <c r="O15" s="57">
        <v>102.6</v>
      </c>
      <c r="P15" s="56">
        <v>2.6</v>
      </c>
      <c r="Q15" s="57">
        <v>102</v>
      </c>
      <c r="R15" s="56">
        <v>2</v>
      </c>
      <c r="S15" s="57">
        <v>103.3</v>
      </c>
      <c r="T15" s="56">
        <v>3.3</v>
      </c>
      <c r="U15" s="57">
        <v>101</v>
      </c>
      <c r="V15" s="56">
        <v>1</v>
      </c>
      <c r="W15" s="57">
        <v>101.4</v>
      </c>
      <c r="X15" s="56">
        <v>1.4</v>
      </c>
      <c r="Y15" s="57">
        <v>102.7</v>
      </c>
      <c r="Z15" s="56">
        <v>2.7</v>
      </c>
      <c r="AA15" s="57">
        <v>103.9</v>
      </c>
      <c r="AB15" s="56">
        <v>3.9</v>
      </c>
      <c r="AC15" s="57">
        <v>103.9</v>
      </c>
      <c r="AD15" s="160">
        <v>3.9</v>
      </c>
      <c r="AE15" s="40">
        <v>2016</v>
      </c>
      <c r="AF15" s="41"/>
    </row>
    <row r="16" spans="1:32" s="42" customFormat="1" ht="12" customHeight="1">
      <c r="A16" s="36">
        <v>2017</v>
      </c>
      <c r="B16" s="37"/>
      <c r="C16" s="57">
        <v>106.9</v>
      </c>
      <c r="D16" s="56">
        <v>3.8</v>
      </c>
      <c r="E16" s="57">
        <v>106.2</v>
      </c>
      <c r="F16" s="56">
        <v>3.7</v>
      </c>
      <c r="G16" s="57">
        <v>107.5</v>
      </c>
      <c r="H16" s="56">
        <v>3.9</v>
      </c>
      <c r="I16" s="57">
        <v>106.7</v>
      </c>
      <c r="J16" s="56">
        <v>3.7</v>
      </c>
      <c r="K16" s="57">
        <v>105.9</v>
      </c>
      <c r="L16" s="56">
        <v>3.6</v>
      </c>
      <c r="M16" s="57">
        <v>107.1</v>
      </c>
      <c r="N16" s="56">
        <v>3.8</v>
      </c>
      <c r="O16" s="57">
        <v>106.5</v>
      </c>
      <c r="P16" s="56">
        <v>3.8</v>
      </c>
      <c r="Q16" s="57">
        <v>105.8</v>
      </c>
      <c r="R16" s="56">
        <v>3.7</v>
      </c>
      <c r="S16" s="57">
        <v>107.2</v>
      </c>
      <c r="T16" s="56">
        <v>3.8</v>
      </c>
      <c r="U16" s="57">
        <v>106.5</v>
      </c>
      <c r="V16" s="56">
        <v>5.4</v>
      </c>
      <c r="W16" s="57">
        <v>106.4</v>
      </c>
      <c r="X16" s="56">
        <v>4.9000000000000004</v>
      </c>
      <c r="Y16" s="57">
        <v>108.2</v>
      </c>
      <c r="Z16" s="56">
        <v>5.4</v>
      </c>
      <c r="AA16" s="57">
        <v>108.5</v>
      </c>
      <c r="AB16" s="56">
        <v>4.4000000000000004</v>
      </c>
      <c r="AC16" s="57">
        <v>107.6</v>
      </c>
      <c r="AD16" s="160">
        <v>3.6</v>
      </c>
      <c r="AE16" s="40">
        <v>2017</v>
      </c>
      <c r="AF16" s="41"/>
    </row>
    <row r="17" spans="1:32" s="42" customFormat="1" ht="12" customHeight="1">
      <c r="A17" s="36">
        <v>2018</v>
      </c>
      <c r="B17" s="37"/>
      <c r="C17" s="57">
        <v>112.7</v>
      </c>
      <c r="D17" s="56">
        <v>5.4</v>
      </c>
      <c r="E17" s="57">
        <v>112.5</v>
      </c>
      <c r="F17" s="56">
        <v>5.9</v>
      </c>
      <c r="G17" s="57">
        <v>112.9</v>
      </c>
      <c r="H17" s="56">
        <v>5</v>
      </c>
      <c r="I17" s="57">
        <v>112.7</v>
      </c>
      <c r="J17" s="56">
        <v>5.6</v>
      </c>
      <c r="K17" s="57">
        <v>112.7</v>
      </c>
      <c r="L17" s="56">
        <v>6.4</v>
      </c>
      <c r="M17" s="57">
        <v>112.7</v>
      </c>
      <c r="N17" s="56">
        <v>5.2</v>
      </c>
      <c r="O17" s="57">
        <v>112.5</v>
      </c>
      <c r="P17" s="56">
        <v>5.6</v>
      </c>
      <c r="Q17" s="57">
        <v>112</v>
      </c>
      <c r="R17" s="56">
        <v>5.9</v>
      </c>
      <c r="S17" s="57">
        <v>113</v>
      </c>
      <c r="T17" s="56">
        <v>5.4</v>
      </c>
      <c r="U17" s="57">
        <v>115.2</v>
      </c>
      <c r="V17" s="56">
        <v>8.1999999999999993</v>
      </c>
      <c r="W17" s="57">
        <v>116.3</v>
      </c>
      <c r="X17" s="56">
        <v>9.3000000000000007</v>
      </c>
      <c r="Y17" s="57">
        <v>117.6</v>
      </c>
      <c r="Z17" s="56">
        <v>8.6999999999999993</v>
      </c>
      <c r="AA17" s="57">
        <v>115.1</v>
      </c>
      <c r="AB17" s="56">
        <v>6.1</v>
      </c>
      <c r="AC17" s="57">
        <v>114.3</v>
      </c>
      <c r="AD17" s="160">
        <v>6.2</v>
      </c>
      <c r="AE17" s="40">
        <v>2018</v>
      </c>
      <c r="AF17" s="41"/>
    </row>
    <row r="18" spans="1:32" s="42" customFormat="1" ht="12" customHeight="1">
      <c r="A18" s="36"/>
      <c r="B18" s="37"/>
      <c r="C18" s="57"/>
      <c r="D18" s="56"/>
      <c r="E18" s="57"/>
      <c r="F18" s="56"/>
      <c r="G18" s="57"/>
      <c r="H18" s="56"/>
      <c r="I18" s="57"/>
      <c r="J18" s="56"/>
      <c r="K18" s="57"/>
      <c r="L18" s="56"/>
      <c r="M18" s="57"/>
      <c r="N18" s="56"/>
      <c r="O18" s="57"/>
      <c r="P18" s="56"/>
      <c r="Q18" s="57"/>
      <c r="R18" s="56"/>
      <c r="S18" s="57"/>
      <c r="T18" s="56"/>
      <c r="U18" s="57"/>
      <c r="V18" s="56"/>
      <c r="W18" s="57"/>
      <c r="X18" s="56"/>
      <c r="Y18" s="57"/>
      <c r="Z18" s="56"/>
      <c r="AA18" s="57"/>
      <c r="AB18" s="56"/>
      <c r="AC18" s="57"/>
      <c r="AD18" s="160"/>
      <c r="AE18" s="40"/>
      <c r="AF18" s="41"/>
    </row>
    <row r="19" spans="1:32" s="42" customFormat="1" ht="12" customHeight="1">
      <c r="A19" s="36">
        <v>2019</v>
      </c>
      <c r="B19" s="37"/>
      <c r="C19" s="57">
        <v>118.7</v>
      </c>
      <c r="D19" s="56">
        <v>5.3</v>
      </c>
      <c r="E19" s="57">
        <v>118.7</v>
      </c>
      <c r="F19" s="56">
        <v>5.5</v>
      </c>
      <c r="G19" s="57">
        <v>118.7</v>
      </c>
      <c r="H19" s="56">
        <v>5.0999999999999996</v>
      </c>
      <c r="I19" s="57">
        <v>118.6</v>
      </c>
      <c r="J19" s="56">
        <v>5.2</v>
      </c>
      <c r="K19" s="57">
        <v>119</v>
      </c>
      <c r="L19" s="56">
        <v>5.6</v>
      </c>
      <c r="M19" s="57">
        <v>118.4</v>
      </c>
      <c r="N19" s="56">
        <v>5.0999999999999996</v>
      </c>
      <c r="O19" s="57">
        <v>118.2</v>
      </c>
      <c r="P19" s="56">
        <v>5.0999999999999996</v>
      </c>
      <c r="Q19" s="57">
        <v>117.8</v>
      </c>
      <c r="R19" s="56">
        <v>5.2</v>
      </c>
      <c r="S19" s="57">
        <v>118.6</v>
      </c>
      <c r="T19" s="56">
        <v>5</v>
      </c>
      <c r="U19" s="57">
        <v>123.9</v>
      </c>
      <c r="V19" s="56">
        <v>7.6</v>
      </c>
      <c r="W19" s="57">
        <v>122.5</v>
      </c>
      <c r="X19" s="56">
        <v>5.3</v>
      </c>
      <c r="Y19" s="57">
        <v>126</v>
      </c>
      <c r="Z19" s="56">
        <v>7.1</v>
      </c>
      <c r="AA19" s="57">
        <v>121.7</v>
      </c>
      <c r="AB19" s="56">
        <v>5.7</v>
      </c>
      <c r="AC19" s="57">
        <v>121.2</v>
      </c>
      <c r="AD19" s="160">
        <v>6</v>
      </c>
      <c r="AE19" s="40">
        <v>2019</v>
      </c>
      <c r="AF19" s="41"/>
    </row>
    <row r="20" spans="1:32" s="49" customFormat="1" ht="12" customHeight="1">
      <c r="A20" s="43" t="s">
        <v>49</v>
      </c>
      <c r="B20" s="44"/>
      <c r="C20" s="54">
        <v>117.1</v>
      </c>
      <c r="D20" s="53">
        <v>6</v>
      </c>
      <c r="E20" s="54">
        <v>117.3</v>
      </c>
      <c r="F20" s="53">
        <v>6.7</v>
      </c>
      <c r="G20" s="54">
        <v>116.9</v>
      </c>
      <c r="H20" s="53">
        <v>5.3</v>
      </c>
      <c r="I20" s="54">
        <v>117</v>
      </c>
      <c r="J20" s="53">
        <v>5.9</v>
      </c>
      <c r="K20" s="54">
        <v>117.6</v>
      </c>
      <c r="L20" s="53">
        <v>7</v>
      </c>
      <c r="M20" s="54">
        <v>116.7</v>
      </c>
      <c r="N20" s="53">
        <v>5.3</v>
      </c>
      <c r="O20" s="54">
        <v>116.7</v>
      </c>
      <c r="P20" s="53">
        <v>5.8</v>
      </c>
      <c r="Q20" s="54">
        <v>116.4</v>
      </c>
      <c r="R20" s="53">
        <v>6.3</v>
      </c>
      <c r="S20" s="54">
        <v>117</v>
      </c>
      <c r="T20" s="53">
        <v>5.2</v>
      </c>
      <c r="U20" s="54">
        <v>121.2</v>
      </c>
      <c r="V20" s="53">
        <v>8.5</v>
      </c>
      <c r="W20" s="54">
        <v>121.2</v>
      </c>
      <c r="X20" s="53">
        <v>7.9</v>
      </c>
      <c r="Y20" s="54">
        <v>123</v>
      </c>
      <c r="Z20" s="53">
        <v>8</v>
      </c>
      <c r="AA20" s="54">
        <v>119.5</v>
      </c>
      <c r="AB20" s="53">
        <v>5.9</v>
      </c>
      <c r="AC20" s="54">
        <v>117.7</v>
      </c>
      <c r="AD20" s="162">
        <v>6.7</v>
      </c>
      <c r="AE20" s="47" t="s">
        <v>49</v>
      </c>
      <c r="AF20" s="48"/>
    </row>
    <row r="21" spans="1:32" s="49" customFormat="1" ht="12" customHeight="1">
      <c r="A21" s="43" t="s">
        <v>55</v>
      </c>
      <c r="B21" s="44"/>
      <c r="C21" s="54">
        <v>118.6</v>
      </c>
      <c r="D21" s="53">
        <v>5.9</v>
      </c>
      <c r="E21" s="54">
        <v>118.8</v>
      </c>
      <c r="F21" s="53">
        <v>6.5</v>
      </c>
      <c r="G21" s="54">
        <v>118.4</v>
      </c>
      <c r="H21" s="53">
        <v>5.2</v>
      </c>
      <c r="I21" s="54">
        <v>118.4</v>
      </c>
      <c r="J21" s="53">
        <v>5.7</v>
      </c>
      <c r="K21" s="54">
        <v>119</v>
      </c>
      <c r="L21" s="53">
        <v>6.6</v>
      </c>
      <c r="M21" s="54">
        <v>118</v>
      </c>
      <c r="N21" s="53">
        <v>5.2</v>
      </c>
      <c r="O21" s="54">
        <v>118</v>
      </c>
      <c r="P21" s="53">
        <v>5.6</v>
      </c>
      <c r="Q21" s="54">
        <v>117.7</v>
      </c>
      <c r="R21" s="53">
        <v>6</v>
      </c>
      <c r="S21" s="54">
        <v>118.3</v>
      </c>
      <c r="T21" s="53">
        <v>5.0999999999999996</v>
      </c>
      <c r="U21" s="54">
        <v>123.1</v>
      </c>
      <c r="V21" s="53">
        <v>8.1</v>
      </c>
      <c r="W21" s="54">
        <v>122.3</v>
      </c>
      <c r="X21" s="53">
        <v>5.8</v>
      </c>
      <c r="Y21" s="54">
        <v>125.5</v>
      </c>
      <c r="Z21" s="53">
        <v>7.7</v>
      </c>
      <c r="AA21" s="54">
        <v>121.4</v>
      </c>
      <c r="AB21" s="53">
        <v>6.1</v>
      </c>
      <c r="AC21" s="54">
        <v>121.2</v>
      </c>
      <c r="AD21" s="162">
        <v>6.6</v>
      </c>
      <c r="AE21" s="47" t="s">
        <v>55</v>
      </c>
      <c r="AF21" s="48"/>
    </row>
    <row r="22" spans="1:32" s="49" customFormat="1" ht="12" customHeight="1">
      <c r="A22" s="43" t="s">
        <v>61</v>
      </c>
      <c r="B22" s="44"/>
      <c r="C22" s="54">
        <v>119.2</v>
      </c>
      <c r="D22" s="53">
        <v>4.9000000000000004</v>
      </c>
      <c r="E22" s="54">
        <v>119.1</v>
      </c>
      <c r="F22" s="53">
        <v>4.7</v>
      </c>
      <c r="G22" s="54">
        <v>119.2</v>
      </c>
      <c r="H22" s="53">
        <v>5</v>
      </c>
      <c r="I22" s="54">
        <v>119</v>
      </c>
      <c r="J22" s="53">
        <v>4.8</v>
      </c>
      <c r="K22" s="54">
        <v>119.4</v>
      </c>
      <c r="L22" s="53">
        <v>4.5999999999999996</v>
      </c>
      <c r="M22" s="54">
        <v>118.8</v>
      </c>
      <c r="N22" s="53">
        <v>4.9000000000000004</v>
      </c>
      <c r="O22" s="54">
        <v>118.6</v>
      </c>
      <c r="P22" s="53">
        <v>4.5</v>
      </c>
      <c r="Q22" s="54">
        <v>118.2</v>
      </c>
      <c r="R22" s="53">
        <v>4.3</v>
      </c>
      <c r="S22" s="54">
        <v>119</v>
      </c>
      <c r="T22" s="53">
        <v>4.8</v>
      </c>
      <c r="U22" s="54">
        <v>125.5</v>
      </c>
      <c r="V22" s="53">
        <v>7.7</v>
      </c>
      <c r="W22" s="54">
        <v>123.2</v>
      </c>
      <c r="X22" s="53">
        <v>4.0999999999999996</v>
      </c>
      <c r="Y22" s="54">
        <v>127.5</v>
      </c>
      <c r="Z22" s="53">
        <v>7.1</v>
      </c>
      <c r="AA22" s="54">
        <v>122.5</v>
      </c>
      <c r="AB22" s="53">
        <v>5.6</v>
      </c>
      <c r="AC22" s="54">
        <v>122.7</v>
      </c>
      <c r="AD22" s="162">
        <v>5.7</v>
      </c>
      <c r="AE22" s="47" t="s">
        <v>61</v>
      </c>
      <c r="AF22" s="48"/>
    </row>
    <row r="23" spans="1:32" s="49" customFormat="1" ht="12" customHeight="1">
      <c r="A23" s="43" t="s">
        <v>67</v>
      </c>
      <c r="B23" s="44"/>
      <c r="C23" s="54">
        <v>119.9</v>
      </c>
      <c r="D23" s="53">
        <v>4.5</v>
      </c>
      <c r="E23" s="54">
        <v>119.6</v>
      </c>
      <c r="F23" s="53">
        <v>4.0999999999999996</v>
      </c>
      <c r="G23" s="54">
        <v>120.1</v>
      </c>
      <c r="H23" s="53">
        <v>4.9000000000000004</v>
      </c>
      <c r="I23" s="54">
        <v>120</v>
      </c>
      <c r="J23" s="53">
        <v>4.7</v>
      </c>
      <c r="K23" s="54">
        <v>120.1</v>
      </c>
      <c r="L23" s="53">
        <v>4.3</v>
      </c>
      <c r="M23" s="54">
        <v>119.9</v>
      </c>
      <c r="N23" s="53">
        <v>4.9000000000000004</v>
      </c>
      <c r="O23" s="54">
        <v>119.5</v>
      </c>
      <c r="P23" s="53">
        <v>4.5</v>
      </c>
      <c r="Q23" s="54">
        <v>118.8</v>
      </c>
      <c r="R23" s="53">
        <v>3.9</v>
      </c>
      <c r="S23" s="54">
        <v>120.2</v>
      </c>
      <c r="T23" s="53">
        <v>5</v>
      </c>
      <c r="U23" s="54">
        <v>125.6</v>
      </c>
      <c r="V23" s="53">
        <v>5.8</v>
      </c>
      <c r="W23" s="54">
        <v>123.2</v>
      </c>
      <c r="X23" s="53">
        <v>3.5</v>
      </c>
      <c r="Y23" s="54">
        <v>127.9</v>
      </c>
      <c r="Z23" s="53">
        <v>5.9</v>
      </c>
      <c r="AA23" s="54">
        <v>123.3</v>
      </c>
      <c r="AB23" s="53">
        <v>5.3</v>
      </c>
      <c r="AC23" s="54">
        <v>123.3</v>
      </c>
      <c r="AD23" s="162">
        <v>5.3</v>
      </c>
      <c r="AE23" s="47" t="s">
        <v>67</v>
      </c>
      <c r="AF23" s="48"/>
    </row>
    <row r="24" spans="1:32" s="49" customFormat="1" ht="12" customHeight="1">
      <c r="A24" s="43"/>
      <c r="B24" s="50"/>
      <c r="C24" s="54"/>
      <c r="D24" s="53"/>
      <c r="E24" s="54"/>
      <c r="F24" s="53"/>
      <c r="G24" s="54"/>
      <c r="H24" s="53"/>
      <c r="I24" s="54"/>
      <c r="J24" s="53"/>
      <c r="K24" s="54"/>
      <c r="L24" s="53"/>
      <c r="M24" s="54"/>
      <c r="N24" s="53"/>
      <c r="O24" s="54"/>
      <c r="P24" s="53"/>
      <c r="Q24" s="54"/>
      <c r="R24" s="53"/>
      <c r="S24" s="54"/>
      <c r="T24" s="53"/>
      <c r="U24" s="54"/>
      <c r="V24" s="53"/>
      <c r="W24" s="54"/>
      <c r="X24" s="53"/>
      <c r="Y24" s="54"/>
      <c r="Z24" s="53"/>
      <c r="AA24" s="54"/>
      <c r="AB24" s="53"/>
      <c r="AC24" s="54"/>
      <c r="AD24" s="162"/>
      <c r="AE24" s="51"/>
      <c r="AF24" s="48"/>
    </row>
    <row r="25" spans="1:32" s="42" customFormat="1" ht="12" customHeight="1">
      <c r="A25" s="36">
        <v>2020</v>
      </c>
      <c r="B25" s="37"/>
      <c r="C25" s="57">
        <v>120.9</v>
      </c>
      <c r="D25" s="56">
        <v>1.9</v>
      </c>
      <c r="E25" s="57">
        <v>119.8</v>
      </c>
      <c r="F25" s="56">
        <v>0.9</v>
      </c>
      <c r="G25" s="57">
        <v>121.8</v>
      </c>
      <c r="H25" s="56">
        <v>2.6</v>
      </c>
      <c r="I25" s="57">
        <v>121.3</v>
      </c>
      <c r="J25" s="56">
        <v>2.2999999999999998</v>
      </c>
      <c r="K25" s="57">
        <v>120.4</v>
      </c>
      <c r="L25" s="56">
        <v>1.2</v>
      </c>
      <c r="M25" s="57">
        <v>121.7</v>
      </c>
      <c r="N25" s="56">
        <v>2.8</v>
      </c>
      <c r="O25" s="57">
        <v>120.3</v>
      </c>
      <c r="P25" s="56">
        <v>1.8</v>
      </c>
      <c r="Q25" s="57">
        <v>118.9</v>
      </c>
      <c r="R25" s="56">
        <v>0.9</v>
      </c>
      <c r="S25" s="57">
        <v>121.8</v>
      </c>
      <c r="T25" s="56">
        <v>2.7</v>
      </c>
      <c r="U25" s="57">
        <v>125.4</v>
      </c>
      <c r="V25" s="56">
        <v>1.2</v>
      </c>
      <c r="W25" s="57">
        <v>122.8</v>
      </c>
      <c r="X25" s="56">
        <v>0.2</v>
      </c>
      <c r="Y25" s="57">
        <v>127.6</v>
      </c>
      <c r="Z25" s="56">
        <v>1.3</v>
      </c>
      <c r="AA25" s="57">
        <v>125.1</v>
      </c>
      <c r="AB25" s="56">
        <v>2.8</v>
      </c>
      <c r="AC25" s="57">
        <v>125.9</v>
      </c>
      <c r="AD25" s="160">
        <v>3.9</v>
      </c>
      <c r="AE25" s="40">
        <v>2020</v>
      </c>
      <c r="AF25" s="41"/>
    </row>
    <row r="26" spans="1:32" s="49" customFormat="1" ht="12" customHeight="1">
      <c r="A26" s="43" t="s">
        <v>49</v>
      </c>
      <c r="B26" s="44"/>
      <c r="C26" s="54">
        <v>121.5</v>
      </c>
      <c r="D26" s="53">
        <v>3.8</v>
      </c>
      <c r="E26" s="54">
        <v>121.1</v>
      </c>
      <c r="F26" s="53">
        <v>3.2</v>
      </c>
      <c r="G26" s="54">
        <v>121.8</v>
      </c>
      <c r="H26" s="53">
        <v>4.2</v>
      </c>
      <c r="I26" s="54">
        <v>121.8</v>
      </c>
      <c r="J26" s="53">
        <v>4.0999999999999996</v>
      </c>
      <c r="K26" s="54">
        <v>121.6</v>
      </c>
      <c r="L26" s="53">
        <v>3.4</v>
      </c>
      <c r="M26" s="54">
        <v>121.8</v>
      </c>
      <c r="N26" s="53">
        <v>4.4000000000000004</v>
      </c>
      <c r="O26" s="54">
        <v>121</v>
      </c>
      <c r="P26" s="53">
        <v>3.7</v>
      </c>
      <c r="Q26" s="54">
        <v>120.1</v>
      </c>
      <c r="R26" s="53">
        <v>3.2</v>
      </c>
      <c r="S26" s="54">
        <v>122.1</v>
      </c>
      <c r="T26" s="53">
        <v>4.4000000000000004</v>
      </c>
      <c r="U26" s="54">
        <v>126.9</v>
      </c>
      <c r="V26" s="53">
        <v>4.7</v>
      </c>
      <c r="W26" s="54">
        <v>124.4</v>
      </c>
      <c r="X26" s="53">
        <v>2.6</v>
      </c>
      <c r="Y26" s="54">
        <v>129.1</v>
      </c>
      <c r="Z26" s="53">
        <v>5</v>
      </c>
      <c r="AA26" s="54">
        <v>125.4</v>
      </c>
      <c r="AB26" s="53">
        <v>4.9000000000000004</v>
      </c>
      <c r="AC26" s="54">
        <v>125.8</v>
      </c>
      <c r="AD26" s="162">
        <v>6.9</v>
      </c>
      <c r="AE26" s="47" t="s">
        <v>49</v>
      </c>
      <c r="AF26" s="48"/>
    </row>
    <row r="27" spans="1:32" s="49" customFormat="1" ht="12" customHeight="1">
      <c r="A27" s="43" t="s">
        <v>55</v>
      </c>
      <c r="B27" s="44"/>
      <c r="C27" s="60">
        <v>122.2</v>
      </c>
      <c r="D27" s="59">
        <v>3</v>
      </c>
      <c r="E27" s="60">
        <v>121.1</v>
      </c>
      <c r="F27" s="59">
        <v>1.9</v>
      </c>
      <c r="G27" s="60">
        <v>123.1</v>
      </c>
      <c r="H27" s="59">
        <v>4</v>
      </c>
      <c r="I27" s="60">
        <v>122.6</v>
      </c>
      <c r="J27" s="59">
        <v>3.5</v>
      </c>
      <c r="K27" s="60">
        <v>121.7</v>
      </c>
      <c r="L27" s="59">
        <v>2.2999999999999998</v>
      </c>
      <c r="M27" s="60">
        <v>123</v>
      </c>
      <c r="N27" s="59">
        <v>4.2</v>
      </c>
      <c r="O27" s="60">
        <v>121.6</v>
      </c>
      <c r="P27" s="59">
        <v>3.1</v>
      </c>
      <c r="Q27" s="60">
        <v>120.1</v>
      </c>
      <c r="R27" s="59">
        <v>2</v>
      </c>
      <c r="S27" s="60">
        <v>123.2</v>
      </c>
      <c r="T27" s="59">
        <v>4.0999999999999996</v>
      </c>
      <c r="U27" s="60">
        <v>126.6</v>
      </c>
      <c r="V27" s="59">
        <v>2.8</v>
      </c>
      <c r="W27" s="60">
        <v>124.3</v>
      </c>
      <c r="X27" s="59">
        <v>1.6</v>
      </c>
      <c r="Y27" s="60">
        <v>129.1</v>
      </c>
      <c r="Z27" s="59">
        <v>2.9</v>
      </c>
      <c r="AA27" s="60">
        <v>126.5</v>
      </c>
      <c r="AB27" s="59">
        <v>4.2</v>
      </c>
      <c r="AC27" s="60">
        <v>127.8</v>
      </c>
      <c r="AD27" s="163">
        <v>5.4</v>
      </c>
      <c r="AE27" s="47" t="s">
        <v>55</v>
      </c>
      <c r="AF27" s="48"/>
    </row>
    <row r="28" spans="1:32" s="49" customFormat="1" ht="12" customHeight="1">
      <c r="A28" s="43" t="s">
        <v>61</v>
      </c>
      <c r="B28" s="44"/>
      <c r="C28" s="62">
        <v>119.7</v>
      </c>
      <c r="D28" s="53">
        <v>0.4</v>
      </c>
      <c r="E28" s="62">
        <v>118.3</v>
      </c>
      <c r="F28" s="53">
        <v>-0.7</v>
      </c>
      <c r="G28" s="62">
        <v>120.9</v>
      </c>
      <c r="H28" s="53">
        <v>1.4</v>
      </c>
      <c r="I28" s="62">
        <v>120.1</v>
      </c>
      <c r="J28" s="53">
        <v>0.9</v>
      </c>
      <c r="K28" s="62">
        <v>118.8</v>
      </c>
      <c r="L28" s="53">
        <v>-0.5</v>
      </c>
      <c r="M28" s="62">
        <v>120.7</v>
      </c>
      <c r="N28" s="53">
        <v>1.6</v>
      </c>
      <c r="O28" s="62">
        <v>118.9</v>
      </c>
      <c r="P28" s="53">
        <v>0.3</v>
      </c>
      <c r="Q28" s="62">
        <v>117.3</v>
      </c>
      <c r="R28" s="53">
        <v>-0.8</v>
      </c>
      <c r="S28" s="62">
        <v>120.7</v>
      </c>
      <c r="T28" s="53">
        <v>1.4</v>
      </c>
      <c r="U28" s="62">
        <v>124</v>
      </c>
      <c r="V28" s="53">
        <v>-1.2</v>
      </c>
      <c r="W28" s="62">
        <v>121.4</v>
      </c>
      <c r="X28" s="53">
        <v>-1.5</v>
      </c>
      <c r="Y28" s="62">
        <v>126.1</v>
      </c>
      <c r="Z28" s="53">
        <v>-1.1000000000000001</v>
      </c>
      <c r="AA28" s="62">
        <v>123.9</v>
      </c>
      <c r="AB28" s="53">
        <v>1.1000000000000001</v>
      </c>
      <c r="AC28" s="62">
        <v>124.5</v>
      </c>
      <c r="AD28" s="162">
        <v>1.5</v>
      </c>
      <c r="AE28" s="47" t="s">
        <v>61</v>
      </c>
      <c r="AF28" s="48"/>
    </row>
    <row r="29" spans="1:32" s="49" customFormat="1" ht="12" customHeight="1">
      <c r="A29" s="43" t="s">
        <v>67</v>
      </c>
      <c r="B29" s="44"/>
      <c r="C29" s="62">
        <v>120.2</v>
      </c>
      <c r="D29" s="53">
        <v>0.3</v>
      </c>
      <c r="E29" s="62">
        <v>118.8</v>
      </c>
      <c r="F29" s="53">
        <v>-0.7</v>
      </c>
      <c r="G29" s="62">
        <v>121.4</v>
      </c>
      <c r="H29" s="53">
        <v>1.1000000000000001</v>
      </c>
      <c r="I29" s="62">
        <v>120.7</v>
      </c>
      <c r="J29" s="53">
        <v>0.6</v>
      </c>
      <c r="K29" s="62">
        <v>119.4</v>
      </c>
      <c r="L29" s="53">
        <v>-0.6</v>
      </c>
      <c r="M29" s="62">
        <v>121.3</v>
      </c>
      <c r="N29" s="53">
        <v>1.2</v>
      </c>
      <c r="O29" s="62">
        <v>119.5</v>
      </c>
      <c r="P29" s="53" t="s">
        <v>357</v>
      </c>
      <c r="Q29" s="62">
        <v>117.9</v>
      </c>
      <c r="R29" s="53">
        <v>-0.8</v>
      </c>
      <c r="S29" s="62">
        <v>121.3</v>
      </c>
      <c r="T29" s="53">
        <v>0.9</v>
      </c>
      <c r="U29" s="62">
        <v>124.1</v>
      </c>
      <c r="V29" s="53">
        <v>-1.2</v>
      </c>
      <c r="W29" s="62">
        <v>121.1</v>
      </c>
      <c r="X29" s="53">
        <v>-1.7</v>
      </c>
      <c r="Y29" s="62">
        <v>126.1</v>
      </c>
      <c r="Z29" s="53">
        <v>-1.4</v>
      </c>
      <c r="AA29" s="62">
        <v>124.5</v>
      </c>
      <c r="AB29" s="53">
        <v>1</v>
      </c>
      <c r="AC29" s="62">
        <v>125.6</v>
      </c>
      <c r="AD29" s="162">
        <v>1.9</v>
      </c>
      <c r="AE29" s="47" t="s">
        <v>67</v>
      </c>
      <c r="AF29" s="48"/>
    </row>
    <row r="30" spans="1:32" s="49" customFormat="1" ht="12" customHeight="1">
      <c r="A30" s="43"/>
      <c r="B30" s="50"/>
      <c r="C30" s="62"/>
      <c r="D30" s="53"/>
      <c r="E30" s="62"/>
      <c r="F30" s="53"/>
      <c r="G30" s="62"/>
      <c r="H30" s="53"/>
      <c r="I30" s="62"/>
      <c r="J30" s="53"/>
      <c r="K30" s="62"/>
      <c r="L30" s="53"/>
      <c r="M30" s="62"/>
      <c r="N30" s="53"/>
      <c r="O30" s="62"/>
      <c r="P30" s="53"/>
      <c r="Q30" s="62"/>
      <c r="R30" s="53"/>
      <c r="S30" s="62"/>
      <c r="T30" s="53"/>
      <c r="U30" s="62"/>
      <c r="V30" s="53"/>
      <c r="W30" s="62"/>
      <c r="X30" s="53"/>
      <c r="Y30" s="62"/>
      <c r="Z30" s="53"/>
      <c r="AA30" s="62"/>
      <c r="AB30" s="53"/>
      <c r="AC30" s="62"/>
      <c r="AD30" s="162"/>
      <c r="AE30" s="51"/>
      <c r="AF30" s="48"/>
    </row>
    <row r="31" spans="1:32" s="76" customFormat="1" ht="12" customHeight="1">
      <c r="A31" s="43" t="s">
        <v>552</v>
      </c>
      <c r="B31" s="70"/>
      <c r="C31" s="73">
        <v>120.9</v>
      </c>
      <c r="D31" s="59">
        <v>1.9</v>
      </c>
      <c r="E31" s="73">
        <v>119.8</v>
      </c>
      <c r="F31" s="59">
        <v>0.9</v>
      </c>
      <c r="G31" s="73">
        <v>121.8</v>
      </c>
      <c r="H31" s="59">
        <v>2.6</v>
      </c>
      <c r="I31" s="73">
        <v>121.3</v>
      </c>
      <c r="J31" s="59">
        <v>2.2999999999999998</v>
      </c>
      <c r="K31" s="73">
        <v>120.4</v>
      </c>
      <c r="L31" s="59">
        <v>1.2</v>
      </c>
      <c r="M31" s="73">
        <v>121.7</v>
      </c>
      <c r="N31" s="59">
        <v>2.8</v>
      </c>
      <c r="O31" s="73">
        <v>120.3</v>
      </c>
      <c r="P31" s="59">
        <v>1.8</v>
      </c>
      <c r="Q31" s="73">
        <v>118.9</v>
      </c>
      <c r="R31" s="59">
        <v>0.9</v>
      </c>
      <c r="S31" s="73">
        <v>121.8</v>
      </c>
      <c r="T31" s="59">
        <v>2.7</v>
      </c>
      <c r="U31" s="73">
        <v>125.4</v>
      </c>
      <c r="V31" s="59">
        <v>1.2</v>
      </c>
      <c r="W31" s="73">
        <v>122.8</v>
      </c>
      <c r="X31" s="59">
        <v>0.2</v>
      </c>
      <c r="Y31" s="73">
        <v>127.6</v>
      </c>
      <c r="Z31" s="59">
        <v>1.3</v>
      </c>
      <c r="AA31" s="73">
        <v>125.1</v>
      </c>
      <c r="AB31" s="59">
        <v>2.8</v>
      </c>
      <c r="AC31" s="73">
        <v>125.9</v>
      </c>
      <c r="AD31" s="163">
        <v>3.9</v>
      </c>
      <c r="AE31" s="47" t="s">
        <v>552</v>
      </c>
      <c r="AF31" s="75"/>
    </row>
    <row r="32" spans="1:32" s="22" customFormat="1" ht="12" customHeight="1">
      <c r="A32" s="65" t="s">
        <v>72</v>
      </c>
      <c r="B32" s="65"/>
      <c r="C32" s="66"/>
      <c r="D32" s="66"/>
      <c r="E32" s="66"/>
      <c r="F32" s="66"/>
      <c r="G32" s="66"/>
      <c r="H32" s="66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27"/>
      <c r="AF32" s="27"/>
    </row>
    <row r="33" spans="1:1" ht="12" customHeight="1">
      <c r="A33" s="65" t="s">
        <v>407</v>
      </c>
    </row>
    <row r="34" spans="1:1">
      <c r="A34" s="65"/>
    </row>
  </sheetData>
  <customSheetViews>
    <customSheetView guid="{5DD711B4-4D49-40C2-8936-109F89833E80}" showGridLines="0">
      <selection activeCell="E21" sqref="E21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53">
    <mergeCell ref="AE5:AF12"/>
    <mergeCell ref="A5:B12"/>
    <mergeCell ref="AA5:AD5"/>
    <mergeCell ref="AA6:AB8"/>
    <mergeCell ref="AC6:AD8"/>
    <mergeCell ref="AA9:AA12"/>
    <mergeCell ref="AB9:AB12"/>
    <mergeCell ref="AC9:AC12"/>
    <mergeCell ref="AD9:AD12"/>
    <mergeCell ref="E8:F8"/>
    <mergeCell ref="E7:H7"/>
    <mergeCell ref="G8:H8"/>
    <mergeCell ref="U6:V8"/>
    <mergeCell ref="W6:X8"/>
    <mergeCell ref="K7:N7"/>
    <mergeCell ref="K8:L8"/>
    <mergeCell ref="M8:N8"/>
    <mergeCell ref="Q7:T7"/>
    <mergeCell ref="Q8:R8"/>
    <mergeCell ref="S8:T8"/>
    <mergeCell ref="U5:Z5"/>
    <mergeCell ref="C5:T5"/>
    <mergeCell ref="C6:H6"/>
    <mergeCell ref="C7:D8"/>
    <mergeCell ref="I7:J8"/>
    <mergeCell ref="O7:P8"/>
    <mergeCell ref="I6:N6"/>
    <mergeCell ref="O6:T6"/>
    <mergeCell ref="C9:C12"/>
    <mergeCell ref="G9:G12"/>
    <mergeCell ref="I9:I12"/>
    <mergeCell ref="D9:D12"/>
    <mergeCell ref="J9:J12"/>
    <mergeCell ref="E9:E12"/>
    <mergeCell ref="F9:F12"/>
    <mergeCell ref="H9:H12"/>
    <mergeCell ref="T9:T12"/>
    <mergeCell ref="K9:K12"/>
    <mergeCell ref="M9:M12"/>
    <mergeCell ref="O9:O12"/>
    <mergeCell ref="L9:L12"/>
    <mergeCell ref="Q9:Q12"/>
    <mergeCell ref="S9:S12"/>
    <mergeCell ref="R9:R12"/>
    <mergeCell ref="N9:N12"/>
    <mergeCell ref="P9:P12"/>
    <mergeCell ref="U9:U12"/>
    <mergeCell ref="Y6:Z8"/>
    <mergeCell ref="Y9:Y12"/>
    <mergeCell ref="V9:V12"/>
    <mergeCell ref="X9:X12"/>
    <mergeCell ref="Z9:Z12"/>
    <mergeCell ref="W9:W12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  <colBreaks count="1" manualBreakCount="1">
    <brk id="20" max="32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V62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20" width="9" style="26" customWidth="1"/>
    <col min="21" max="21" width="5.140625" style="26" customWidth="1"/>
    <col min="22" max="22" width="9.140625" style="26" customWidth="1"/>
    <col min="23" max="16384" width="11.42578125" style="26"/>
  </cols>
  <sheetData>
    <row r="1" spans="1:22" s="22" customFormat="1" ht="12" customHeight="1">
      <c r="A1" s="20" t="s">
        <v>2</v>
      </c>
      <c r="B1" s="21"/>
      <c r="U1" s="23"/>
      <c r="V1" s="19"/>
    </row>
    <row r="2" spans="1:22" s="22" customFormat="1" ht="12" customHeight="1">
      <c r="A2" s="20"/>
      <c r="B2" s="21"/>
      <c r="U2" s="23"/>
      <c r="V2" s="19"/>
    </row>
    <row r="3" spans="1:22" s="22" customFormat="1" ht="12" customHeight="1">
      <c r="A3" s="21" t="s">
        <v>595</v>
      </c>
      <c r="B3" s="21"/>
      <c r="J3" s="77"/>
      <c r="U3" s="23"/>
      <c r="V3" s="19"/>
    </row>
    <row r="4" spans="1:22" ht="12" customHeight="1">
      <c r="A4" s="24" t="s">
        <v>85</v>
      </c>
      <c r="U4" s="27"/>
      <c r="V4" s="27"/>
    </row>
    <row r="5" spans="1:22" s="28" customFormat="1" ht="12" customHeight="1">
      <c r="A5" s="309" t="s">
        <v>46</v>
      </c>
      <c r="B5" s="329"/>
      <c r="C5" s="411" t="s">
        <v>325</v>
      </c>
      <c r="D5" s="430"/>
      <c r="E5" s="442" t="s">
        <v>327</v>
      </c>
      <c r="F5" s="409"/>
      <c r="G5" s="409"/>
      <c r="H5" s="409"/>
      <c r="I5" s="409"/>
      <c r="J5" s="409"/>
      <c r="K5" s="409"/>
      <c r="L5" s="409"/>
      <c r="M5" s="409"/>
      <c r="N5" s="409"/>
      <c r="O5" s="409"/>
      <c r="P5" s="409"/>
      <c r="Q5" s="409"/>
      <c r="R5" s="409"/>
      <c r="S5" s="409"/>
      <c r="T5" s="409"/>
      <c r="U5" s="308" t="s">
        <v>46</v>
      </c>
      <c r="V5" s="309"/>
    </row>
    <row r="6" spans="1:22" s="28" customFormat="1" ht="12" customHeight="1">
      <c r="A6" s="311"/>
      <c r="B6" s="330"/>
      <c r="C6" s="325"/>
      <c r="D6" s="403"/>
      <c r="E6" s="317" t="s">
        <v>554</v>
      </c>
      <c r="F6" s="318"/>
      <c r="G6" s="317" t="s">
        <v>555</v>
      </c>
      <c r="H6" s="318"/>
      <c r="I6" s="317" t="s">
        <v>556</v>
      </c>
      <c r="J6" s="318"/>
      <c r="K6" s="436" t="s">
        <v>326</v>
      </c>
      <c r="L6" s="437"/>
      <c r="M6" s="432" t="s">
        <v>557</v>
      </c>
      <c r="N6" s="434"/>
      <c r="O6" s="434"/>
      <c r="P6" s="434"/>
      <c r="Q6" s="434"/>
      <c r="R6" s="434"/>
      <c r="S6" s="434"/>
      <c r="T6" s="434"/>
      <c r="U6" s="310"/>
      <c r="V6" s="311"/>
    </row>
    <row r="7" spans="1:22" s="28" customFormat="1" ht="12" customHeight="1">
      <c r="A7" s="311"/>
      <c r="B7" s="330"/>
      <c r="C7" s="325"/>
      <c r="D7" s="403"/>
      <c r="E7" s="325"/>
      <c r="F7" s="326"/>
      <c r="G7" s="325"/>
      <c r="H7" s="326"/>
      <c r="I7" s="325"/>
      <c r="J7" s="326"/>
      <c r="K7" s="438"/>
      <c r="L7" s="439"/>
      <c r="M7" s="317" t="s">
        <v>328</v>
      </c>
      <c r="N7" s="402"/>
      <c r="O7" s="362" t="s">
        <v>553</v>
      </c>
      <c r="P7" s="352"/>
      <c r="Q7" s="318" t="s">
        <v>329</v>
      </c>
      <c r="R7" s="318"/>
      <c r="S7" s="317" t="s">
        <v>330</v>
      </c>
      <c r="T7" s="318"/>
      <c r="U7" s="310"/>
      <c r="V7" s="311"/>
    </row>
    <row r="8" spans="1:22" s="28" customFormat="1" ht="12" customHeight="1">
      <c r="A8" s="311"/>
      <c r="B8" s="330"/>
      <c r="C8" s="327"/>
      <c r="D8" s="404"/>
      <c r="E8" s="327"/>
      <c r="F8" s="328"/>
      <c r="G8" s="327"/>
      <c r="H8" s="328"/>
      <c r="I8" s="327"/>
      <c r="J8" s="328"/>
      <c r="K8" s="440"/>
      <c r="L8" s="441"/>
      <c r="M8" s="327"/>
      <c r="N8" s="404"/>
      <c r="O8" s="366"/>
      <c r="P8" s="354"/>
      <c r="Q8" s="328"/>
      <c r="R8" s="328"/>
      <c r="S8" s="327"/>
      <c r="T8" s="328"/>
      <c r="U8" s="310"/>
      <c r="V8" s="311"/>
    </row>
    <row r="9" spans="1:22" s="28" customFormat="1" ht="12" customHeight="1">
      <c r="A9" s="311"/>
      <c r="B9" s="330"/>
      <c r="C9" s="314" t="s">
        <v>74</v>
      </c>
      <c r="D9" s="343" t="s">
        <v>344</v>
      </c>
      <c r="E9" s="314" t="s">
        <v>74</v>
      </c>
      <c r="F9" s="357" t="s">
        <v>344</v>
      </c>
      <c r="G9" s="314" t="s">
        <v>74</v>
      </c>
      <c r="H9" s="357" t="s">
        <v>344</v>
      </c>
      <c r="I9" s="314" t="s">
        <v>74</v>
      </c>
      <c r="J9" s="357" t="s">
        <v>344</v>
      </c>
      <c r="K9" s="368" t="s">
        <v>74</v>
      </c>
      <c r="L9" s="357" t="s">
        <v>344</v>
      </c>
      <c r="M9" s="314" t="s">
        <v>74</v>
      </c>
      <c r="N9" s="357" t="s">
        <v>344</v>
      </c>
      <c r="O9" s="314" t="s">
        <v>74</v>
      </c>
      <c r="P9" s="357" t="s">
        <v>344</v>
      </c>
      <c r="Q9" s="314" t="s">
        <v>74</v>
      </c>
      <c r="R9" s="357" t="s">
        <v>344</v>
      </c>
      <c r="S9" s="314" t="s">
        <v>74</v>
      </c>
      <c r="T9" s="317" t="s">
        <v>344</v>
      </c>
      <c r="U9" s="310"/>
      <c r="V9" s="311"/>
    </row>
    <row r="10" spans="1:22" s="28" customFormat="1" ht="12" customHeight="1">
      <c r="A10" s="311"/>
      <c r="B10" s="330"/>
      <c r="C10" s="315"/>
      <c r="D10" s="344"/>
      <c r="E10" s="315"/>
      <c r="F10" s="358"/>
      <c r="G10" s="315"/>
      <c r="H10" s="358"/>
      <c r="I10" s="315"/>
      <c r="J10" s="358"/>
      <c r="K10" s="319"/>
      <c r="L10" s="358"/>
      <c r="M10" s="315"/>
      <c r="N10" s="358"/>
      <c r="O10" s="315"/>
      <c r="P10" s="358"/>
      <c r="Q10" s="315"/>
      <c r="R10" s="358"/>
      <c r="S10" s="315"/>
      <c r="T10" s="325"/>
      <c r="U10" s="310"/>
      <c r="V10" s="311"/>
    </row>
    <row r="11" spans="1:22" s="28" customFormat="1" ht="12" customHeight="1">
      <c r="A11" s="311"/>
      <c r="B11" s="330"/>
      <c r="C11" s="315"/>
      <c r="D11" s="344"/>
      <c r="E11" s="315"/>
      <c r="F11" s="358"/>
      <c r="G11" s="315"/>
      <c r="H11" s="358"/>
      <c r="I11" s="315"/>
      <c r="J11" s="358"/>
      <c r="K11" s="319"/>
      <c r="L11" s="358"/>
      <c r="M11" s="315"/>
      <c r="N11" s="358"/>
      <c r="O11" s="315"/>
      <c r="P11" s="358"/>
      <c r="Q11" s="315"/>
      <c r="R11" s="358"/>
      <c r="S11" s="315"/>
      <c r="T11" s="325"/>
      <c r="U11" s="310"/>
      <c r="V11" s="311"/>
    </row>
    <row r="12" spans="1:22" s="28" customFormat="1" ht="12" customHeight="1">
      <c r="A12" s="313"/>
      <c r="B12" s="331"/>
      <c r="C12" s="316"/>
      <c r="D12" s="415"/>
      <c r="E12" s="316"/>
      <c r="F12" s="359"/>
      <c r="G12" s="316"/>
      <c r="H12" s="359"/>
      <c r="I12" s="316"/>
      <c r="J12" s="359"/>
      <c r="K12" s="369"/>
      <c r="L12" s="359"/>
      <c r="M12" s="316"/>
      <c r="N12" s="359"/>
      <c r="O12" s="316"/>
      <c r="P12" s="359"/>
      <c r="Q12" s="316"/>
      <c r="R12" s="359"/>
      <c r="S12" s="316"/>
      <c r="T12" s="370"/>
      <c r="U12" s="312"/>
      <c r="V12" s="313"/>
    </row>
    <row r="13" spans="1:22" ht="12" customHeight="1">
      <c r="A13" s="30"/>
      <c r="B13" s="31"/>
      <c r="C13" s="32"/>
      <c r="D13" s="33"/>
      <c r="E13" s="33"/>
      <c r="F13" s="33"/>
      <c r="G13" s="33"/>
      <c r="H13" s="33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5"/>
      <c r="V13" s="30"/>
    </row>
    <row r="14" spans="1:22" s="42" customFormat="1" ht="12" customHeight="1">
      <c r="A14" s="36">
        <v>2015</v>
      </c>
      <c r="B14" s="37"/>
      <c r="C14" s="156">
        <v>100</v>
      </c>
      <c r="D14" s="84">
        <v>-1.9</v>
      </c>
      <c r="E14" s="149">
        <v>100</v>
      </c>
      <c r="F14" s="84">
        <v>-1.4</v>
      </c>
      <c r="G14" s="149">
        <v>100</v>
      </c>
      <c r="H14" s="84">
        <v>0.6</v>
      </c>
      <c r="I14" s="149">
        <v>100</v>
      </c>
      <c r="J14" s="84">
        <v>-0.8</v>
      </c>
      <c r="K14" s="149">
        <v>100</v>
      </c>
      <c r="L14" s="84">
        <v>-5.3</v>
      </c>
      <c r="M14" s="149">
        <v>100</v>
      </c>
      <c r="N14" s="84">
        <v>-1.3</v>
      </c>
      <c r="O14" s="149">
        <v>100</v>
      </c>
      <c r="P14" s="84">
        <v>0.4</v>
      </c>
      <c r="Q14" s="149">
        <v>100</v>
      </c>
      <c r="R14" s="84">
        <v>0.8</v>
      </c>
      <c r="S14" s="149">
        <v>100</v>
      </c>
      <c r="T14" s="238">
        <v>0.3</v>
      </c>
      <c r="U14" s="40">
        <v>2015</v>
      </c>
      <c r="V14" s="41"/>
    </row>
    <row r="15" spans="1:22" s="42" customFormat="1" ht="12" customHeight="1">
      <c r="A15" s="36">
        <v>2016</v>
      </c>
      <c r="B15" s="37"/>
      <c r="C15" s="83">
        <v>98.4</v>
      </c>
      <c r="D15" s="84">
        <v>-1.6</v>
      </c>
      <c r="E15" s="89">
        <v>98.5</v>
      </c>
      <c r="F15" s="84">
        <v>-1.5</v>
      </c>
      <c r="G15" s="89">
        <v>100.6</v>
      </c>
      <c r="H15" s="84">
        <v>0.6</v>
      </c>
      <c r="I15" s="89">
        <v>100.6</v>
      </c>
      <c r="J15" s="84">
        <v>0.6</v>
      </c>
      <c r="K15" s="89">
        <v>94.1</v>
      </c>
      <c r="L15" s="84">
        <v>-5.9</v>
      </c>
      <c r="M15" s="89">
        <v>99.5</v>
      </c>
      <c r="N15" s="84">
        <v>-0.5</v>
      </c>
      <c r="O15" s="89">
        <v>98.4</v>
      </c>
      <c r="P15" s="84">
        <v>-1.6</v>
      </c>
      <c r="Q15" s="89">
        <v>100.8</v>
      </c>
      <c r="R15" s="84">
        <v>0.8</v>
      </c>
      <c r="S15" s="89">
        <v>100.2</v>
      </c>
      <c r="T15" s="238">
        <v>0.2</v>
      </c>
      <c r="U15" s="40">
        <v>2016</v>
      </c>
      <c r="V15" s="41"/>
    </row>
    <row r="16" spans="1:22" s="42" customFormat="1" ht="12" customHeight="1">
      <c r="A16" s="36">
        <v>2017</v>
      </c>
      <c r="B16" s="37"/>
      <c r="C16" s="83">
        <v>101.1</v>
      </c>
      <c r="D16" s="84">
        <v>2.7</v>
      </c>
      <c r="E16" s="89">
        <v>102.4</v>
      </c>
      <c r="F16" s="84">
        <v>4</v>
      </c>
      <c r="G16" s="89">
        <v>101.8</v>
      </c>
      <c r="H16" s="84">
        <v>1.2</v>
      </c>
      <c r="I16" s="89">
        <v>103.6</v>
      </c>
      <c r="J16" s="84">
        <v>3</v>
      </c>
      <c r="K16" s="89">
        <v>96.6</v>
      </c>
      <c r="L16" s="84">
        <v>2.7</v>
      </c>
      <c r="M16" s="89">
        <v>102.1</v>
      </c>
      <c r="N16" s="84">
        <v>2.6</v>
      </c>
      <c r="O16" s="89">
        <v>99.1</v>
      </c>
      <c r="P16" s="84">
        <v>0.7</v>
      </c>
      <c r="Q16" s="89">
        <v>101.9</v>
      </c>
      <c r="R16" s="84">
        <v>1.1000000000000001</v>
      </c>
      <c r="S16" s="89">
        <v>100.9</v>
      </c>
      <c r="T16" s="238">
        <v>0.7</v>
      </c>
      <c r="U16" s="40">
        <v>2017</v>
      </c>
      <c r="V16" s="41"/>
    </row>
    <row r="17" spans="1:22" s="42" customFormat="1" ht="12" customHeight="1">
      <c r="A17" s="36">
        <v>2018</v>
      </c>
      <c r="B17" s="37"/>
      <c r="C17" s="83">
        <v>103.7</v>
      </c>
      <c r="D17" s="84">
        <v>2.6</v>
      </c>
      <c r="E17" s="89">
        <v>105.2</v>
      </c>
      <c r="F17" s="84">
        <v>2.7</v>
      </c>
      <c r="G17" s="89">
        <v>103.1</v>
      </c>
      <c r="H17" s="84">
        <v>1.3</v>
      </c>
      <c r="I17" s="89">
        <v>104.3</v>
      </c>
      <c r="J17" s="84">
        <v>0.7</v>
      </c>
      <c r="K17" s="89">
        <v>101.9</v>
      </c>
      <c r="L17" s="84">
        <v>5.5</v>
      </c>
      <c r="M17" s="89">
        <v>104.2</v>
      </c>
      <c r="N17" s="84">
        <v>2.1</v>
      </c>
      <c r="O17" s="89">
        <v>99.1</v>
      </c>
      <c r="P17" s="84">
        <v>0</v>
      </c>
      <c r="Q17" s="89">
        <v>103.3</v>
      </c>
      <c r="R17" s="84">
        <v>1.4</v>
      </c>
      <c r="S17" s="89">
        <v>101.9</v>
      </c>
      <c r="T17" s="238">
        <v>1</v>
      </c>
      <c r="U17" s="40">
        <v>2018</v>
      </c>
      <c r="V17" s="41"/>
    </row>
    <row r="18" spans="1:22" s="42" customFormat="1" ht="12" customHeight="1">
      <c r="A18" s="36"/>
      <c r="B18" s="37"/>
      <c r="C18" s="83"/>
      <c r="D18" s="84"/>
      <c r="E18" s="89"/>
      <c r="F18" s="84"/>
      <c r="G18" s="89"/>
      <c r="H18" s="84"/>
      <c r="I18" s="89"/>
      <c r="J18" s="84"/>
      <c r="K18" s="89"/>
      <c r="L18" s="84"/>
      <c r="M18" s="89"/>
      <c r="N18" s="84"/>
      <c r="O18" s="89"/>
      <c r="P18" s="84"/>
      <c r="Q18" s="89"/>
      <c r="R18" s="84"/>
      <c r="S18" s="89"/>
      <c r="T18" s="238"/>
      <c r="U18" s="40"/>
      <c r="V18" s="41"/>
    </row>
    <row r="19" spans="1:22" s="42" customFormat="1" ht="12" customHeight="1">
      <c r="A19" s="36">
        <v>2019</v>
      </c>
      <c r="B19" s="37"/>
      <c r="C19" s="83">
        <v>104.8</v>
      </c>
      <c r="D19" s="84">
        <v>1.1000000000000001</v>
      </c>
      <c r="E19" s="89">
        <v>104.9</v>
      </c>
      <c r="F19" s="84">
        <v>-0.3</v>
      </c>
      <c r="G19" s="89">
        <v>104.6</v>
      </c>
      <c r="H19" s="84">
        <v>1.5</v>
      </c>
      <c r="I19" s="89">
        <v>106.1</v>
      </c>
      <c r="J19" s="84">
        <v>1.7</v>
      </c>
      <c r="K19" s="89">
        <v>104</v>
      </c>
      <c r="L19" s="84">
        <v>2.1</v>
      </c>
      <c r="M19" s="89">
        <v>105.1</v>
      </c>
      <c r="N19" s="84">
        <v>0.9</v>
      </c>
      <c r="O19" s="89">
        <v>97.9</v>
      </c>
      <c r="P19" s="84">
        <v>-1.2</v>
      </c>
      <c r="Q19" s="89">
        <v>105.1</v>
      </c>
      <c r="R19" s="84">
        <v>1.7</v>
      </c>
      <c r="S19" s="89">
        <v>103</v>
      </c>
      <c r="T19" s="238">
        <v>1.1000000000000001</v>
      </c>
      <c r="U19" s="40">
        <v>2019</v>
      </c>
      <c r="V19" s="41"/>
    </row>
    <row r="20" spans="1:22" s="49" customFormat="1" ht="12" customHeight="1">
      <c r="A20" s="43" t="s">
        <v>90</v>
      </c>
      <c r="B20" s="44"/>
      <c r="C20" s="58">
        <v>105</v>
      </c>
      <c r="D20" s="59">
        <v>2.6</v>
      </c>
      <c r="E20" s="60">
        <v>105.6</v>
      </c>
      <c r="F20" s="59">
        <v>1.1000000000000001</v>
      </c>
      <c r="G20" s="60">
        <v>104.2</v>
      </c>
      <c r="H20" s="59">
        <v>1.6</v>
      </c>
      <c r="I20" s="60">
        <v>104.6</v>
      </c>
      <c r="J20" s="59">
        <v>0.7</v>
      </c>
      <c r="K20" s="60">
        <v>105.3</v>
      </c>
      <c r="L20" s="59">
        <v>7.1</v>
      </c>
      <c r="M20" s="60">
        <v>104.7</v>
      </c>
      <c r="N20" s="59">
        <v>1.4</v>
      </c>
      <c r="O20" s="60">
        <v>99</v>
      </c>
      <c r="P20" s="59">
        <v>-0.3</v>
      </c>
      <c r="Q20" s="60">
        <v>104.6</v>
      </c>
      <c r="R20" s="59">
        <v>1.8</v>
      </c>
      <c r="S20" s="60">
        <v>102.7</v>
      </c>
      <c r="T20" s="163">
        <v>1.2</v>
      </c>
      <c r="U20" s="47" t="s">
        <v>90</v>
      </c>
      <c r="V20" s="48"/>
    </row>
    <row r="21" spans="1:22" s="49" customFormat="1" ht="12" customHeight="1">
      <c r="A21" s="43" t="s">
        <v>91</v>
      </c>
      <c r="B21" s="44"/>
      <c r="C21" s="58">
        <v>105.2</v>
      </c>
      <c r="D21" s="59">
        <v>1.9</v>
      </c>
      <c r="E21" s="60">
        <v>105.6</v>
      </c>
      <c r="F21" s="59">
        <v>0.4</v>
      </c>
      <c r="G21" s="60">
        <v>104.5</v>
      </c>
      <c r="H21" s="59">
        <v>1.5</v>
      </c>
      <c r="I21" s="60">
        <v>106.1</v>
      </c>
      <c r="J21" s="59">
        <v>1.8</v>
      </c>
      <c r="K21" s="60">
        <v>104.7</v>
      </c>
      <c r="L21" s="59">
        <v>4.4000000000000004</v>
      </c>
      <c r="M21" s="60">
        <v>105.4</v>
      </c>
      <c r="N21" s="59">
        <v>1.3</v>
      </c>
      <c r="O21" s="60">
        <v>98.3</v>
      </c>
      <c r="P21" s="59">
        <v>-0.9</v>
      </c>
      <c r="Q21" s="60">
        <v>105</v>
      </c>
      <c r="R21" s="59">
        <v>1.7</v>
      </c>
      <c r="S21" s="60">
        <v>102.8</v>
      </c>
      <c r="T21" s="163">
        <v>1.1000000000000001</v>
      </c>
      <c r="U21" s="47" t="s">
        <v>91</v>
      </c>
      <c r="V21" s="48"/>
    </row>
    <row r="22" spans="1:22" s="49" customFormat="1" ht="12" customHeight="1">
      <c r="A22" s="43" t="s">
        <v>92</v>
      </c>
      <c r="B22" s="44"/>
      <c r="C22" s="58">
        <v>104.7</v>
      </c>
      <c r="D22" s="59">
        <v>0.4</v>
      </c>
      <c r="E22" s="60">
        <v>104.8</v>
      </c>
      <c r="F22" s="59">
        <v>-0.9</v>
      </c>
      <c r="G22" s="60">
        <v>104.8</v>
      </c>
      <c r="H22" s="59">
        <v>1.5</v>
      </c>
      <c r="I22" s="60">
        <v>106.5</v>
      </c>
      <c r="J22" s="59">
        <v>1.7</v>
      </c>
      <c r="K22" s="60">
        <v>103.2</v>
      </c>
      <c r="L22" s="59">
        <v>-0.1</v>
      </c>
      <c r="M22" s="60">
        <v>105.2</v>
      </c>
      <c r="N22" s="59">
        <v>0.6</v>
      </c>
      <c r="O22" s="60">
        <v>97.4</v>
      </c>
      <c r="P22" s="59">
        <v>-1.8</v>
      </c>
      <c r="Q22" s="60">
        <v>105.2</v>
      </c>
      <c r="R22" s="59">
        <v>1.6</v>
      </c>
      <c r="S22" s="60">
        <v>103.1</v>
      </c>
      <c r="T22" s="163">
        <v>1</v>
      </c>
      <c r="U22" s="47" t="s">
        <v>92</v>
      </c>
      <c r="V22" s="48"/>
    </row>
    <row r="23" spans="1:22" s="49" customFormat="1" ht="12" customHeight="1">
      <c r="A23" s="43" t="s">
        <v>93</v>
      </c>
      <c r="B23" s="44"/>
      <c r="C23" s="58">
        <v>104.4</v>
      </c>
      <c r="D23" s="59">
        <v>-0.5</v>
      </c>
      <c r="E23" s="60">
        <v>103.6</v>
      </c>
      <c r="F23" s="59">
        <v>-1.9</v>
      </c>
      <c r="G23" s="60">
        <v>104.9</v>
      </c>
      <c r="H23" s="59">
        <v>1.4</v>
      </c>
      <c r="I23" s="60">
        <v>107.2</v>
      </c>
      <c r="J23" s="59">
        <v>2.6</v>
      </c>
      <c r="K23" s="60">
        <v>102.8</v>
      </c>
      <c r="L23" s="59">
        <v>-3</v>
      </c>
      <c r="M23" s="60">
        <v>105.2</v>
      </c>
      <c r="N23" s="59">
        <v>0.3</v>
      </c>
      <c r="O23" s="60">
        <v>96.8</v>
      </c>
      <c r="P23" s="59">
        <v>-2</v>
      </c>
      <c r="Q23" s="60">
        <v>105.3</v>
      </c>
      <c r="R23" s="59">
        <v>1.5</v>
      </c>
      <c r="S23" s="60">
        <v>103.2</v>
      </c>
      <c r="T23" s="163">
        <v>0.9</v>
      </c>
      <c r="U23" s="47" t="s">
        <v>93</v>
      </c>
      <c r="V23" s="48"/>
    </row>
    <row r="24" spans="1:22" s="49" customFormat="1" ht="12" customHeight="1">
      <c r="A24" s="43"/>
      <c r="B24" s="50"/>
      <c r="C24" s="58"/>
      <c r="D24" s="59"/>
      <c r="E24" s="60"/>
      <c r="F24" s="59"/>
      <c r="G24" s="60"/>
      <c r="H24" s="59"/>
      <c r="I24" s="60"/>
      <c r="J24" s="59"/>
      <c r="K24" s="60"/>
      <c r="L24" s="59"/>
      <c r="M24" s="60"/>
      <c r="N24" s="59"/>
      <c r="O24" s="60"/>
      <c r="P24" s="59"/>
      <c r="Q24" s="60"/>
      <c r="R24" s="59"/>
      <c r="S24" s="60"/>
      <c r="T24" s="163"/>
      <c r="U24" s="51"/>
      <c r="V24" s="48"/>
    </row>
    <row r="25" spans="1:22" s="49" customFormat="1" ht="12" customHeight="1">
      <c r="A25" s="43" t="s">
        <v>47</v>
      </c>
      <c r="B25" s="50"/>
      <c r="C25" s="58">
        <v>105.1</v>
      </c>
      <c r="D25" s="59">
        <v>2.6</v>
      </c>
      <c r="E25" s="60">
        <v>105.6</v>
      </c>
      <c r="F25" s="59">
        <v>1.2</v>
      </c>
      <c r="G25" s="60">
        <v>104.1</v>
      </c>
      <c r="H25" s="59">
        <v>1.6</v>
      </c>
      <c r="I25" s="60">
        <v>104.5</v>
      </c>
      <c r="J25" s="59">
        <v>0.7</v>
      </c>
      <c r="K25" s="60">
        <v>105.7</v>
      </c>
      <c r="L25" s="59">
        <v>7.2</v>
      </c>
      <c r="M25" s="60">
        <v>104.6</v>
      </c>
      <c r="N25" s="59">
        <v>1.4</v>
      </c>
      <c r="O25" s="60">
        <v>99.1</v>
      </c>
      <c r="P25" s="59">
        <v>-0.5</v>
      </c>
      <c r="Q25" s="60">
        <v>104.5</v>
      </c>
      <c r="R25" s="59">
        <v>1.8</v>
      </c>
      <c r="S25" s="60">
        <v>102.6</v>
      </c>
      <c r="T25" s="163">
        <v>1.2</v>
      </c>
      <c r="U25" s="51" t="s">
        <v>48</v>
      </c>
      <c r="V25" s="48"/>
    </row>
    <row r="26" spans="1:22" s="49" customFormat="1" ht="12" customHeight="1">
      <c r="A26" s="43" t="s">
        <v>49</v>
      </c>
      <c r="B26" s="50"/>
      <c r="C26" s="58">
        <v>105</v>
      </c>
      <c r="D26" s="59">
        <v>2.6</v>
      </c>
      <c r="E26" s="60">
        <v>105.5</v>
      </c>
      <c r="F26" s="59">
        <v>1.1000000000000001</v>
      </c>
      <c r="G26" s="60">
        <v>104.2</v>
      </c>
      <c r="H26" s="59">
        <v>1.6</v>
      </c>
      <c r="I26" s="60">
        <v>104.6</v>
      </c>
      <c r="J26" s="59">
        <v>0.9</v>
      </c>
      <c r="K26" s="60">
        <v>105.5</v>
      </c>
      <c r="L26" s="59">
        <v>7.5</v>
      </c>
      <c r="M26" s="60">
        <v>104.7</v>
      </c>
      <c r="N26" s="59">
        <v>1.5</v>
      </c>
      <c r="O26" s="60">
        <v>98.9</v>
      </c>
      <c r="P26" s="59">
        <v>-0.4</v>
      </c>
      <c r="Q26" s="60">
        <v>104.6</v>
      </c>
      <c r="R26" s="59">
        <v>1.8</v>
      </c>
      <c r="S26" s="60">
        <v>102.7</v>
      </c>
      <c r="T26" s="163">
        <v>1.3</v>
      </c>
      <c r="U26" s="51" t="s">
        <v>50</v>
      </c>
      <c r="V26" s="48"/>
    </row>
    <row r="27" spans="1:22" s="49" customFormat="1" ht="12" customHeight="1">
      <c r="A27" s="43" t="s">
        <v>51</v>
      </c>
      <c r="B27" s="50"/>
      <c r="C27" s="58">
        <v>104.9</v>
      </c>
      <c r="D27" s="59">
        <v>2.4</v>
      </c>
      <c r="E27" s="60">
        <v>105.7</v>
      </c>
      <c r="F27" s="59">
        <v>1.1000000000000001</v>
      </c>
      <c r="G27" s="60">
        <v>104.3</v>
      </c>
      <c r="H27" s="59">
        <v>1.6</v>
      </c>
      <c r="I27" s="60">
        <v>104.7</v>
      </c>
      <c r="J27" s="59">
        <v>0.6</v>
      </c>
      <c r="K27" s="60">
        <v>104.6</v>
      </c>
      <c r="L27" s="59">
        <v>6.6</v>
      </c>
      <c r="M27" s="60">
        <v>104.8</v>
      </c>
      <c r="N27" s="59">
        <v>1.5</v>
      </c>
      <c r="O27" s="60">
        <v>98.9</v>
      </c>
      <c r="P27" s="59">
        <v>-0.1</v>
      </c>
      <c r="Q27" s="60">
        <v>104.8</v>
      </c>
      <c r="R27" s="59">
        <v>1.9</v>
      </c>
      <c r="S27" s="60">
        <v>102.7</v>
      </c>
      <c r="T27" s="163">
        <v>1.1000000000000001</v>
      </c>
      <c r="U27" s="51" t="s">
        <v>52</v>
      </c>
      <c r="V27" s="48"/>
    </row>
    <row r="28" spans="1:22" s="49" customFormat="1" ht="12" customHeight="1">
      <c r="A28" s="43" t="s">
        <v>53</v>
      </c>
      <c r="B28" s="50"/>
      <c r="C28" s="58">
        <v>105.4</v>
      </c>
      <c r="D28" s="59">
        <v>2.5</v>
      </c>
      <c r="E28" s="60">
        <v>105.9</v>
      </c>
      <c r="F28" s="59">
        <v>1</v>
      </c>
      <c r="G28" s="60">
        <v>104.4</v>
      </c>
      <c r="H28" s="59">
        <v>1.5</v>
      </c>
      <c r="I28" s="60">
        <v>105.8</v>
      </c>
      <c r="J28" s="59">
        <v>1.6</v>
      </c>
      <c r="K28" s="60">
        <v>105.6</v>
      </c>
      <c r="L28" s="59">
        <v>6.6</v>
      </c>
      <c r="M28" s="60">
        <v>105.3</v>
      </c>
      <c r="N28" s="59">
        <v>1.6</v>
      </c>
      <c r="O28" s="60">
        <v>98.6</v>
      </c>
      <c r="P28" s="59">
        <v>-0.4</v>
      </c>
      <c r="Q28" s="60">
        <v>104.9</v>
      </c>
      <c r="R28" s="59">
        <v>1.7</v>
      </c>
      <c r="S28" s="60">
        <v>102.7</v>
      </c>
      <c r="T28" s="163">
        <v>1</v>
      </c>
      <c r="U28" s="51" t="s">
        <v>54</v>
      </c>
      <c r="V28" s="48"/>
    </row>
    <row r="29" spans="1:22" s="49" customFormat="1" ht="12" customHeight="1">
      <c r="A29" s="43" t="s">
        <v>55</v>
      </c>
      <c r="B29" s="50"/>
      <c r="C29" s="58">
        <v>105.3</v>
      </c>
      <c r="D29" s="59">
        <v>1.9</v>
      </c>
      <c r="E29" s="60">
        <v>105.6</v>
      </c>
      <c r="F29" s="59">
        <v>0.5</v>
      </c>
      <c r="G29" s="60">
        <v>104.5</v>
      </c>
      <c r="H29" s="59">
        <v>1.6</v>
      </c>
      <c r="I29" s="60">
        <v>106.1</v>
      </c>
      <c r="J29" s="59">
        <v>1.7</v>
      </c>
      <c r="K29" s="60">
        <v>105</v>
      </c>
      <c r="L29" s="59">
        <v>4.5</v>
      </c>
      <c r="M29" s="60">
        <v>105.5</v>
      </c>
      <c r="N29" s="59">
        <v>1.4</v>
      </c>
      <c r="O29" s="60">
        <v>98.3</v>
      </c>
      <c r="P29" s="59">
        <v>-0.8</v>
      </c>
      <c r="Q29" s="60">
        <v>105</v>
      </c>
      <c r="R29" s="59">
        <v>1.7</v>
      </c>
      <c r="S29" s="60">
        <v>102.8</v>
      </c>
      <c r="T29" s="163">
        <v>1.1000000000000001</v>
      </c>
      <c r="U29" s="51" t="s">
        <v>56</v>
      </c>
      <c r="V29" s="48"/>
    </row>
    <row r="30" spans="1:22" s="49" customFormat="1" ht="12" customHeight="1">
      <c r="A30" s="43" t="s">
        <v>57</v>
      </c>
      <c r="B30" s="50"/>
      <c r="C30" s="58">
        <v>104.9</v>
      </c>
      <c r="D30" s="59">
        <v>1.2</v>
      </c>
      <c r="E30" s="60">
        <v>105.4</v>
      </c>
      <c r="F30" s="59">
        <v>-0.2</v>
      </c>
      <c r="G30" s="60">
        <v>104.5</v>
      </c>
      <c r="H30" s="59">
        <v>1.5</v>
      </c>
      <c r="I30" s="60">
        <v>106.5</v>
      </c>
      <c r="J30" s="59">
        <v>1.9</v>
      </c>
      <c r="K30" s="60">
        <v>103.5</v>
      </c>
      <c r="L30" s="59">
        <v>2.2000000000000002</v>
      </c>
      <c r="M30" s="60">
        <v>105.3</v>
      </c>
      <c r="N30" s="59">
        <v>1</v>
      </c>
      <c r="O30" s="60">
        <v>98</v>
      </c>
      <c r="P30" s="59">
        <v>-1.5</v>
      </c>
      <c r="Q30" s="60">
        <v>105.1</v>
      </c>
      <c r="R30" s="59">
        <v>1.7</v>
      </c>
      <c r="S30" s="60">
        <v>102.9</v>
      </c>
      <c r="T30" s="163">
        <v>1.1000000000000001</v>
      </c>
      <c r="U30" s="51" t="s">
        <v>58</v>
      </c>
      <c r="V30" s="48"/>
    </row>
    <row r="31" spans="1:22" s="49" customFormat="1" ht="12" customHeight="1">
      <c r="A31" s="43" t="s">
        <v>59</v>
      </c>
      <c r="B31" s="50"/>
      <c r="C31" s="58">
        <v>105</v>
      </c>
      <c r="D31" s="59">
        <v>1.1000000000000001</v>
      </c>
      <c r="E31" s="60">
        <v>105</v>
      </c>
      <c r="F31" s="59">
        <v>-0.7</v>
      </c>
      <c r="G31" s="60">
        <v>104.7</v>
      </c>
      <c r="H31" s="59">
        <v>1.5</v>
      </c>
      <c r="I31" s="60">
        <v>106.4</v>
      </c>
      <c r="J31" s="59">
        <v>1.7</v>
      </c>
      <c r="K31" s="60">
        <v>104.2</v>
      </c>
      <c r="L31" s="59">
        <v>2.1</v>
      </c>
      <c r="M31" s="60">
        <v>105.3</v>
      </c>
      <c r="N31" s="59">
        <v>0.9</v>
      </c>
      <c r="O31" s="60">
        <v>97.7</v>
      </c>
      <c r="P31" s="59">
        <v>-1.9</v>
      </c>
      <c r="Q31" s="60">
        <v>105.2</v>
      </c>
      <c r="R31" s="59">
        <v>1.6</v>
      </c>
      <c r="S31" s="60">
        <v>103</v>
      </c>
      <c r="T31" s="163">
        <v>1</v>
      </c>
      <c r="U31" s="51" t="s">
        <v>60</v>
      </c>
      <c r="V31" s="48"/>
    </row>
    <row r="32" spans="1:22" s="49" customFormat="1" ht="12" customHeight="1">
      <c r="A32" s="43" t="s">
        <v>61</v>
      </c>
      <c r="B32" s="50"/>
      <c r="C32" s="58">
        <v>104.5</v>
      </c>
      <c r="D32" s="59">
        <v>0.3</v>
      </c>
      <c r="E32" s="60">
        <v>104.8</v>
      </c>
      <c r="F32" s="59">
        <v>-0.9</v>
      </c>
      <c r="G32" s="60">
        <v>104.8</v>
      </c>
      <c r="H32" s="59">
        <v>1.5</v>
      </c>
      <c r="I32" s="60">
        <v>106.4</v>
      </c>
      <c r="J32" s="59">
        <v>1.6</v>
      </c>
      <c r="K32" s="60">
        <v>102.5</v>
      </c>
      <c r="L32" s="59">
        <v>-0.3</v>
      </c>
      <c r="M32" s="60">
        <v>105.2</v>
      </c>
      <c r="N32" s="59">
        <v>0.6</v>
      </c>
      <c r="O32" s="60">
        <v>97.3</v>
      </c>
      <c r="P32" s="59">
        <v>-1.9</v>
      </c>
      <c r="Q32" s="60">
        <v>105.2</v>
      </c>
      <c r="R32" s="59">
        <v>1.6</v>
      </c>
      <c r="S32" s="60">
        <v>103.2</v>
      </c>
      <c r="T32" s="163">
        <v>1.1000000000000001</v>
      </c>
      <c r="U32" s="51" t="s">
        <v>62</v>
      </c>
      <c r="V32" s="48"/>
    </row>
    <row r="33" spans="1:22" s="49" customFormat="1" ht="12" customHeight="1">
      <c r="A33" s="43" t="s">
        <v>63</v>
      </c>
      <c r="B33" s="50"/>
      <c r="C33" s="58">
        <v>104.6</v>
      </c>
      <c r="D33" s="59">
        <v>-0.1</v>
      </c>
      <c r="E33" s="60">
        <v>104.5</v>
      </c>
      <c r="F33" s="59">
        <v>-1</v>
      </c>
      <c r="G33" s="60">
        <v>104.8</v>
      </c>
      <c r="H33" s="59">
        <v>1.5</v>
      </c>
      <c r="I33" s="60">
        <v>106.7</v>
      </c>
      <c r="J33" s="59">
        <v>1.8</v>
      </c>
      <c r="K33" s="60">
        <v>102.9</v>
      </c>
      <c r="L33" s="59">
        <v>-1.9</v>
      </c>
      <c r="M33" s="60">
        <v>105.2</v>
      </c>
      <c r="N33" s="59">
        <v>0.4</v>
      </c>
      <c r="O33" s="60">
        <v>97.1</v>
      </c>
      <c r="P33" s="59">
        <v>-1.7</v>
      </c>
      <c r="Q33" s="60">
        <v>105.3</v>
      </c>
      <c r="R33" s="59">
        <v>1.6</v>
      </c>
      <c r="S33" s="60">
        <v>103.2</v>
      </c>
      <c r="T33" s="163">
        <v>1.1000000000000001</v>
      </c>
      <c r="U33" s="51" t="s">
        <v>64</v>
      </c>
      <c r="V33" s="48"/>
    </row>
    <row r="34" spans="1:22" s="49" customFormat="1" ht="12" customHeight="1">
      <c r="A34" s="43" t="s">
        <v>65</v>
      </c>
      <c r="B34" s="50"/>
      <c r="C34" s="58">
        <v>104.4</v>
      </c>
      <c r="D34" s="59">
        <v>-0.6</v>
      </c>
      <c r="E34" s="60">
        <v>103.8</v>
      </c>
      <c r="F34" s="59">
        <v>-1.7</v>
      </c>
      <c r="G34" s="60">
        <v>104.9</v>
      </c>
      <c r="H34" s="59">
        <v>1.5</v>
      </c>
      <c r="I34" s="60">
        <v>106.8</v>
      </c>
      <c r="J34" s="59">
        <v>2.1</v>
      </c>
      <c r="K34" s="60">
        <v>102.8</v>
      </c>
      <c r="L34" s="59">
        <v>-3.1</v>
      </c>
      <c r="M34" s="60">
        <v>105.1</v>
      </c>
      <c r="N34" s="59">
        <v>0.2</v>
      </c>
      <c r="O34" s="60">
        <v>96.9</v>
      </c>
      <c r="P34" s="59">
        <v>-1.9</v>
      </c>
      <c r="Q34" s="60">
        <v>105.3</v>
      </c>
      <c r="R34" s="59">
        <v>1.6</v>
      </c>
      <c r="S34" s="60">
        <v>103.3</v>
      </c>
      <c r="T34" s="163">
        <v>1.1000000000000001</v>
      </c>
      <c r="U34" s="51" t="s">
        <v>66</v>
      </c>
      <c r="V34" s="48"/>
    </row>
    <row r="35" spans="1:22" s="49" customFormat="1" ht="12" customHeight="1">
      <c r="A35" s="43" t="s">
        <v>67</v>
      </c>
      <c r="B35" s="50"/>
      <c r="C35" s="58">
        <v>104.4</v>
      </c>
      <c r="D35" s="59">
        <v>-0.7</v>
      </c>
      <c r="E35" s="60">
        <v>103.5</v>
      </c>
      <c r="F35" s="59">
        <v>-2.1</v>
      </c>
      <c r="G35" s="60">
        <v>104.9</v>
      </c>
      <c r="H35" s="59">
        <v>1.4</v>
      </c>
      <c r="I35" s="60">
        <v>107</v>
      </c>
      <c r="J35" s="59">
        <v>2.4</v>
      </c>
      <c r="K35" s="60">
        <v>103</v>
      </c>
      <c r="L35" s="59">
        <v>-3.4</v>
      </c>
      <c r="M35" s="60">
        <v>105.1</v>
      </c>
      <c r="N35" s="59">
        <v>0.1</v>
      </c>
      <c r="O35" s="60">
        <v>96.9</v>
      </c>
      <c r="P35" s="59">
        <v>-1.9</v>
      </c>
      <c r="Q35" s="60">
        <v>105.3</v>
      </c>
      <c r="R35" s="59">
        <v>1.5</v>
      </c>
      <c r="S35" s="60">
        <v>103.2</v>
      </c>
      <c r="T35" s="163">
        <v>0.9</v>
      </c>
      <c r="U35" s="51" t="s">
        <v>68</v>
      </c>
      <c r="V35" s="48"/>
    </row>
    <row r="36" spans="1:22" s="49" customFormat="1" ht="12" customHeight="1">
      <c r="A36" s="43" t="s">
        <v>69</v>
      </c>
      <c r="B36" s="50"/>
      <c r="C36" s="58">
        <v>104.5</v>
      </c>
      <c r="D36" s="59">
        <v>-0.2</v>
      </c>
      <c r="E36" s="60">
        <v>103.6</v>
      </c>
      <c r="F36" s="59">
        <v>-1.8</v>
      </c>
      <c r="G36" s="60">
        <v>104.9</v>
      </c>
      <c r="H36" s="59">
        <v>1.4</v>
      </c>
      <c r="I36" s="60">
        <v>107.8</v>
      </c>
      <c r="J36" s="59">
        <v>3.3</v>
      </c>
      <c r="K36" s="60">
        <v>102.6</v>
      </c>
      <c r="L36" s="59">
        <v>-2.4</v>
      </c>
      <c r="M36" s="60">
        <v>105.3</v>
      </c>
      <c r="N36" s="59">
        <v>0.7</v>
      </c>
      <c r="O36" s="60">
        <v>96.7</v>
      </c>
      <c r="P36" s="59">
        <v>-2.2000000000000002</v>
      </c>
      <c r="Q36" s="60">
        <v>105.4</v>
      </c>
      <c r="R36" s="59">
        <v>1.6</v>
      </c>
      <c r="S36" s="60">
        <v>103.2</v>
      </c>
      <c r="T36" s="163">
        <v>0.9</v>
      </c>
      <c r="U36" s="51" t="s">
        <v>70</v>
      </c>
      <c r="V36" s="48"/>
    </row>
    <row r="37" spans="1:22" s="49" customFormat="1" ht="12" customHeight="1">
      <c r="A37" s="43"/>
      <c r="B37" s="50"/>
      <c r="C37" s="58"/>
      <c r="D37" s="59"/>
      <c r="E37" s="60"/>
      <c r="F37" s="59"/>
      <c r="G37" s="60"/>
      <c r="H37" s="59"/>
      <c r="I37" s="60"/>
      <c r="J37" s="59"/>
      <c r="K37" s="60"/>
      <c r="L37" s="59"/>
      <c r="M37" s="60"/>
      <c r="N37" s="59"/>
      <c r="O37" s="60"/>
      <c r="P37" s="59"/>
      <c r="Q37" s="60"/>
      <c r="R37" s="59"/>
      <c r="S37" s="60"/>
      <c r="T37" s="163"/>
      <c r="U37" s="51"/>
      <c r="V37" s="48"/>
    </row>
    <row r="38" spans="1:22" s="42" customFormat="1" ht="12" customHeight="1">
      <c r="A38" s="36">
        <v>2020</v>
      </c>
      <c r="B38" s="37"/>
      <c r="C38" s="83">
        <v>103.8</v>
      </c>
      <c r="D38" s="84">
        <v>-1</v>
      </c>
      <c r="E38" s="89">
        <v>103.3</v>
      </c>
      <c r="F38" s="84">
        <v>-1.5</v>
      </c>
      <c r="G38" s="89">
        <v>105.7</v>
      </c>
      <c r="H38" s="84">
        <v>1.1000000000000001</v>
      </c>
      <c r="I38" s="89">
        <v>107.4</v>
      </c>
      <c r="J38" s="84">
        <v>1.2</v>
      </c>
      <c r="K38" s="89">
        <v>99.8</v>
      </c>
      <c r="L38" s="84">
        <v>-4</v>
      </c>
      <c r="M38" s="89">
        <v>104.7</v>
      </c>
      <c r="N38" s="84">
        <v>-0.4</v>
      </c>
      <c r="O38" s="89">
        <v>96.6</v>
      </c>
      <c r="P38" s="84">
        <v>-1.3</v>
      </c>
      <c r="Q38" s="89">
        <v>106.3</v>
      </c>
      <c r="R38" s="84">
        <v>1.1000000000000001</v>
      </c>
      <c r="S38" s="89">
        <v>103.7</v>
      </c>
      <c r="T38" s="238">
        <v>0.7</v>
      </c>
      <c r="U38" s="40">
        <v>2020</v>
      </c>
      <c r="V38" s="41"/>
    </row>
    <row r="39" spans="1:22" s="49" customFormat="1" ht="12" customHeight="1">
      <c r="A39" s="43" t="s">
        <v>90</v>
      </c>
      <c r="B39" s="44"/>
      <c r="C39" s="58">
        <v>104.8</v>
      </c>
      <c r="D39" s="59">
        <v>-0.2</v>
      </c>
      <c r="E39" s="60">
        <v>103.8</v>
      </c>
      <c r="F39" s="59">
        <v>-1.7</v>
      </c>
      <c r="G39" s="60">
        <v>105.6</v>
      </c>
      <c r="H39" s="59">
        <v>1.3</v>
      </c>
      <c r="I39" s="60">
        <v>108.4</v>
      </c>
      <c r="J39" s="59">
        <v>3.6</v>
      </c>
      <c r="K39" s="60">
        <v>102.4</v>
      </c>
      <c r="L39" s="59">
        <v>-2.7</v>
      </c>
      <c r="M39" s="60">
        <v>105.5</v>
      </c>
      <c r="N39" s="59">
        <v>0.8</v>
      </c>
      <c r="O39" s="60">
        <v>96.8</v>
      </c>
      <c r="P39" s="59">
        <v>-2.2000000000000002</v>
      </c>
      <c r="Q39" s="60">
        <v>106.1</v>
      </c>
      <c r="R39" s="59">
        <v>1.4</v>
      </c>
      <c r="S39" s="60">
        <v>103.7</v>
      </c>
      <c r="T39" s="163">
        <v>1</v>
      </c>
      <c r="U39" s="47" t="s">
        <v>90</v>
      </c>
      <c r="V39" s="48"/>
    </row>
    <row r="40" spans="1:22" s="49" customFormat="1" ht="12" customHeight="1">
      <c r="A40" s="43" t="s">
        <v>91</v>
      </c>
      <c r="B40" s="44"/>
      <c r="C40" s="58">
        <v>103.1</v>
      </c>
      <c r="D40" s="59">
        <v>-2</v>
      </c>
      <c r="E40" s="60">
        <v>102.9</v>
      </c>
      <c r="F40" s="59">
        <v>-2.6</v>
      </c>
      <c r="G40" s="60">
        <v>105.7</v>
      </c>
      <c r="H40" s="59">
        <v>1.2</v>
      </c>
      <c r="I40" s="60">
        <v>107.8</v>
      </c>
      <c r="J40" s="59">
        <v>1.5</v>
      </c>
      <c r="K40" s="60">
        <v>97.2</v>
      </c>
      <c r="L40" s="59">
        <v>-7.1</v>
      </c>
      <c r="M40" s="60">
        <v>104.4</v>
      </c>
      <c r="N40" s="59">
        <v>-0.9</v>
      </c>
      <c r="O40" s="60">
        <v>97.4</v>
      </c>
      <c r="P40" s="59">
        <v>-0.9</v>
      </c>
      <c r="Q40" s="60">
        <v>106.2</v>
      </c>
      <c r="R40" s="59">
        <v>1.1000000000000001</v>
      </c>
      <c r="S40" s="60">
        <v>103.8</v>
      </c>
      <c r="T40" s="163">
        <v>1</v>
      </c>
      <c r="U40" s="47" t="s">
        <v>91</v>
      </c>
      <c r="V40" s="48"/>
    </row>
    <row r="41" spans="1:22" s="49" customFormat="1" ht="12" customHeight="1">
      <c r="A41" s="43" t="s">
        <v>92</v>
      </c>
      <c r="B41" s="44"/>
      <c r="C41" s="58">
        <v>103.3</v>
      </c>
      <c r="D41" s="59">
        <v>-1.3</v>
      </c>
      <c r="E41" s="60">
        <v>102.8</v>
      </c>
      <c r="F41" s="59">
        <v>-1.9</v>
      </c>
      <c r="G41" s="60">
        <v>105.8</v>
      </c>
      <c r="H41" s="59">
        <v>1</v>
      </c>
      <c r="I41" s="60">
        <v>106.9</v>
      </c>
      <c r="J41" s="59">
        <v>0.4</v>
      </c>
      <c r="K41" s="60">
        <v>98.7</v>
      </c>
      <c r="L41" s="59">
        <v>-4.3</v>
      </c>
      <c r="M41" s="60">
        <v>104.4</v>
      </c>
      <c r="N41" s="59">
        <v>-0.8</v>
      </c>
      <c r="O41" s="60">
        <v>96.6</v>
      </c>
      <c r="P41" s="59">
        <v>-0.8</v>
      </c>
      <c r="Q41" s="60">
        <v>106.3</v>
      </c>
      <c r="R41" s="59">
        <v>1</v>
      </c>
      <c r="S41" s="60">
        <v>103.7</v>
      </c>
      <c r="T41" s="163">
        <v>0.6</v>
      </c>
      <c r="U41" s="47" t="s">
        <v>92</v>
      </c>
      <c r="V41" s="48"/>
    </row>
    <row r="42" spans="1:22" s="49" customFormat="1" ht="12" customHeight="1">
      <c r="A42" s="43" t="s">
        <v>93</v>
      </c>
      <c r="B42" s="44"/>
      <c r="C42" s="58">
        <v>104.1</v>
      </c>
      <c r="D42" s="59">
        <v>-0.3</v>
      </c>
      <c r="E42" s="60">
        <v>103.8</v>
      </c>
      <c r="F42" s="59">
        <v>0.2</v>
      </c>
      <c r="G42" s="60">
        <v>105.8</v>
      </c>
      <c r="H42" s="59">
        <v>0.8</v>
      </c>
      <c r="I42" s="60">
        <v>106.5</v>
      </c>
      <c r="J42" s="59">
        <v>-0.6</v>
      </c>
      <c r="K42" s="60">
        <v>100.8</v>
      </c>
      <c r="L42" s="59">
        <v>-1.9</v>
      </c>
      <c r="M42" s="60">
        <v>104.5</v>
      </c>
      <c r="N42" s="59">
        <v>-0.6</v>
      </c>
      <c r="O42" s="60">
        <v>95.5</v>
      </c>
      <c r="P42" s="59">
        <v>-1.3</v>
      </c>
      <c r="Q42" s="60">
        <v>106.4</v>
      </c>
      <c r="R42" s="59">
        <v>1</v>
      </c>
      <c r="S42" s="60">
        <v>103.6</v>
      </c>
      <c r="T42" s="163">
        <v>0.4</v>
      </c>
      <c r="U42" s="47" t="s">
        <v>93</v>
      </c>
      <c r="V42" s="48"/>
    </row>
    <row r="43" spans="1:22" s="49" customFormat="1" ht="12" customHeight="1">
      <c r="A43" s="43"/>
      <c r="B43" s="50"/>
      <c r="C43" s="71"/>
      <c r="D43" s="59"/>
      <c r="E43" s="73"/>
      <c r="F43" s="59"/>
      <c r="G43" s="73"/>
      <c r="H43" s="59"/>
      <c r="I43" s="73"/>
      <c r="J43" s="59"/>
      <c r="K43" s="73"/>
      <c r="L43" s="59"/>
      <c r="M43" s="73"/>
      <c r="N43" s="59"/>
      <c r="O43" s="73"/>
      <c r="P43" s="59"/>
      <c r="Q43" s="73"/>
      <c r="R43" s="59"/>
      <c r="S43" s="73"/>
      <c r="T43" s="163"/>
      <c r="U43" s="51"/>
      <c r="V43" s="48"/>
    </row>
    <row r="44" spans="1:22" s="49" customFormat="1" ht="12" customHeight="1">
      <c r="A44" s="43" t="s">
        <v>47</v>
      </c>
      <c r="B44" s="50"/>
      <c r="C44" s="58">
        <v>105.3</v>
      </c>
      <c r="D44" s="59">
        <v>0.2</v>
      </c>
      <c r="E44" s="60">
        <v>104</v>
      </c>
      <c r="F44" s="59">
        <v>-1.5</v>
      </c>
      <c r="G44" s="60">
        <v>105.5</v>
      </c>
      <c r="H44" s="59">
        <v>1.3</v>
      </c>
      <c r="I44" s="60">
        <v>108.1</v>
      </c>
      <c r="J44" s="59">
        <v>3.4</v>
      </c>
      <c r="K44" s="60">
        <v>104.6</v>
      </c>
      <c r="L44" s="59">
        <v>-1</v>
      </c>
      <c r="M44" s="60">
        <v>105.8</v>
      </c>
      <c r="N44" s="59">
        <v>1.1000000000000001</v>
      </c>
      <c r="O44" s="60">
        <v>96.6</v>
      </c>
      <c r="P44" s="59">
        <v>-2.5</v>
      </c>
      <c r="Q44" s="60">
        <v>106</v>
      </c>
      <c r="R44" s="59">
        <v>1.4</v>
      </c>
      <c r="S44" s="60">
        <v>103.6</v>
      </c>
      <c r="T44" s="163">
        <v>1</v>
      </c>
      <c r="U44" s="51" t="s">
        <v>48</v>
      </c>
      <c r="V44" s="48"/>
    </row>
    <row r="45" spans="1:22" s="49" customFormat="1" ht="12" customHeight="1">
      <c r="A45" s="43" t="s">
        <v>49</v>
      </c>
      <c r="B45" s="50"/>
      <c r="C45" s="58">
        <v>104.9</v>
      </c>
      <c r="D45" s="59">
        <v>-0.1</v>
      </c>
      <c r="E45" s="60">
        <v>103.8</v>
      </c>
      <c r="F45" s="59">
        <v>-1.6</v>
      </c>
      <c r="G45" s="60">
        <v>105.6</v>
      </c>
      <c r="H45" s="59">
        <v>1.3</v>
      </c>
      <c r="I45" s="60">
        <v>108.4</v>
      </c>
      <c r="J45" s="59">
        <v>3.6</v>
      </c>
      <c r="K45" s="60">
        <v>102.9</v>
      </c>
      <c r="L45" s="59">
        <v>-2.5</v>
      </c>
      <c r="M45" s="60">
        <v>105.6</v>
      </c>
      <c r="N45" s="59">
        <v>0.9</v>
      </c>
      <c r="O45" s="60">
        <v>96.8</v>
      </c>
      <c r="P45" s="59">
        <v>-2.1</v>
      </c>
      <c r="Q45" s="60">
        <v>106.1</v>
      </c>
      <c r="R45" s="59">
        <v>1.4</v>
      </c>
      <c r="S45" s="60">
        <v>103.7</v>
      </c>
      <c r="T45" s="163">
        <v>1</v>
      </c>
      <c r="U45" s="51" t="s">
        <v>50</v>
      </c>
      <c r="V45" s="48"/>
    </row>
    <row r="46" spans="1:22" s="49" customFormat="1" ht="12" customHeight="1">
      <c r="A46" s="43" t="s">
        <v>51</v>
      </c>
      <c r="B46" s="50"/>
      <c r="C46" s="58">
        <v>104.1</v>
      </c>
      <c r="D46" s="59">
        <v>-0.8</v>
      </c>
      <c r="E46" s="60">
        <v>103.5</v>
      </c>
      <c r="F46" s="59">
        <v>-2.1</v>
      </c>
      <c r="G46" s="60">
        <v>105.6</v>
      </c>
      <c r="H46" s="59">
        <v>1.2</v>
      </c>
      <c r="I46" s="60">
        <v>108.7</v>
      </c>
      <c r="J46" s="59">
        <v>3.8</v>
      </c>
      <c r="K46" s="60">
        <v>99.7</v>
      </c>
      <c r="L46" s="59">
        <v>-4.7</v>
      </c>
      <c r="M46" s="60">
        <v>105.2</v>
      </c>
      <c r="N46" s="59">
        <v>0.4</v>
      </c>
      <c r="O46" s="60">
        <v>97</v>
      </c>
      <c r="P46" s="59">
        <v>-1.9</v>
      </c>
      <c r="Q46" s="60">
        <v>106.1</v>
      </c>
      <c r="R46" s="59">
        <v>1.2</v>
      </c>
      <c r="S46" s="60">
        <v>103.8</v>
      </c>
      <c r="T46" s="163">
        <v>1.1000000000000001</v>
      </c>
      <c r="U46" s="51" t="s">
        <v>52</v>
      </c>
      <c r="V46" s="48"/>
    </row>
    <row r="47" spans="1:22" s="49" customFormat="1" ht="12" customHeight="1">
      <c r="A47" s="43" t="s">
        <v>53</v>
      </c>
      <c r="B47" s="50"/>
      <c r="C47" s="58">
        <v>103.4</v>
      </c>
      <c r="D47" s="59">
        <v>-1.9</v>
      </c>
      <c r="E47" s="60">
        <v>103</v>
      </c>
      <c r="F47" s="59">
        <v>-2.7</v>
      </c>
      <c r="G47" s="60">
        <v>105.7</v>
      </c>
      <c r="H47" s="59">
        <v>1.2</v>
      </c>
      <c r="I47" s="60">
        <v>108.5</v>
      </c>
      <c r="J47" s="59">
        <v>2.6</v>
      </c>
      <c r="K47" s="60">
        <v>97.9</v>
      </c>
      <c r="L47" s="59">
        <v>-7.3</v>
      </c>
      <c r="M47" s="60">
        <v>104.6</v>
      </c>
      <c r="N47" s="59">
        <v>-0.7</v>
      </c>
      <c r="O47" s="60">
        <v>97.3</v>
      </c>
      <c r="P47" s="59">
        <v>-1.3</v>
      </c>
      <c r="Q47" s="60">
        <v>106.2</v>
      </c>
      <c r="R47" s="59">
        <v>1.2</v>
      </c>
      <c r="S47" s="60">
        <v>103.7</v>
      </c>
      <c r="T47" s="163">
        <v>1</v>
      </c>
      <c r="U47" s="51" t="s">
        <v>54</v>
      </c>
      <c r="V47" s="48"/>
    </row>
    <row r="48" spans="1:22" s="49" customFormat="1" ht="12" customHeight="1">
      <c r="A48" s="43" t="s">
        <v>55</v>
      </c>
      <c r="B48" s="50"/>
      <c r="C48" s="58">
        <v>103</v>
      </c>
      <c r="D48" s="59">
        <v>-2.2000000000000002</v>
      </c>
      <c r="E48" s="60">
        <v>102.9</v>
      </c>
      <c r="F48" s="59">
        <v>-2.6</v>
      </c>
      <c r="G48" s="60">
        <v>105.7</v>
      </c>
      <c r="H48" s="59">
        <v>1.1000000000000001</v>
      </c>
      <c r="I48" s="60">
        <v>107.5</v>
      </c>
      <c r="J48" s="59">
        <v>1.3</v>
      </c>
      <c r="K48" s="60">
        <v>96.7</v>
      </c>
      <c r="L48" s="59">
        <v>-7.9</v>
      </c>
      <c r="M48" s="60">
        <v>104.2</v>
      </c>
      <c r="N48" s="59">
        <v>-1.2</v>
      </c>
      <c r="O48" s="60">
        <v>97.5</v>
      </c>
      <c r="P48" s="59">
        <v>-0.8</v>
      </c>
      <c r="Q48" s="60">
        <v>106.2</v>
      </c>
      <c r="R48" s="59">
        <v>1.1000000000000001</v>
      </c>
      <c r="S48" s="60">
        <v>103.8</v>
      </c>
      <c r="T48" s="163">
        <v>1</v>
      </c>
      <c r="U48" s="51" t="s">
        <v>56</v>
      </c>
      <c r="V48" s="48"/>
    </row>
    <row r="49" spans="1:22" s="49" customFormat="1" ht="12" customHeight="1">
      <c r="A49" s="43" t="s">
        <v>57</v>
      </c>
      <c r="B49" s="50"/>
      <c r="C49" s="58">
        <v>103</v>
      </c>
      <c r="D49" s="59">
        <v>-1.8</v>
      </c>
      <c r="E49" s="60">
        <v>102.8</v>
      </c>
      <c r="F49" s="59">
        <v>-2.5</v>
      </c>
      <c r="G49" s="60">
        <v>105.8</v>
      </c>
      <c r="H49" s="59">
        <v>1.2</v>
      </c>
      <c r="I49" s="60">
        <v>107.3</v>
      </c>
      <c r="J49" s="59">
        <v>0.8</v>
      </c>
      <c r="K49" s="60">
        <v>97.1</v>
      </c>
      <c r="L49" s="59">
        <v>-6.2</v>
      </c>
      <c r="M49" s="60">
        <v>104.3</v>
      </c>
      <c r="N49" s="59">
        <v>-0.9</v>
      </c>
      <c r="O49" s="60">
        <v>97.4</v>
      </c>
      <c r="P49" s="59">
        <v>-0.6</v>
      </c>
      <c r="Q49" s="60">
        <v>106.3</v>
      </c>
      <c r="R49" s="59">
        <v>1.1000000000000001</v>
      </c>
      <c r="S49" s="60">
        <v>103.8</v>
      </c>
      <c r="T49" s="163">
        <v>0.9</v>
      </c>
      <c r="U49" s="51" t="s">
        <v>58</v>
      </c>
      <c r="V49" s="48"/>
    </row>
    <row r="50" spans="1:22" s="49" customFormat="1" ht="12" customHeight="1">
      <c r="A50" s="43" t="s">
        <v>59</v>
      </c>
      <c r="B50" s="50"/>
      <c r="C50" s="58">
        <v>103.2</v>
      </c>
      <c r="D50" s="59">
        <v>-1.7</v>
      </c>
      <c r="E50" s="60">
        <v>102.6</v>
      </c>
      <c r="F50" s="59">
        <v>-2.2999999999999998</v>
      </c>
      <c r="G50" s="60">
        <v>105.8</v>
      </c>
      <c r="H50" s="59">
        <v>1.1000000000000001</v>
      </c>
      <c r="I50" s="60">
        <v>107</v>
      </c>
      <c r="J50" s="59">
        <v>0.6</v>
      </c>
      <c r="K50" s="60">
        <v>98.2</v>
      </c>
      <c r="L50" s="59">
        <v>-5.8</v>
      </c>
      <c r="M50" s="60">
        <v>104.4</v>
      </c>
      <c r="N50" s="59">
        <v>-0.9</v>
      </c>
      <c r="O50" s="60">
        <v>97</v>
      </c>
      <c r="P50" s="59">
        <v>-0.7</v>
      </c>
      <c r="Q50" s="60">
        <v>106.3</v>
      </c>
      <c r="R50" s="59">
        <v>1</v>
      </c>
      <c r="S50" s="60">
        <v>103.7</v>
      </c>
      <c r="T50" s="163">
        <v>0.7</v>
      </c>
      <c r="U50" s="51" t="s">
        <v>60</v>
      </c>
      <c r="V50" s="48"/>
    </row>
    <row r="51" spans="1:22" s="49" customFormat="1" ht="12" customHeight="1">
      <c r="A51" s="43" t="s">
        <v>61</v>
      </c>
      <c r="B51" s="50"/>
      <c r="C51" s="58">
        <v>103.2</v>
      </c>
      <c r="D51" s="59">
        <v>-1.2</v>
      </c>
      <c r="E51" s="60">
        <v>102.7</v>
      </c>
      <c r="F51" s="59">
        <v>-2</v>
      </c>
      <c r="G51" s="60">
        <v>105.8</v>
      </c>
      <c r="H51" s="59">
        <v>1</v>
      </c>
      <c r="I51" s="60">
        <v>106.9</v>
      </c>
      <c r="J51" s="59">
        <v>0.5</v>
      </c>
      <c r="K51" s="60">
        <v>98.5</v>
      </c>
      <c r="L51" s="59">
        <v>-3.9</v>
      </c>
      <c r="M51" s="60">
        <v>104.4</v>
      </c>
      <c r="N51" s="59">
        <v>-0.8</v>
      </c>
      <c r="O51" s="60">
        <v>96.5</v>
      </c>
      <c r="P51" s="59">
        <v>-0.8</v>
      </c>
      <c r="Q51" s="60">
        <v>106.3</v>
      </c>
      <c r="R51" s="59">
        <v>1</v>
      </c>
      <c r="S51" s="60">
        <v>103.7</v>
      </c>
      <c r="T51" s="163">
        <v>0.5</v>
      </c>
      <c r="U51" s="51" t="s">
        <v>62</v>
      </c>
      <c r="V51" s="48"/>
    </row>
    <row r="52" spans="1:22" s="49" customFormat="1" ht="12" customHeight="1">
      <c r="A52" s="43" t="s">
        <v>63</v>
      </c>
      <c r="B52" s="50"/>
      <c r="C52" s="58">
        <v>103.6</v>
      </c>
      <c r="D52" s="59">
        <v>-1</v>
      </c>
      <c r="E52" s="60">
        <v>103.1</v>
      </c>
      <c r="F52" s="59">
        <v>-1.3</v>
      </c>
      <c r="G52" s="60">
        <v>105.7</v>
      </c>
      <c r="H52" s="59">
        <v>0.9</v>
      </c>
      <c r="I52" s="60">
        <v>106.8</v>
      </c>
      <c r="J52" s="59">
        <v>0.1</v>
      </c>
      <c r="K52" s="60">
        <v>99.5</v>
      </c>
      <c r="L52" s="59">
        <v>-3.3</v>
      </c>
      <c r="M52" s="60">
        <v>104.3</v>
      </c>
      <c r="N52" s="59">
        <v>-0.9</v>
      </c>
      <c r="O52" s="60">
        <v>96.2</v>
      </c>
      <c r="P52" s="59">
        <v>-0.9</v>
      </c>
      <c r="Q52" s="60">
        <v>106.4</v>
      </c>
      <c r="R52" s="59">
        <v>1</v>
      </c>
      <c r="S52" s="60">
        <v>103.7</v>
      </c>
      <c r="T52" s="163">
        <v>0.5</v>
      </c>
      <c r="U52" s="51" t="s">
        <v>64</v>
      </c>
      <c r="V52" s="48"/>
    </row>
    <row r="53" spans="1:22" s="49" customFormat="1" ht="12" customHeight="1">
      <c r="A53" s="43" t="s">
        <v>65</v>
      </c>
      <c r="B53" s="50"/>
      <c r="C53" s="58">
        <v>103.7</v>
      </c>
      <c r="D53" s="59">
        <v>-0.7</v>
      </c>
      <c r="E53" s="60">
        <v>103.4</v>
      </c>
      <c r="F53" s="59">
        <v>-0.4</v>
      </c>
      <c r="G53" s="60">
        <v>105.8</v>
      </c>
      <c r="H53" s="59">
        <v>0.9</v>
      </c>
      <c r="I53" s="60">
        <v>106.6</v>
      </c>
      <c r="J53" s="59">
        <v>-0.2</v>
      </c>
      <c r="K53" s="60">
        <v>99.8</v>
      </c>
      <c r="L53" s="59">
        <v>-2.9</v>
      </c>
      <c r="M53" s="60">
        <v>104.4</v>
      </c>
      <c r="N53" s="59">
        <v>-0.7</v>
      </c>
      <c r="O53" s="60">
        <v>95.8</v>
      </c>
      <c r="P53" s="59">
        <v>-1.1000000000000001</v>
      </c>
      <c r="Q53" s="60">
        <v>106.4</v>
      </c>
      <c r="R53" s="59">
        <v>1</v>
      </c>
      <c r="S53" s="60">
        <v>103.6</v>
      </c>
      <c r="T53" s="163">
        <v>0.3</v>
      </c>
      <c r="U53" s="51" t="s">
        <v>66</v>
      </c>
      <c r="V53" s="48"/>
    </row>
    <row r="54" spans="1:22" s="49" customFormat="1" ht="12" customHeight="1">
      <c r="A54" s="50" t="s">
        <v>67</v>
      </c>
      <c r="B54" s="50"/>
      <c r="C54" s="58">
        <v>103.9</v>
      </c>
      <c r="D54" s="59">
        <v>-0.5</v>
      </c>
      <c r="E54" s="60">
        <v>103.7</v>
      </c>
      <c r="F54" s="59">
        <v>0.2</v>
      </c>
      <c r="G54" s="60">
        <v>105.7</v>
      </c>
      <c r="H54" s="59">
        <v>0.8</v>
      </c>
      <c r="I54" s="60">
        <v>106.6</v>
      </c>
      <c r="J54" s="59">
        <v>-0.4</v>
      </c>
      <c r="K54" s="60">
        <v>100.2</v>
      </c>
      <c r="L54" s="59">
        <v>-2.7</v>
      </c>
      <c r="M54" s="60">
        <v>104.5</v>
      </c>
      <c r="N54" s="59">
        <v>-0.6</v>
      </c>
      <c r="O54" s="60">
        <v>95.5</v>
      </c>
      <c r="P54" s="59">
        <v>-1.4</v>
      </c>
      <c r="Q54" s="60">
        <v>106.4</v>
      </c>
      <c r="R54" s="59">
        <v>1</v>
      </c>
      <c r="S54" s="60">
        <v>103.6</v>
      </c>
      <c r="T54" s="163">
        <v>0.4</v>
      </c>
      <c r="U54" s="51" t="s">
        <v>68</v>
      </c>
      <c r="V54" s="48"/>
    </row>
    <row r="55" spans="1:22" s="49" customFormat="1" ht="12" customHeight="1">
      <c r="A55" s="50" t="s">
        <v>69</v>
      </c>
      <c r="B55" s="50"/>
      <c r="C55" s="58">
        <v>104.7</v>
      </c>
      <c r="D55" s="59">
        <v>0.2</v>
      </c>
      <c r="E55" s="60">
        <v>104.4</v>
      </c>
      <c r="F55" s="59">
        <v>0.8</v>
      </c>
      <c r="G55" s="60">
        <v>105.8</v>
      </c>
      <c r="H55" s="59">
        <v>0.9</v>
      </c>
      <c r="I55" s="60">
        <v>106.4</v>
      </c>
      <c r="J55" s="59">
        <v>-1.3</v>
      </c>
      <c r="K55" s="60">
        <v>102.5</v>
      </c>
      <c r="L55" s="59">
        <v>-0.1</v>
      </c>
      <c r="M55" s="60">
        <v>104.7</v>
      </c>
      <c r="N55" s="59">
        <v>-0.6</v>
      </c>
      <c r="O55" s="60">
        <v>95.1</v>
      </c>
      <c r="P55" s="59">
        <v>-1.7</v>
      </c>
      <c r="Q55" s="60">
        <v>106.4</v>
      </c>
      <c r="R55" s="59">
        <v>0.9</v>
      </c>
      <c r="S55" s="60">
        <v>103.6</v>
      </c>
      <c r="T55" s="163">
        <v>0.4</v>
      </c>
      <c r="U55" s="51" t="s">
        <v>70</v>
      </c>
      <c r="V55" s="48"/>
    </row>
    <row r="56" spans="1:22" s="49" customFormat="1" ht="12" customHeight="1">
      <c r="A56" s="43"/>
      <c r="B56" s="50"/>
      <c r="C56" s="71"/>
      <c r="D56" s="59"/>
      <c r="E56" s="73"/>
      <c r="F56" s="59"/>
      <c r="G56" s="73"/>
      <c r="H56" s="59"/>
      <c r="I56" s="73"/>
      <c r="J56" s="59"/>
      <c r="K56" s="73"/>
      <c r="L56" s="59"/>
      <c r="M56" s="73"/>
      <c r="N56" s="59"/>
      <c r="O56" s="73"/>
      <c r="P56" s="59"/>
      <c r="Q56" s="73"/>
      <c r="R56" s="59"/>
      <c r="S56" s="73"/>
      <c r="T56" s="163"/>
      <c r="U56" s="51"/>
      <c r="V56" s="48"/>
    </row>
    <row r="57" spans="1:22" s="76" customFormat="1" ht="12" customHeight="1">
      <c r="A57" s="69" t="s">
        <v>174</v>
      </c>
      <c r="B57" s="70"/>
      <c r="C57" s="71">
        <v>103.8</v>
      </c>
      <c r="D57" s="59">
        <v>-1</v>
      </c>
      <c r="E57" s="73">
        <v>103.3</v>
      </c>
      <c r="F57" s="59">
        <v>-1.5</v>
      </c>
      <c r="G57" s="73">
        <v>105.7</v>
      </c>
      <c r="H57" s="59">
        <v>1.1000000000000001</v>
      </c>
      <c r="I57" s="73">
        <v>107.4</v>
      </c>
      <c r="J57" s="59">
        <v>1.2</v>
      </c>
      <c r="K57" s="73">
        <v>99.8</v>
      </c>
      <c r="L57" s="59">
        <v>-4</v>
      </c>
      <c r="M57" s="73">
        <v>104.7</v>
      </c>
      <c r="N57" s="59">
        <v>-0.4</v>
      </c>
      <c r="O57" s="73">
        <v>96.6</v>
      </c>
      <c r="P57" s="59">
        <v>-1.3</v>
      </c>
      <c r="Q57" s="73">
        <v>106.3</v>
      </c>
      <c r="R57" s="59">
        <v>1.1000000000000001</v>
      </c>
      <c r="S57" s="73">
        <v>103.7</v>
      </c>
      <c r="T57" s="163">
        <v>0.7</v>
      </c>
      <c r="U57" s="74" t="s">
        <v>174</v>
      </c>
      <c r="V57" s="75"/>
    </row>
    <row r="58" spans="1:22" s="22" customFormat="1" ht="12" customHeight="1">
      <c r="A58" s="65" t="s">
        <v>72</v>
      </c>
      <c r="B58" s="65"/>
      <c r="C58" s="66"/>
      <c r="D58" s="66"/>
      <c r="E58" s="66"/>
      <c r="F58" s="66"/>
      <c r="G58" s="66"/>
      <c r="H58" s="66"/>
      <c r="I58" s="67"/>
      <c r="J58" s="67"/>
      <c r="K58" s="67"/>
      <c r="L58" s="67"/>
      <c r="M58" s="67"/>
      <c r="N58" s="67"/>
      <c r="O58" s="67"/>
      <c r="P58" s="67"/>
      <c r="Q58" s="67"/>
      <c r="R58" s="67"/>
      <c r="S58" s="67"/>
      <c r="T58" s="67"/>
      <c r="U58" s="27"/>
      <c r="V58" s="27"/>
    </row>
    <row r="59" spans="1:22" s="22" customFormat="1" ht="12" customHeight="1">
      <c r="A59" s="22" t="s">
        <v>381</v>
      </c>
      <c r="B59" s="68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</row>
    <row r="60" spans="1:22" s="22" customFormat="1" ht="12" customHeight="1">
      <c r="A60" s="22" t="s">
        <v>313</v>
      </c>
      <c r="B60" s="68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</row>
    <row r="61" spans="1:22" ht="12" customHeight="1">
      <c r="A61" s="22" t="s">
        <v>331</v>
      </c>
    </row>
    <row r="62" spans="1:22" ht="12" customHeight="1">
      <c r="A62" s="22" t="s">
        <v>480</v>
      </c>
    </row>
  </sheetData>
  <customSheetViews>
    <customSheetView guid="{5DD711B4-4D49-40C2-8936-109F89833E80}" showGridLines="0">
      <selection activeCell="E3" sqref="E3:F3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1">
    <mergeCell ref="C5:D8"/>
    <mergeCell ref="C9:C12"/>
    <mergeCell ref="D9:D12"/>
    <mergeCell ref="A5:B12"/>
    <mergeCell ref="U5:V12"/>
    <mergeCell ref="E6:F8"/>
    <mergeCell ref="G6:H8"/>
    <mergeCell ref="I6:J8"/>
    <mergeCell ref="K6:L8"/>
    <mergeCell ref="E9:E12"/>
    <mergeCell ref="F9:F12"/>
    <mergeCell ref="G9:G12"/>
    <mergeCell ref="E5:T5"/>
    <mergeCell ref="M6:T6"/>
    <mergeCell ref="M7:N8"/>
    <mergeCell ref="O7:P8"/>
    <mergeCell ref="O9:O12"/>
    <mergeCell ref="H9:H12"/>
    <mergeCell ref="I9:I12"/>
    <mergeCell ref="Q7:R8"/>
    <mergeCell ref="S7:T8"/>
    <mergeCell ref="P9:P12"/>
    <mergeCell ref="Q9:Q12"/>
    <mergeCell ref="R9:R12"/>
    <mergeCell ref="S9:S12"/>
    <mergeCell ref="T9:T12"/>
    <mergeCell ref="J9:J12"/>
    <mergeCell ref="K9:K12"/>
    <mergeCell ref="L9:L12"/>
    <mergeCell ref="M9:M12"/>
    <mergeCell ref="N9:N12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Z36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3" width="8.140625" style="26" customWidth="1"/>
    <col min="4" max="4" width="8" style="26" customWidth="1"/>
    <col min="5" max="5" width="8.140625" style="26" customWidth="1"/>
    <col min="6" max="6" width="8" style="26" customWidth="1"/>
    <col min="7" max="7" width="8.140625" style="26" customWidth="1"/>
    <col min="8" max="8" width="8" style="26" customWidth="1"/>
    <col min="9" max="9" width="8.140625" style="26" customWidth="1"/>
    <col min="10" max="10" width="8" style="26" customWidth="1"/>
    <col min="11" max="11" width="8.140625" style="26" customWidth="1"/>
    <col min="12" max="12" width="8" style="26" customWidth="1"/>
    <col min="13" max="16384" width="11.42578125" style="26"/>
  </cols>
  <sheetData>
    <row r="1" spans="1:12" s="22" customFormat="1" ht="12" customHeight="1">
      <c r="A1" s="20" t="s">
        <v>2</v>
      </c>
      <c r="B1" s="21"/>
    </row>
    <row r="2" spans="1:12" s="22" customFormat="1" ht="12" customHeight="1">
      <c r="A2" s="20"/>
      <c r="B2" s="21"/>
    </row>
    <row r="3" spans="1:12" s="22" customFormat="1" ht="12" customHeight="1">
      <c r="A3" s="21" t="s">
        <v>597</v>
      </c>
      <c r="B3" s="21"/>
      <c r="J3" s="77"/>
    </row>
    <row r="4" spans="1:12" ht="12" customHeight="1">
      <c r="A4" s="24" t="s">
        <v>85</v>
      </c>
    </row>
    <row r="5" spans="1:12" s="28" customFormat="1" ht="12" customHeight="1">
      <c r="A5" s="309" t="s">
        <v>46</v>
      </c>
      <c r="B5" s="329"/>
      <c r="C5" s="411" t="s">
        <v>325</v>
      </c>
      <c r="D5" s="430"/>
      <c r="E5" s="442" t="s">
        <v>408</v>
      </c>
      <c r="F5" s="409"/>
      <c r="G5" s="409"/>
      <c r="H5" s="409"/>
      <c r="I5" s="409"/>
      <c r="J5" s="409"/>
      <c r="K5" s="409"/>
      <c r="L5" s="409"/>
    </row>
    <row r="6" spans="1:12" s="28" customFormat="1" ht="12" customHeight="1">
      <c r="A6" s="311"/>
      <c r="B6" s="330"/>
      <c r="C6" s="325"/>
      <c r="D6" s="403"/>
      <c r="E6" s="317" t="s">
        <v>409</v>
      </c>
      <c r="F6" s="318"/>
      <c r="G6" s="317" t="s">
        <v>410</v>
      </c>
      <c r="H6" s="318"/>
      <c r="I6" s="317" t="s">
        <v>682</v>
      </c>
      <c r="J6" s="318"/>
      <c r="K6" s="317" t="s">
        <v>681</v>
      </c>
      <c r="L6" s="318"/>
    </row>
    <row r="7" spans="1:12" s="28" customFormat="1" ht="12" customHeight="1">
      <c r="A7" s="311"/>
      <c r="B7" s="330"/>
      <c r="C7" s="325"/>
      <c r="D7" s="403"/>
      <c r="E7" s="325"/>
      <c r="F7" s="326"/>
      <c r="G7" s="325"/>
      <c r="H7" s="326"/>
      <c r="I7" s="325"/>
      <c r="J7" s="326"/>
      <c r="K7" s="325"/>
      <c r="L7" s="326"/>
    </row>
    <row r="8" spans="1:12" s="28" customFormat="1" ht="12" customHeight="1">
      <c r="A8" s="311"/>
      <c r="B8" s="330"/>
      <c r="C8" s="327"/>
      <c r="D8" s="404"/>
      <c r="E8" s="327"/>
      <c r="F8" s="328"/>
      <c r="G8" s="327"/>
      <c r="H8" s="328"/>
      <c r="I8" s="327"/>
      <c r="J8" s="328"/>
      <c r="K8" s="327"/>
      <c r="L8" s="328"/>
    </row>
    <row r="9" spans="1:12" s="28" customFormat="1" ht="12" customHeight="1">
      <c r="A9" s="311"/>
      <c r="B9" s="330"/>
      <c r="C9" s="314" t="s">
        <v>348</v>
      </c>
      <c r="D9" s="343" t="s">
        <v>344</v>
      </c>
      <c r="E9" s="314" t="s">
        <v>348</v>
      </c>
      <c r="F9" s="357" t="s">
        <v>344</v>
      </c>
      <c r="G9" s="314" t="s">
        <v>348</v>
      </c>
      <c r="H9" s="357" t="s">
        <v>344</v>
      </c>
      <c r="I9" s="314" t="s">
        <v>348</v>
      </c>
      <c r="J9" s="317" t="s">
        <v>344</v>
      </c>
      <c r="K9" s="314" t="s">
        <v>348</v>
      </c>
      <c r="L9" s="317" t="s">
        <v>344</v>
      </c>
    </row>
    <row r="10" spans="1:12" s="28" customFormat="1" ht="12" customHeight="1">
      <c r="A10" s="311"/>
      <c r="B10" s="330"/>
      <c r="C10" s="315"/>
      <c r="D10" s="344"/>
      <c r="E10" s="315"/>
      <c r="F10" s="358"/>
      <c r="G10" s="315"/>
      <c r="H10" s="358"/>
      <c r="I10" s="315"/>
      <c r="J10" s="325"/>
      <c r="K10" s="315"/>
      <c r="L10" s="325"/>
    </row>
    <row r="11" spans="1:12" s="28" customFormat="1" ht="12" customHeight="1">
      <c r="A11" s="311"/>
      <c r="B11" s="330"/>
      <c r="C11" s="315"/>
      <c r="D11" s="344"/>
      <c r="E11" s="315"/>
      <c r="F11" s="358"/>
      <c r="G11" s="315"/>
      <c r="H11" s="358"/>
      <c r="I11" s="315"/>
      <c r="J11" s="325"/>
      <c r="K11" s="315"/>
      <c r="L11" s="325"/>
    </row>
    <row r="12" spans="1:12" s="28" customFormat="1" ht="12" customHeight="1">
      <c r="A12" s="313"/>
      <c r="B12" s="331"/>
      <c r="C12" s="316"/>
      <c r="D12" s="415"/>
      <c r="E12" s="316"/>
      <c r="F12" s="359"/>
      <c r="G12" s="316"/>
      <c r="H12" s="359"/>
      <c r="I12" s="316"/>
      <c r="J12" s="370"/>
      <c r="K12" s="316"/>
      <c r="L12" s="370"/>
    </row>
    <row r="13" spans="1:12" ht="12" customHeight="1">
      <c r="A13" s="30"/>
      <c r="B13" s="31"/>
      <c r="C13" s="33"/>
      <c r="D13" s="33"/>
      <c r="E13" s="33"/>
      <c r="F13" s="33"/>
      <c r="G13" s="33"/>
      <c r="H13" s="33"/>
      <c r="I13" s="34"/>
      <c r="J13" s="34"/>
      <c r="K13" s="34"/>
      <c r="L13" s="34"/>
    </row>
    <row r="14" spans="1:12" s="42" customFormat="1" ht="12" customHeight="1">
      <c r="A14" s="36">
        <v>2015</v>
      </c>
      <c r="B14" s="37"/>
      <c r="C14" s="92">
        <v>100</v>
      </c>
      <c r="D14" s="56" t="s">
        <v>124</v>
      </c>
      <c r="E14" s="92">
        <v>100</v>
      </c>
      <c r="F14" s="56" t="s">
        <v>124</v>
      </c>
      <c r="G14" s="92">
        <v>100</v>
      </c>
      <c r="H14" s="56" t="s">
        <v>124</v>
      </c>
      <c r="I14" s="92">
        <v>100</v>
      </c>
      <c r="J14" s="56" t="s">
        <v>124</v>
      </c>
      <c r="K14" s="92">
        <v>100</v>
      </c>
      <c r="L14" s="56" t="s">
        <v>124</v>
      </c>
    </row>
    <row r="15" spans="1:12" s="42" customFormat="1" ht="12" customHeight="1">
      <c r="A15" s="36">
        <v>2016</v>
      </c>
      <c r="B15" s="37"/>
      <c r="C15" s="57">
        <v>99.5</v>
      </c>
      <c r="D15" s="56">
        <v>-0.5</v>
      </c>
      <c r="E15" s="57">
        <v>97.6</v>
      </c>
      <c r="F15" s="56">
        <v>-2.4</v>
      </c>
      <c r="G15" s="57">
        <v>99.3</v>
      </c>
      <c r="H15" s="56">
        <v>-0.7</v>
      </c>
      <c r="I15" s="57">
        <v>101.2</v>
      </c>
      <c r="J15" s="56">
        <v>1.2</v>
      </c>
      <c r="K15" s="57">
        <v>102.2</v>
      </c>
      <c r="L15" s="56">
        <v>2.2000000000000002</v>
      </c>
    </row>
    <row r="16" spans="1:12" s="42" customFormat="1" ht="12" customHeight="1">
      <c r="A16" s="36">
        <v>2017</v>
      </c>
      <c r="B16" s="37"/>
      <c r="C16" s="57">
        <v>101.2</v>
      </c>
      <c r="D16" s="56">
        <v>1.7</v>
      </c>
      <c r="E16" s="57">
        <v>101.3</v>
      </c>
      <c r="F16" s="56">
        <v>3.8</v>
      </c>
      <c r="G16" s="57">
        <v>98.9</v>
      </c>
      <c r="H16" s="56">
        <v>-0.4</v>
      </c>
      <c r="I16" s="57">
        <v>102.4</v>
      </c>
      <c r="J16" s="56">
        <v>1.2</v>
      </c>
      <c r="K16" s="57">
        <v>104.5</v>
      </c>
      <c r="L16" s="56">
        <v>2.2999999999999998</v>
      </c>
    </row>
    <row r="17" spans="1:12" s="42" customFormat="1" ht="12" customHeight="1">
      <c r="A17" s="36">
        <v>2018</v>
      </c>
      <c r="B17" s="37"/>
      <c r="C17" s="57">
        <v>102.5</v>
      </c>
      <c r="D17" s="56">
        <v>1.3</v>
      </c>
      <c r="E17" s="57">
        <v>102.2</v>
      </c>
      <c r="F17" s="56">
        <v>0.9</v>
      </c>
      <c r="G17" s="57">
        <v>99.9</v>
      </c>
      <c r="H17" s="56">
        <v>1</v>
      </c>
      <c r="I17" s="57">
        <v>104</v>
      </c>
      <c r="J17" s="56">
        <v>1.6</v>
      </c>
      <c r="K17" s="57">
        <v>107.4</v>
      </c>
      <c r="L17" s="56">
        <v>2.8</v>
      </c>
    </row>
    <row r="18" spans="1:12" s="42" customFormat="1" ht="12" customHeight="1">
      <c r="A18" s="36"/>
      <c r="B18" s="37"/>
      <c r="C18" s="57"/>
      <c r="D18" s="56"/>
      <c r="E18" s="57"/>
      <c r="F18" s="56"/>
      <c r="G18" s="57"/>
      <c r="H18" s="56"/>
      <c r="I18" s="57"/>
      <c r="J18" s="56"/>
      <c r="K18" s="57"/>
      <c r="L18" s="56"/>
    </row>
    <row r="19" spans="1:12" s="42" customFormat="1" ht="12" customHeight="1">
      <c r="A19" s="36">
        <v>2019</v>
      </c>
      <c r="B19" s="37"/>
      <c r="C19" s="57">
        <v>103.8</v>
      </c>
      <c r="D19" s="56">
        <v>1.3</v>
      </c>
      <c r="E19" s="57">
        <v>103.3</v>
      </c>
      <c r="F19" s="56">
        <v>1.1000000000000001</v>
      </c>
      <c r="G19" s="57">
        <v>100.6</v>
      </c>
      <c r="H19" s="56">
        <v>0.7</v>
      </c>
      <c r="I19" s="57">
        <v>105.6</v>
      </c>
      <c r="J19" s="56">
        <v>1.5</v>
      </c>
      <c r="K19" s="57">
        <v>110.4</v>
      </c>
      <c r="L19" s="56">
        <v>2.8</v>
      </c>
    </row>
    <row r="20" spans="1:12" s="49" customFormat="1" ht="12" customHeight="1">
      <c r="A20" s="43" t="s">
        <v>90</v>
      </c>
      <c r="B20" s="44"/>
      <c r="C20" s="54">
        <v>103.5</v>
      </c>
      <c r="D20" s="53">
        <v>1.8</v>
      </c>
      <c r="E20" s="54">
        <v>103.6</v>
      </c>
      <c r="F20" s="53">
        <v>2.7</v>
      </c>
      <c r="G20" s="54">
        <v>100.3</v>
      </c>
      <c r="H20" s="53">
        <v>0.5</v>
      </c>
      <c r="I20" s="54">
        <v>104.7</v>
      </c>
      <c r="J20" s="53">
        <v>1.6</v>
      </c>
      <c r="K20" s="54">
        <v>109.4</v>
      </c>
      <c r="L20" s="53">
        <v>2.7</v>
      </c>
    </row>
    <row r="21" spans="1:12" s="49" customFormat="1" ht="12" customHeight="1">
      <c r="A21" s="43" t="s">
        <v>91</v>
      </c>
      <c r="B21" s="44"/>
      <c r="C21" s="54">
        <v>103.5</v>
      </c>
      <c r="D21" s="53">
        <v>1.2</v>
      </c>
      <c r="E21" s="54">
        <v>102.8</v>
      </c>
      <c r="F21" s="53">
        <v>1</v>
      </c>
      <c r="G21" s="54">
        <v>100.2</v>
      </c>
      <c r="H21" s="53">
        <v>0.3</v>
      </c>
      <c r="I21" s="54">
        <v>105.5</v>
      </c>
      <c r="J21" s="53">
        <v>1.4</v>
      </c>
      <c r="K21" s="54">
        <v>110.2</v>
      </c>
      <c r="L21" s="53">
        <v>2.7</v>
      </c>
    </row>
    <row r="22" spans="1:12" s="49" customFormat="1" ht="12" customHeight="1">
      <c r="A22" s="43" t="s">
        <v>92</v>
      </c>
      <c r="B22" s="44"/>
      <c r="C22" s="54">
        <v>103.9</v>
      </c>
      <c r="D22" s="53">
        <v>1.1000000000000001</v>
      </c>
      <c r="E22" s="54">
        <v>103.5</v>
      </c>
      <c r="F22" s="53">
        <v>0.5</v>
      </c>
      <c r="G22" s="54">
        <v>100.8</v>
      </c>
      <c r="H22" s="53">
        <v>0.7</v>
      </c>
      <c r="I22" s="54">
        <v>105.6</v>
      </c>
      <c r="J22" s="53">
        <v>1.6</v>
      </c>
      <c r="K22" s="54">
        <v>110.8</v>
      </c>
      <c r="L22" s="53">
        <v>2.9</v>
      </c>
    </row>
    <row r="23" spans="1:12" s="49" customFormat="1" ht="12" customHeight="1">
      <c r="A23" s="43" t="s">
        <v>93</v>
      </c>
      <c r="B23" s="44"/>
      <c r="C23" s="54">
        <v>104.2</v>
      </c>
      <c r="D23" s="53">
        <v>1</v>
      </c>
      <c r="E23" s="54">
        <v>103.3</v>
      </c>
      <c r="F23" s="53">
        <v>0.1</v>
      </c>
      <c r="G23" s="54">
        <v>100.9</v>
      </c>
      <c r="H23" s="53">
        <v>1.1000000000000001</v>
      </c>
      <c r="I23" s="54">
        <v>106.6</v>
      </c>
      <c r="J23" s="53">
        <v>1.4</v>
      </c>
      <c r="K23" s="54">
        <v>111</v>
      </c>
      <c r="L23" s="53">
        <v>2.8</v>
      </c>
    </row>
    <row r="24" spans="1:12" s="49" customFormat="1" ht="12" customHeight="1">
      <c r="A24" s="43"/>
      <c r="B24" s="50"/>
      <c r="C24" s="54"/>
      <c r="D24" s="53"/>
      <c r="E24" s="54"/>
      <c r="F24" s="53"/>
      <c r="G24" s="54"/>
      <c r="H24" s="53"/>
      <c r="I24" s="54"/>
      <c r="J24" s="53"/>
      <c r="K24" s="54"/>
      <c r="L24" s="53"/>
    </row>
    <row r="25" spans="1:12" s="42" customFormat="1" ht="12" customHeight="1">
      <c r="A25" s="36">
        <v>2020</v>
      </c>
      <c r="B25" s="37"/>
      <c r="C25" s="57">
        <v>105.8</v>
      </c>
      <c r="D25" s="56">
        <v>1.9</v>
      </c>
      <c r="E25" s="57">
        <v>106.7</v>
      </c>
      <c r="F25" s="56">
        <v>3.3</v>
      </c>
      <c r="G25" s="57">
        <v>101.3</v>
      </c>
      <c r="H25" s="56">
        <v>0.7</v>
      </c>
      <c r="I25" s="57">
        <v>107.2</v>
      </c>
      <c r="J25" s="56">
        <v>1.5</v>
      </c>
      <c r="K25" s="57">
        <v>112.9</v>
      </c>
      <c r="L25" s="56">
        <v>2.2999999999999998</v>
      </c>
    </row>
    <row r="26" spans="1:12" s="49" customFormat="1" ht="12" customHeight="1">
      <c r="A26" s="43" t="s">
        <v>90</v>
      </c>
      <c r="B26" s="44"/>
      <c r="C26" s="54">
        <v>105.1</v>
      </c>
      <c r="D26" s="53">
        <v>1.5</v>
      </c>
      <c r="E26" s="54">
        <v>106.1</v>
      </c>
      <c r="F26" s="53">
        <v>2.4</v>
      </c>
      <c r="G26" s="54">
        <v>101.1</v>
      </c>
      <c r="H26" s="53">
        <v>0.8</v>
      </c>
      <c r="I26" s="54">
        <v>106</v>
      </c>
      <c r="J26" s="53">
        <v>1.2</v>
      </c>
      <c r="K26" s="54">
        <v>112.4</v>
      </c>
      <c r="L26" s="53">
        <v>2.7</v>
      </c>
    </row>
    <row r="27" spans="1:12" s="49" customFormat="1" ht="12" customHeight="1">
      <c r="A27" s="43" t="s">
        <v>91</v>
      </c>
      <c r="B27" s="44"/>
      <c r="C27" s="60">
        <v>105.5</v>
      </c>
      <c r="D27" s="59">
        <v>1.9</v>
      </c>
      <c r="E27" s="60">
        <v>106.6</v>
      </c>
      <c r="F27" s="59">
        <v>3.7</v>
      </c>
      <c r="G27" s="60">
        <v>101</v>
      </c>
      <c r="H27" s="59">
        <v>0.8</v>
      </c>
      <c r="I27" s="60">
        <v>106.6</v>
      </c>
      <c r="J27" s="59">
        <v>1</v>
      </c>
      <c r="K27" s="60">
        <v>112.7</v>
      </c>
      <c r="L27" s="59">
        <v>2.2999999999999998</v>
      </c>
    </row>
    <row r="28" spans="1:12" s="49" customFormat="1" ht="12" customHeight="1">
      <c r="A28" s="43" t="s">
        <v>92</v>
      </c>
      <c r="B28" s="44"/>
      <c r="C28" s="62">
        <v>105.6</v>
      </c>
      <c r="D28" s="53">
        <v>1.6</v>
      </c>
      <c r="E28" s="62">
        <v>105.9</v>
      </c>
      <c r="F28" s="53">
        <v>2.2999999999999998</v>
      </c>
      <c r="G28" s="62">
        <v>101.3</v>
      </c>
      <c r="H28" s="53">
        <v>0.5</v>
      </c>
      <c r="I28" s="62">
        <v>107.6</v>
      </c>
      <c r="J28" s="53">
        <v>1.9</v>
      </c>
      <c r="K28" s="62">
        <v>113.1</v>
      </c>
      <c r="L28" s="53">
        <v>2.1</v>
      </c>
    </row>
    <row r="29" spans="1:12" s="49" customFormat="1" ht="12" customHeight="1">
      <c r="A29" s="43" t="s">
        <v>93</v>
      </c>
      <c r="B29" s="44"/>
      <c r="C29" s="62">
        <v>106.9</v>
      </c>
      <c r="D29" s="53">
        <v>2.6</v>
      </c>
      <c r="E29" s="62">
        <v>108.3</v>
      </c>
      <c r="F29" s="53">
        <v>4.8</v>
      </c>
      <c r="G29" s="62">
        <v>101.8</v>
      </c>
      <c r="H29" s="53">
        <v>0.9</v>
      </c>
      <c r="I29" s="62">
        <v>108.5</v>
      </c>
      <c r="J29" s="53">
        <v>1.8</v>
      </c>
      <c r="K29" s="62">
        <v>113.3</v>
      </c>
      <c r="L29" s="53">
        <v>2.1</v>
      </c>
    </row>
    <row r="30" spans="1:12" s="49" customFormat="1" ht="12" customHeight="1">
      <c r="A30" s="43"/>
      <c r="B30" s="50"/>
      <c r="C30" s="62"/>
      <c r="D30" s="53"/>
      <c r="E30" s="62"/>
      <c r="F30" s="53"/>
      <c r="G30" s="62"/>
      <c r="H30" s="53"/>
      <c r="I30" s="62"/>
      <c r="J30" s="53"/>
      <c r="K30" s="62"/>
      <c r="L30" s="53"/>
    </row>
    <row r="31" spans="1:12" s="76" customFormat="1" ht="12" customHeight="1">
      <c r="A31" s="69" t="s">
        <v>189</v>
      </c>
      <c r="B31" s="70"/>
      <c r="C31" s="73">
        <v>105.8</v>
      </c>
      <c r="D31" s="59">
        <v>1.9</v>
      </c>
      <c r="E31" s="73">
        <v>106.7</v>
      </c>
      <c r="F31" s="59">
        <v>3.3</v>
      </c>
      <c r="G31" s="73">
        <v>101.3</v>
      </c>
      <c r="H31" s="59">
        <v>0.7</v>
      </c>
      <c r="I31" s="73">
        <v>107.2</v>
      </c>
      <c r="J31" s="59">
        <v>1.5</v>
      </c>
      <c r="K31" s="73">
        <v>112.9</v>
      </c>
      <c r="L31" s="59">
        <v>2.2999999999999998</v>
      </c>
    </row>
    <row r="32" spans="1:12" s="22" customFormat="1" ht="12" customHeight="1">
      <c r="A32" s="65" t="s">
        <v>72</v>
      </c>
      <c r="B32" s="65"/>
      <c r="C32" s="66"/>
      <c r="D32" s="66"/>
      <c r="E32" s="66"/>
      <c r="F32" s="66"/>
      <c r="G32" s="66"/>
      <c r="H32" s="66"/>
      <c r="I32" s="67"/>
      <c r="J32" s="67"/>
    </row>
    <row r="33" spans="1:26" s="49" customFormat="1" ht="12" customHeight="1">
      <c r="A33" s="65" t="s">
        <v>407</v>
      </c>
      <c r="B33" s="68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Z33" s="66"/>
    </row>
    <row r="34" spans="1:26" s="22" customFormat="1" ht="12" customHeight="1">
      <c r="A34" s="22" t="s">
        <v>692</v>
      </c>
      <c r="B34" s="68"/>
      <c r="C34" s="27"/>
      <c r="D34" s="27"/>
      <c r="E34" s="27"/>
      <c r="F34" s="27"/>
      <c r="G34" s="27"/>
      <c r="H34" s="27"/>
      <c r="I34" s="27"/>
      <c r="J34" s="27"/>
    </row>
    <row r="35" spans="1:26">
      <c r="C35" s="213"/>
      <c r="E35" s="213"/>
      <c r="G35" s="213"/>
      <c r="I35" s="213"/>
      <c r="K35" s="213"/>
    </row>
    <row r="36" spans="1:26">
      <c r="C36" s="213"/>
      <c r="E36" s="213"/>
      <c r="G36" s="213"/>
      <c r="I36" s="213"/>
      <c r="K36" s="213"/>
    </row>
  </sheetData>
  <mergeCells count="17">
    <mergeCell ref="J9:J12"/>
    <mergeCell ref="K9:K12"/>
    <mergeCell ref="A5:B12"/>
    <mergeCell ref="C5:D8"/>
    <mergeCell ref="E5:L5"/>
    <mergeCell ref="E6:F8"/>
    <mergeCell ref="G6:H8"/>
    <mergeCell ref="I6:J8"/>
    <mergeCell ref="K6:L8"/>
    <mergeCell ref="C9:C12"/>
    <mergeCell ref="D9:D12"/>
    <mergeCell ref="E9:E12"/>
    <mergeCell ref="L9:L12"/>
    <mergeCell ref="F9:F12"/>
    <mergeCell ref="G9:G12"/>
    <mergeCell ref="H9:H12"/>
    <mergeCell ref="I9:I12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1"/>
  <headerFooter>
    <oddFooter>&amp;C&amp;6&amp;K01+000© Statistisches Landesamt des Freistaates Sachsen | Z I 1 - vj 4/20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56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10" width="9" style="26" customWidth="1"/>
    <col min="11" max="16384" width="11.42578125" style="26"/>
  </cols>
  <sheetData>
    <row r="1" spans="1:10" s="22" customFormat="1" ht="12" customHeight="1">
      <c r="A1" s="20" t="s">
        <v>2</v>
      </c>
      <c r="B1" s="21"/>
    </row>
    <row r="2" spans="1:10" s="22" customFormat="1" ht="12" customHeight="1">
      <c r="A2" s="20"/>
      <c r="B2" s="21"/>
    </row>
    <row r="3" spans="1:10" ht="12" customHeight="1">
      <c r="A3" s="21" t="s">
        <v>481</v>
      </c>
      <c r="B3" s="21"/>
      <c r="C3" s="22"/>
      <c r="D3" s="22"/>
      <c r="E3" s="22"/>
      <c r="F3" s="77"/>
      <c r="G3" s="22"/>
      <c r="H3" s="22"/>
      <c r="I3" s="22"/>
      <c r="J3" s="22"/>
    </row>
    <row r="4" spans="1:10" s="28" customFormat="1" ht="12" customHeight="1">
      <c r="A4" s="24" t="s">
        <v>85</v>
      </c>
      <c r="B4" s="25"/>
      <c r="C4" s="26"/>
      <c r="D4" s="26"/>
      <c r="E4" s="26"/>
      <c r="F4" s="26"/>
      <c r="G4" s="26"/>
      <c r="H4" s="26"/>
      <c r="I4" s="26"/>
      <c r="J4" s="26"/>
    </row>
    <row r="5" spans="1:10" s="28" customFormat="1" ht="12" customHeight="1">
      <c r="A5" s="309" t="s">
        <v>46</v>
      </c>
      <c r="B5" s="329"/>
      <c r="C5" s="332" t="s">
        <v>337</v>
      </c>
      <c r="D5" s="333"/>
      <c r="E5" s="332" t="s">
        <v>338</v>
      </c>
      <c r="F5" s="333"/>
    </row>
    <row r="6" spans="1:10" s="28" customFormat="1" ht="12" customHeight="1">
      <c r="A6" s="311"/>
      <c r="B6" s="330"/>
      <c r="C6" s="314" t="s">
        <v>74</v>
      </c>
      <c r="D6" s="357" t="s">
        <v>344</v>
      </c>
      <c r="E6" s="314" t="s">
        <v>74</v>
      </c>
      <c r="F6" s="317" t="s">
        <v>344</v>
      </c>
    </row>
    <row r="7" spans="1:10" s="28" customFormat="1" ht="12" customHeight="1">
      <c r="A7" s="311"/>
      <c r="B7" s="330"/>
      <c r="C7" s="315"/>
      <c r="D7" s="358"/>
      <c r="E7" s="315"/>
      <c r="F7" s="325"/>
    </row>
    <row r="8" spans="1:10" s="28" customFormat="1" ht="12" customHeight="1">
      <c r="A8" s="311"/>
      <c r="B8" s="330"/>
      <c r="C8" s="315"/>
      <c r="D8" s="358"/>
      <c r="E8" s="315"/>
      <c r="F8" s="325"/>
    </row>
    <row r="9" spans="1:10" ht="12" customHeight="1">
      <c r="A9" s="313"/>
      <c r="B9" s="331"/>
      <c r="C9" s="316"/>
      <c r="D9" s="359"/>
      <c r="E9" s="316"/>
      <c r="F9" s="370"/>
      <c r="G9" s="28"/>
      <c r="H9" s="28"/>
      <c r="I9" s="28"/>
      <c r="J9" s="28"/>
    </row>
    <row r="10" spans="1:10" s="42" customFormat="1" ht="12" customHeight="1">
      <c r="A10" s="30"/>
      <c r="B10" s="31"/>
      <c r="C10" s="33"/>
      <c r="D10" s="33"/>
      <c r="E10" s="34"/>
      <c r="F10" s="34"/>
      <c r="G10" s="26"/>
      <c r="H10" s="26"/>
      <c r="I10" s="26"/>
      <c r="J10" s="26"/>
    </row>
    <row r="11" spans="1:10" s="42" customFormat="1" ht="12" customHeight="1">
      <c r="A11" s="36">
        <v>2015</v>
      </c>
      <c r="B11" s="37"/>
      <c r="C11" s="92">
        <v>100</v>
      </c>
      <c r="D11" s="56">
        <v>0.9</v>
      </c>
      <c r="E11" s="92">
        <v>100</v>
      </c>
      <c r="F11" s="56">
        <v>-2.8</v>
      </c>
    </row>
    <row r="12" spans="1:10" s="42" customFormat="1" ht="12" customHeight="1">
      <c r="A12" s="36">
        <v>2016</v>
      </c>
      <c r="B12" s="37"/>
      <c r="C12" s="57">
        <v>99</v>
      </c>
      <c r="D12" s="56">
        <v>-1</v>
      </c>
      <c r="E12" s="57">
        <v>96.7</v>
      </c>
      <c r="F12" s="56">
        <v>-3.3</v>
      </c>
    </row>
    <row r="13" spans="1:10" s="42" customFormat="1" ht="12" customHeight="1">
      <c r="A13" s="36">
        <v>2017</v>
      </c>
      <c r="B13" s="37"/>
      <c r="C13" s="57">
        <v>100.7</v>
      </c>
      <c r="D13" s="56">
        <v>1.7</v>
      </c>
      <c r="E13" s="57">
        <v>100.1</v>
      </c>
      <c r="F13" s="56">
        <v>3.5</v>
      </c>
    </row>
    <row r="14" spans="1:10" s="42" customFormat="1" ht="12" customHeight="1">
      <c r="A14" s="36">
        <v>2018</v>
      </c>
      <c r="B14" s="37"/>
      <c r="C14" s="57">
        <v>101.9</v>
      </c>
      <c r="D14" s="56">
        <v>1.2</v>
      </c>
      <c r="E14" s="57">
        <v>102.7</v>
      </c>
      <c r="F14" s="56">
        <v>2.6</v>
      </c>
    </row>
    <row r="15" spans="1:10" s="42" customFormat="1" ht="12" customHeight="1">
      <c r="A15" s="36"/>
      <c r="B15" s="37"/>
      <c r="C15" s="57"/>
      <c r="D15" s="56"/>
      <c r="E15" s="57"/>
      <c r="F15" s="56"/>
    </row>
    <row r="16" spans="1:10" s="49" customFormat="1" ht="12" customHeight="1">
      <c r="A16" s="36">
        <v>2019</v>
      </c>
      <c r="B16" s="37"/>
      <c r="C16" s="57">
        <v>102.4</v>
      </c>
      <c r="D16" s="56">
        <v>0.5</v>
      </c>
      <c r="E16" s="57">
        <v>101.7</v>
      </c>
      <c r="F16" s="56">
        <v>-1</v>
      </c>
      <c r="G16" s="42"/>
      <c r="H16" s="42"/>
      <c r="I16" s="42"/>
      <c r="J16" s="42"/>
    </row>
    <row r="17" spans="1:6" s="49" customFormat="1" ht="12" customHeight="1">
      <c r="A17" s="43" t="s">
        <v>90</v>
      </c>
      <c r="B17" s="44"/>
      <c r="C17" s="54">
        <v>102.3</v>
      </c>
      <c r="D17" s="53">
        <v>1.2</v>
      </c>
      <c r="E17" s="54">
        <v>102.4</v>
      </c>
      <c r="F17" s="53">
        <v>1.4</v>
      </c>
    </row>
    <row r="18" spans="1:6" s="49" customFormat="1" ht="12" customHeight="1">
      <c r="A18" s="43" t="s">
        <v>91</v>
      </c>
      <c r="B18" s="44"/>
      <c r="C18" s="54">
        <v>102.5</v>
      </c>
      <c r="D18" s="53">
        <v>0.7</v>
      </c>
      <c r="E18" s="54">
        <v>102.3</v>
      </c>
      <c r="F18" s="53">
        <v>-0.3</v>
      </c>
    </row>
    <row r="19" spans="1:6" s="49" customFormat="1" ht="12" customHeight="1">
      <c r="A19" s="43" t="s">
        <v>92</v>
      </c>
      <c r="B19" s="44"/>
      <c r="C19" s="54">
        <v>102.4</v>
      </c>
      <c r="D19" s="53" t="s">
        <v>357</v>
      </c>
      <c r="E19" s="54">
        <v>100.9</v>
      </c>
      <c r="F19" s="53">
        <v>-2.4</v>
      </c>
    </row>
    <row r="20" spans="1:6" s="49" customFormat="1" ht="12" customHeight="1">
      <c r="A20" s="43" t="s">
        <v>93</v>
      </c>
      <c r="B20" s="44"/>
      <c r="C20" s="54">
        <v>102.4</v>
      </c>
      <c r="D20" s="53" t="s">
        <v>357</v>
      </c>
      <c r="E20" s="54">
        <v>101.4</v>
      </c>
      <c r="F20" s="53">
        <v>-2.1</v>
      </c>
    </row>
    <row r="21" spans="1:6" s="49" customFormat="1" ht="12" customHeight="1">
      <c r="A21" s="43"/>
      <c r="B21" s="50"/>
      <c r="C21" s="54"/>
      <c r="D21" s="53"/>
      <c r="E21" s="54"/>
      <c r="F21" s="53"/>
    </row>
    <row r="22" spans="1:6" s="49" customFormat="1" ht="12" customHeight="1">
      <c r="A22" s="43" t="s">
        <v>47</v>
      </c>
      <c r="B22" s="50"/>
      <c r="C22" s="54">
        <v>102.2</v>
      </c>
      <c r="D22" s="53">
        <v>1.1000000000000001</v>
      </c>
      <c r="E22" s="54">
        <v>102.2</v>
      </c>
      <c r="F22" s="53">
        <v>0.8</v>
      </c>
    </row>
    <row r="23" spans="1:6" s="49" customFormat="1" ht="12" customHeight="1">
      <c r="A23" s="43" t="s">
        <v>49</v>
      </c>
      <c r="B23" s="50"/>
      <c r="C23" s="54">
        <v>102.3</v>
      </c>
      <c r="D23" s="53">
        <v>1.3</v>
      </c>
      <c r="E23" s="54">
        <v>102.5</v>
      </c>
      <c r="F23" s="53">
        <v>1.6</v>
      </c>
    </row>
    <row r="24" spans="1:6" s="49" customFormat="1" ht="12" customHeight="1">
      <c r="A24" s="43" t="s">
        <v>51</v>
      </c>
      <c r="B24" s="50"/>
      <c r="C24" s="54">
        <v>102.4</v>
      </c>
      <c r="D24" s="53">
        <v>1.3</v>
      </c>
      <c r="E24" s="54">
        <v>102.5</v>
      </c>
      <c r="F24" s="53">
        <v>1.7</v>
      </c>
    </row>
    <row r="25" spans="1:6" s="49" customFormat="1" ht="12" customHeight="1">
      <c r="A25" s="43" t="s">
        <v>53</v>
      </c>
      <c r="B25" s="50"/>
      <c r="C25" s="54">
        <v>102.6</v>
      </c>
      <c r="D25" s="53">
        <v>1.3</v>
      </c>
      <c r="E25" s="54">
        <v>102.8</v>
      </c>
      <c r="F25" s="53">
        <v>1.4</v>
      </c>
    </row>
    <row r="26" spans="1:6" s="49" customFormat="1" ht="12" customHeight="1">
      <c r="A26" s="43" t="s">
        <v>55</v>
      </c>
      <c r="B26" s="50"/>
      <c r="C26" s="54">
        <v>102.5</v>
      </c>
      <c r="D26" s="53">
        <v>0.7</v>
      </c>
      <c r="E26" s="54">
        <v>102.7</v>
      </c>
      <c r="F26" s="53">
        <v>-0.2</v>
      </c>
    </row>
    <row r="27" spans="1:6" s="49" customFormat="1" ht="12" customHeight="1">
      <c r="A27" s="43" t="s">
        <v>57</v>
      </c>
      <c r="B27" s="50"/>
      <c r="C27" s="54">
        <v>102.3</v>
      </c>
      <c r="D27" s="53">
        <v>0.2</v>
      </c>
      <c r="E27" s="54">
        <v>101.3</v>
      </c>
      <c r="F27" s="53">
        <v>-2</v>
      </c>
    </row>
    <row r="28" spans="1:6" s="49" customFormat="1" ht="12" customHeight="1">
      <c r="A28" s="43" t="s">
        <v>59</v>
      </c>
      <c r="B28" s="50"/>
      <c r="C28" s="54">
        <v>102.4</v>
      </c>
      <c r="D28" s="53">
        <v>0.2</v>
      </c>
      <c r="E28" s="54">
        <v>101.1</v>
      </c>
      <c r="F28" s="53">
        <v>-2.1</v>
      </c>
    </row>
    <row r="29" spans="1:6" s="49" customFormat="1" ht="12" customHeight="1">
      <c r="A29" s="43" t="s">
        <v>61</v>
      </c>
      <c r="B29" s="50"/>
      <c r="C29" s="54">
        <v>102.3</v>
      </c>
      <c r="D29" s="53">
        <v>-0.1</v>
      </c>
      <c r="E29" s="54">
        <v>100.5</v>
      </c>
      <c r="F29" s="53">
        <v>-2.7</v>
      </c>
    </row>
    <row r="30" spans="1:6" s="49" customFormat="1" ht="12" customHeight="1">
      <c r="A30" s="43" t="s">
        <v>63</v>
      </c>
      <c r="B30" s="50"/>
      <c r="C30" s="54">
        <v>102.4</v>
      </c>
      <c r="D30" s="53" t="s">
        <v>357</v>
      </c>
      <c r="E30" s="54">
        <v>101.1</v>
      </c>
      <c r="F30" s="53">
        <v>-2.5</v>
      </c>
    </row>
    <row r="31" spans="1:6" s="49" customFormat="1" ht="12" customHeight="1">
      <c r="A31" s="43" t="s">
        <v>65</v>
      </c>
      <c r="B31" s="50"/>
      <c r="C31" s="54">
        <v>102.4</v>
      </c>
      <c r="D31" s="53">
        <v>-0.2</v>
      </c>
      <c r="E31" s="54">
        <v>101</v>
      </c>
      <c r="F31" s="53">
        <v>-3.5</v>
      </c>
    </row>
    <row r="32" spans="1:6" s="49" customFormat="1" ht="12" customHeight="1">
      <c r="A32" s="43" t="s">
        <v>67</v>
      </c>
      <c r="B32" s="50"/>
      <c r="C32" s="54">
        <v>102.4</v>
      </c>
      <c r="D32" s="53">
        <v>-0.1</v>
      </c>
      <c r="E32" s="54">
        <v>101.5</v>
      </c>
      <c r="F32" s="53">
        <v>-2.1</v>
      </c>
    </row>
    <row r="33" spans="1:10" s="49" customFormat="1" ht="12" customHeight="1">
      <c r="A33" s="43" t="s">
        <v>69</v>
      </c>
      <c r="B33" s="50"/>
      <c r="C33" s="54">
        <v>102.5</v>
      </c>
      <c r="D33" s="53">
        <v>0.4</v>
      </c>
      <c r="E33" s="54">
        <v>101.7</v>
      </c>
      <c r="F33" s="53">
        <v>-0.7</v>
      </c>
    </row>
    <row r="34" spans="1:10" s="42" customFormat="1" ht="12" customHeight="1">
      <c r="A34" s="43"/>
      <c r="B34" s="50"/>
      <c r="C34" s="54"/>
      <c r="D34" s="53"/>
      <c r="E34" s="54"/>
      <c r="F34" s="53"/>
      <c r="G34" s="49"/>
      <c r="H34" s="49"/>
      <c r="I34" s="49"/>
      <c r="J34" s="49"/>
    </row>
    <row r="35" spans="1:10" s="49" customFormat="1" ht="12" customHeight="1">
      <c r="A35" s="36">
        <v>2020</v>
      </c>
      <c r="B35" s="37"/>
      <c r="C35" s="57">
        <v>101.7</v>
      </c>
      <c r="D35" s="56">
        <v>-0.7</v>
      </c>
      <c r="E35" s="57">
        <v>97.3</v>
      </c>
      <c r="F35" s="56">
        <v>-4.3</v>
      </c>
      <c r="G35" s="42"/>
      <c r="H35" s="42"/>
      <c r="I35" s="42"/>
      <c r="J35" s="42"/>
    </row>
    <row r="36" spans="1:10" s="49" customFormat="1" ht="12" customHeight="1">
      <c r="A36" s="43" t="s">
        <v>90</v>
      </c>
      <c r="B36" s="44"/>
      <c r="C36" s="54">
        <v>102.4</v>
      </c>
      <c r="D36" s="53">
        <v>0.1</v>
      </c>
      <c r="E36" s="54">
        <v>99.5</v>
      </c>
      <c r="F36" s="53">
        <v>-2.8</v>
      </c>
    </row>
    <row r="37" spans="1:10" s="49" customFormat="1" ht="12" customHeight="1">
      <c r="A37" s="43" t="s">
        <v>91</v>
      </c>
      <c r="B37" s="44"/>
      <c r="C37" s="60">
        <v>101.4</v>
      </c>
      <c r="D37" s="53">
        <v>-1.1000000000000001</v>
      </c>
      <c r="E37" s="60">
        <v>95.6</v>
      </c>
      <c r="F37" s="59">
        <v>-6.5</v>
      </c>
    </row>
    <row r="38" spans="1:10" s="49" customFormat="1" ht="12" customHeight="1">
      <c r="A38" s="43" t="s">
        <v>92</v>
      </c>
      <c r="B38" s="44"/>
      <c r="C38" s="62">
        <v>101.3</v>
      </c>
      <c r="D38" s="53">
        <v>-1.1000000000000001</v>
      </c>
      <c r="E38" s="62">
        <v>96.6</v>
      </c>
      <c r="F38" s="53">
        <v>-4.3</v>
      </c>
    </row>
    <row r="39" spans="1:10" s="49" customFormat="1" ht="12" customHeight="1">
      <c r="A39" s="43" t="s">
        <v>93</v>
      </c>
      <c r="B39" s="44"/>
      <c r="C39" s="62">
        <v>101.7</v>
      </c>
      <c r="D39" s="53">
        <v>-0.7</v>
      </c>
      <c r="E39" s="62">
        <v>97.6</v>
      </c>
      <c r="F39" s="53">
        <v>-3.7</v>
      </c>
    </row>
    <row r="40" spans="1:10" s="49" customFormat="1" ht="12" customHeight="1">
      <c r="A40" s="43"/>
      <c r="B40" s="50"/>
      <c r="C40" s="62"/>
      <c r="D40" s="53"/>
      <c r="E40" s="62"/>
      <c r="F40" s="53"/>
    </row>
    <row r="41" spans="1:10" s="49" customFormat="1" ht="12" customHeight="1">
      <c r="A41" s="43" t="s">
        <v>47</v>
      </c>
      <c r="B41" s="50"/>
      <c r="C41" s="62">
        <v>102.7</v>
      </c>
      <c r="D41" s="53">
        <v>0.5</v>
      </c>
      <c r="E41" s="62">
        <v>101.3</v>
      </c>
      <c r="F41" s="53">
        <v>-0.9</v>
      </c>
    </row>
    <row r="42" spans="1:10" s="49" customFormat="1" ht="12" customHeight="1">
      <c r="A42" s="43" t="s">
        <v>49</v>
      </c>
      <c r="B42" s="50"/>
      <c r="C42" s="62">
        <v>102.6</v>
      </c>
      <c r="D42" s="53">
        <v>0.3</v>
      </c>
      <c r="E42" s="62">
        <v>100.4</v>
      </c>
      <c r="F42" s="53">
        <v>-2</v>
      </c>
    </row>
    <row r="43" spans="1:10" s="49" customFormat="1" ht="12" customHeight="1">
      <c r="A43" s="43" t="s">
        <v>51</v>
      </c>
      <c r="B43" s="50"/>
      <c r="C43" s="62">
        <v>101.9</v>
      </c>
      <c r="D43" s="53">
        <v>-0.5</v>
      </c>
      <c r="E43" s="62">
        <v>96.9</v>
      </c>
      <c r="F43" s="53">
        <v>-5.5</v>
      </c>
    </row>
    <row r="44" spans="1:10" s="49" customFormat="1" ht="12" customHeight="1">
      <c r="A44" s="43" t="s">
        <v>53</v>
      </c>
      <c r="B44" s="50"/>
      <c r="C44" s="62">
        <v>101.5</v>
      </c>
      <c r="D44" s="53">
        <v>-1.1000000000000001</v>
      </c>
      <c r="E44" s="62">
        <v>95.2</v>
      </c>
      <c r="F44" s="53">
        <v>-7.4</v>
      </c>
    </row>
    <row r="45" spans="1:10" s="49" customFormat="1" ht="12" customHeight="1">
      <c r="A45" s="43" t="s">
        <v>55</v>
      </c>
      <c r="B45" s="50"/>
      <c r="C45" s="62">
        <v>101.3</v>
      </c>
      <c r="D45" s="53">
        <v>-1.2</v>
      </c>
      <c r="E45" s="62">
        <v>95.5</v>
      </c>
      <c r="F45" s="53">
        <v>-7</v>
      </c>
    </row>
    <row r="46" spans="1:10" s="49" customFormat="1" ht="12" customHeight="1">
      <c r="A46" s="43" t="s">
        <v>57</v>
      </c>
      <c r="B46" s="50"/>
      <c r="C46" s="62">
        <v>101.3</v>
      </c>
      <c r="D46" s="53">
        <v>-1</v>
      </c>
      <c r="E46" s="62">
        <v>96.1</v>
      </c>
      <c r="F46" s="53">
        <v>-5.0999999999999996</v>
      </c>
    </row>
    <row r="47" spans="1:10" s="49" customFormat="1" ht="12" customHeight="1">
      <c r="A47" s="43" t="s">
        <v>59</v>
      </c>
      <c r="B47" s="50"/>
      <c r="C47" s="62">
        <v>101.3</v>
      </c>
      <c r="D47" s="53">
        <v>-1.1000000000000001</v>
      </c>
      <c r="E47" s="62">
        <v>96.4</v>
      </c>
      <c r="F47" s="53">
        <v>-4.5999999999999996</v>
      </c>
    </row>
    <row r="48" spans="1:10" s="49" customFormat="1" ht="12" customHeight="1">
      <c r="A48" s="43" t="s">
        <v>61</v>
      </c>
      <c r="B48" s="50"/>
      <c r="C48" s="62">
        <v>101.2</v>
      </c>
      <c r="D48" s="53">
        <v>-1.1000000000000001</v>
      </c>
      <c r="E48" s="62">
        <v>96.5</v>
      </c>
      <c r="F48" s="53">
        <v>-4</v>
      </c>
    </row>
    <row r="49" spans="1:10" s="49" customFormat="1" ht="12" customHeight="1">
      <c r="A49" s="43" t="s">
        <v>63</v>
      </c>
      <c r="B49" s="50"/>
      <c r="C49" s="62">
        <v>101.3</v>
      </c>
      <c r="D49" s="53">
        <v>-1.1000000000000001</v>
      </c>
      <c r="E49" s="62">
        <v>96.8</v>
      </c>
      <c r="F49" s="53">
        <v>-4.3</v>
      </c>
    </row>
    <row r="50" spans="1:10" s="49" customFormat="1" ht="12" customHeight="1">
      <c r="A50" s="43" t="s">
        <v>65</v>
      </c>
      <c r="B50" s="50"/>
      <c r="C50" s="62">
        <v>101.4</v>
      </c>
      <c r="D50" s="53">
        <v>-1</v>
      </c>
      <c r="E50" s="62">
        <v>97.1</v>
      </c>
      <c r="F50" s="53">
        <v>-3.9</v>
      </c>
    </row>
    <row r="51" spans="1:10" s="49" customFormat="1" ht="12" customHeight="1">
      <c r="A51" s="50" t="s">
        <v>67</v>
      </c>
      <c r="B51" s="50"/>
      <c r="C51" s="62">
        <v>101.8</v>
      </c>
      <c r="D51" s="53">
        <v>-0.6</v>
      </c>
      <c r="E51" s="62">
        <v>97.6</v>
      </c>
      <c r="F51" s="53">
        <v>-3.8</v>
      </c>
    </row>
    <row r="52" spans="1:10" s="49" customFormat="1" ht="12" customHeight="1">
      <c r="A52" s="50" t="s">
        <v>69</v>
      </c>
      <c r="B52" s="50"/>
      <c r="C52" s="62">
        <v>101.9</v>
      </c>
      <c r="D52" s="53">
        <v>-0.6</v>
      </c>
      <c r="E52" s="62">
        <v>98.2</v>
      </c>
      <c r="F52" s="53">
        <v>-3.4</v>
      </c>
    </row>
    <row r="53" spans="1:10" s="76" customFormat="1" ht="12" customHeight="1">
      <c r="A53" s="43"/>
      <c r="B53" s="50"/>
      <c r="C53" s="62"/>
      <c r="D53" s="53"/>
      <c r="E53" s="62"/>
      <c r="F53" s="53"/>
      <c r="G53" s="49"/>
      <c r="H53" s="49"/>
      <c r="I53" s="49"/>
      <c r="J53" s="49"/>
    </row>
    <row r="54" spans="1:10" s="22" customFormat="1" ht="12" customHeight="1">
      <c r="A54" s="69" t="s">
        <v>174</v>
      </c>
      <c r="B54" s="70"/>
      <c r="C54" s="73">
        <v>101.7</v>
      </c>
      <c r="D54" s="53">
        <v>-0.7</v>
      </c>
      <c r="E54" s="73">
        <v>97.3</v>
      </c>
      <c r="F54" s="59">
        <v>-4.3</v>
      </c>
      <c r="G54" s="76"/>
      <c r="H54" s="76"/>
      <c r="I54" s="76"/>
      <c r="J54" s="76"/>
    </row>
    <row r="55" spans="1:10" s="22" customFormat="1" ht="12" customHeight="1">
      <c r="A55" s="65" t="s">
        <v>72</v>
      </c>
      <c r="B55" s="65"/>
      <c r="C55" s="66"/>
      <c r="D55" s="66"/>
      <c r="E55" s="67"/>
      <c r="F55" s="67"/>
    </row>
    <row r="56" spans="1:10" ht="12" customHeight="1">
      <c r="A56" s="22" t="s">
        <v>381</v>
      </c>
      <c r="B56" s="68"/>
      <c r="C56" s="27"/>
      <c r="D56" s="27"/>
      <c r="E56" s="27"/>
      <c r="F56" s="27"/>
      <c r="G56" s="22"/>
      <c r="H56" s="22"/>
      <c r="I56" s="22"/>
      <c r="J56" s="22"/>
    </row>
  </sheetData>
  <customSheetViews>
    <customSheetView guid="{5DD711B4-4D49-40C2-8936-109F89833E80}" showGridLines="0">
      <selection activeCell="C1" sqref="C1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7">
    <mergeCell ref="A5:B9"/>
    <mergeCell ref="C5:D5"/>
    <mergeCell ref="E6:E9"/>
    <mergeCell ref="C6:C9"/>
    <mergeCell ref="E5:F5"/>
    <mergeCell ref="D6:D9"/>
    <mergeCell ref="F6:F9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AE102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4" width="9.140625" style="26" customWidth="1"/>
    <col min="5" max="5" width="6" style="26" customWidth="1"/>
    <col min="6" max="6" width="2.7109375" style="26" customWidth="1"/>
    <col min="7" max="8" width="9.140625" style="26" customWidth="1"/>
    <col min="9" max="9" width="6" style="26" customWidth="1"/>
    <col min="10" max="10" width="2.7109375" style="26" customWidth="1"/>
    <col min="11" max="12" width="9.140625" style="26" customWidth="1"/>
    <col min="13" max="13" width="6" style="26" customWidth="1"/>
    <col min="14" max="14" width="2.7109375" style="26" customWidth="1"/>
    <col min="15" max="16" width="9.140625" style="26" customWidth="1"/>
    <col min="17" max="17" width="6" style="26" customWidth="1"/>
    <col min="18" max="18" width="2.7109375" style="26" customWidth="1"/>
    <col min="19" max="20" width="9.140625" style="26" customWidth="1"/>
    <col min="21" max="21" width="6" style="26" customWidth="1"/>
    <col min="22" max="22" width="2.7109375" style="26" customWidth="1"/>
    <col min="23" max="24" width="9.140625" style="26" customWidth="1"/>
    <col min="25" max="25" width="6" style="26" customWidth="1"/>
    <col min="26" max="26" width="2.7109375" style="26" customWidth="1"/>
    <col min="27" max="27" width="5.140625" style="26" customWidth="1"/>
    <col min="28" max="28" width="9.140625" style="26" customWidth="1"/>
    <col min="29" max="16384" width="11.42578125" style="26"/>
  </cols>
  <sheetData>
    <row r="1" spans="1:31" s="22" customFormat="1" ht="12" customHeight="1">
      <c r="A1" s="20" t="s">
        <v>2</v>
      </c>
      <c r="B1" s="21"/>
      <c r="AA1" s="146"/>
      <c r="AB1" s="147"/>
    </row>
    <row r="2" spans="1:31" s="22" customFormat="1" ht="12" customHeight="1">
      <c r="A2" s="20"/>
      <c r="B2" s="21"/>
      <c r="AA2" s="146"/>
      <c r="AB2" s="147"/>
    </row>
    <row r="3" spans="1:31" s="22" customFormat="1" ht="12" customHeight="1">
      <c r="A3" s="21" t="s">
        <v>358</v>
      </c>
      <c r="B3" s="21"/>
      <c r="AA3" s="23"/>
      <c r="AB3" s="19"/>
    </row>
    <row r="4" spans="1:31" ht="12" customHeight="1">
      <c r="A4" s="24" t="s">
        <v>85</v>
      </c>
      <c r="AA4" s="27"/>
      <c r="AB4" s="27"/>
    </row>
    <row r="5" spans="1:31" s="28" customFormat="1" ht="12" customHeight="1">
      <c r="A5" s="309" t="s">
        <v>46</v>
      </c>
      <c r="B5" s="329"/>
      <c r="C5" s="418" t="s">
        <v>359</v>
      </c>
      <c r="D5" s="412"/>
      <c r="E5" s="412"/>
      <c r="F5" s="412"/>
      <c r="G5" s="332" t="s">
        <v>360</v>
      </c>
      <c r="H5" s="333"/>
      <c r="I5" s="333"/>
      <c r="J5" s="333"/>
      <c r="K5" s="333"/>
      <c r="L5" s="333"/>
      <c r="M5" s="333"/>
      <c r="N5" s="333"/>
      <c r="O5" s="333"/>
      <c r="P5" s="333"/>
      <c r="Q5" s="333"/>
      <c r="R5" s="333"/>
      <c r="S5" s="333"/>
      <c r="T5" s="333"/>
      <c r="U5" s="333"/>
      <c r="V5" s="333"/>
      <c r="W5" s="333"/>
      <c r="X5" s="333"/>
      <c r="Y5" s="333"/>
      <c r="Z5" s="333"/>
      <c r="AA5" s="308" t="s">
        <v>46</v>
      </c>
      <c r="AB5" s="309"/>
    </row>
    <row r="6" spans="1:31" s="28" customFormat="1" ht="12" customHeight="1">
      <c r="A6" s="311"/>
      <c r="B6" s="330"/>
      <c r="C6" s="319"/>
      <c r="D6" s="320"/>
      <c r="E6" s="320"/>
      <c r="F6" s="320"/>
      <c r="G6" s="317" t="s">
        <v>361</v>
      </c>
      <c r="H6" s="405"/>
      <c r="I6" s="405"/>
      <c r="J6" s="405"/>
      <c r="K6" s="317" t="s">
        <v>362</v>
      </c>
      <c r="L6" s="318"/>
      <c r="M6" s="318"/>
      <c r="N6" s="318"/>
      <c r="O6" s="432" t="s">
        <v>229</v>
      </c>
      <c r="P6" s="434"/>
      <c r="Q6" s="434"/>
      <c r="R6" s="434"/>
      <c r="S6" s="434"/>
      <c r="T6" s="434"/>
      <c r="U6" s="434"/>
      <c r="V6" s="434"/>
      <c r="W6" s="317" t="s">
        <v>363</v>
      </c>
      <c r="X6" s="318"/>
      <c r="Y6" s="318"/>
      <c r="Z6" s="318"/>
      <c r="AA6" s="310"/>
      <c r="AB6" s="311"/>
    </row>
    <row r="7" spans="1:31" s="28" customFormat="1" ht="12" customHeight="1">
      <c r="A7" s="311"/>
      <c r="B7" s="330"/>
      <c r="C7" s="321"/>
      <c r="D7" s="322"/>
      <c r="E7" s="322"/>
      <c r="F7" s="322"/>
      <c r="G7" s="321"/>
      <c r="H7" s="322"/>
      <c r="I7" s="322"/>
      <c r="J7" s="322"/>
      <c r="K7" s="327"/>
      <c r="L7" s="328"/>
      <c r="M7" s="328"/>
      <c r="N7" s="328"/>
      <c r="O7" s="323" t="s">
        <v>152</v>
      </c>
      <c r="P7" s="324"/>
      <c r="Q7" s="324"/>
      <c r="R7" s="324"/>
      <c r="S7" s="323" t="s">
        <v>20</v>
      </c>
      <c r="T7" s="324"/>
      <c r="U7" s="324"/>
      <c r="V7" s="324"/>
      <c r="W7" s="327"/>
      <c r="X7" s="328"/>
      <c r="Y7" s="328"/>
      <c r="Z7" s="328"/>
      <c r="AA7" s="310"/>
      <c r="AB7" s="311"/>
    </row>
    <row r="8" spans="1:31" s="28" customFormat="1" ht="12" customHeight="1">
      <c r="A8" s="311"/>
      <c r="B8" s="330"/>
      <c r="C8" s="357" t="s">
        <v>364</v>
      </c>
      <c r="D8" s="317" t="s">
        <v>122</v>
      </c>
      <c r="E8" s="318"/>
      <c r="F8" s="318"/>
      <c r="G8" s="357" t="s">
        <v>364</v>
      </c>
      <c r="H8" s="317" t="s">
        <v>122</v>
      </c>
      <c r="I8" s="318"/>
      <c r="J8" s="318"/>
      <c r="K8" s="357" t="s">
        <v>364</v>
      </c>
      <c r="L8" s="317" t="s">
        <v>122</v>
      </c>
      <c r="M8" s="318"/>
      <c r="N8" s="318"/>
      <c r="O8" s="357" t="s">
        <v>364</v>
      </c>
      <c r="P8" s="317" t="s">
        <v>122</v>
      </c>
      <c r="Q8" s="318"/>
      <c r="R8" s="318"/>
      <c r="S8" s="357" t="s">
        <v>364</v>
      </c>
      <c r="T8" s="317" t="s">
        <v>122</v>
      </c>
      <c r="U8" s="318"/>
      <c r="V8" s="318"/>
      <c r="W8" s="357" t="s">
        <v>364</v>
      </c>
      <c r="X8" s="317" t="s">
        <v>122</v>
      </c>
      <c r="Y8" s="318"/>
      <c r="Z8" s="318"/>
      <c r="AA8" s="310"/>
      <c r="AB8" s="311"/>
    </row>
    <row r="9" spans="1:31" s="28" customFormat="1" ht="12" customHeight="1">
      <c r="A9" s="311"/>
      <c r="B9" s="330"/>
      <c r="C9" s="315"/>
      <c r="D9" s="327"/>
      <c r="E9" s="328"/>
      <c r="F9" s="328"/>
      <c r="G9" s="315"/>
      <c r="H9" s="327"/>
      <c r="I9" s="328"/>
      <c r="J9" s="328"/>
      <c r="K9" s="315"/>
      <c r="L9" s="327"/>
      <c r="M9" s="328"/>
      <c r="N9" s="328"/>
      <c r="O9" s="315"/>
      <c r="P9" s="327"/>
      <c r="Q9" s="328"/>
      <c r="R9" s="328"/>
      <c r="S9" s="315"/>
      <c r="T9" s="327"/>
      <c r="U9" s="328"/>
      <c r="V9" s="328"/>
      <c r="W9" s="315"/>
      <c r="X9" s="327"/>
      <c r="Y9" s="328"/>
      <c r="Z9" s="328"/>
      <c r="AA9" s="310"/>
      <c r="AB9" s="311"/>
    </row>
    <row r="10" spans="1:31" s="28" customFormat="1" ht="12" customHeight="1">
      <c r="A10" s="313"/>
      <c r="B10" s="331"/>
      <c r="C10" s="316"/>
      <c r="D10" s="29" t="s">
        <v>83</v>
      </c>
      <c r="E10" s="336" t="s">
        <v>89</v>
      </c>
      <c r="F10" s="338"/>
      <c r="G10" s="316"/>
      <c r="H10" s="29" t="s">
        <v>83</v>
      </c>
      <c r="I10" s="336" t="s">
        <v>89</v>
      </c>
      <c r="J10" s="338"/>
      <c r="K10" s="316"/>
      <c r="L10" s="29" t="s">
        <v>83</v>
      </c>
      <c r="M10" s="336" t="s">
        <v>89</v>
      </c>
      <c r="N10" s="337"/>
      <c r="O10" s="316"/>
      <c r="P10" s="29" t="s">
        <v>83</v>
      </c>
      <c r="Q10" s="336" t="s">
        <v>89</v>
      </c>
      <c r="R10" s="338"/>
      <c r="S10" s="316"/>
      <c r="T10" s="29" t="s">
        <v>83</v>
      </c>
      <c r="U10" s="336" t="s">
        <v>89</v>
      </c>
      <c r="V10" s="338"/>
      <c r="W10" s="316"/>
      <c r="X10" s="29" t="s">
        <v>83</v>
      </c>
      <c r="Y10" s="336" t="s">
        <v>89</v>
      </c>
      <c r="Z10" s="337"/>
      <c r="AA10" s="312"/>
      <c r="AB10" s="313"/>
    </row>
    <row r="11" spans="1:31" ht="12" customHeight="1">
      <c r="A11" s="30"/>
      <c r="B11" s="31"/>
      <c r="C11" s="32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5"/>
      <c r="AB11" s="30"/>
    </row>
    <row r="12" spans="1:31" s="42" customFormat="1" ht="12" customHeight="1">
      <c r="A12" s="36">
        <v>2015</v>
      </c>
      <c r="B12" s="37"/>
      <c r="C12" s="57">
        <v>2005.4</v>
      </c>
      <c r="D12" s="160">
        <v>-0.2</v>
      </c>
      <c r="E12" s="285">
        <v>-0.1</v>
      </c>
      <c r="F12" s="185" t="s">
        <v>375</v>
      </c>
      <c r="G12" s="57">
        <v>29.8</v>
      </c>
      <c r="H12" s="160">
        <v>-0.2</v>
      </c>
      <c r="I12" s="285">
        <v>-0.2</v>
      </c>
      <c r="J12" s="185" t="s">
        <v>373</v>
      </c>
      <c r="K12" s="57">
        <v>545.1</v>
      </c>
      <c r="L12" s="160">
        <v>-0.3</v>
      </c>
      <c r="M12" s="285">
        <v>-0.2</v>
      </c>
      <c r="N12" s="185" t="s">
        <v>373</v>
      </c>
      <c r="O12" s="57">
        <v>354.5</v>
      </c>
      <c r="P12" s="160">
        <v>0.7</v>
      </c>
      <c r="Q12" s="285">
        <v>0.9</v>
      </c>
      <c r="R12" s="182" t="s">
        <v>374</v>
      </c>
      <c r="S12" s="57">
        <v>158.69999999999999</v>
      </c>
      <c r="T12" s="160">
        <v>-1.8</v>
      </c>
      <c r="U12" s="285">
        <v>-1.7</v>
      </c>
      <c r="V12" s="184" t="s">
        <v>373</v>
      </c>
      <c r="W12" s="57">
        <v>1430.5</v>
      </c>
      <c r="X12" s="160">
        <v>-0.2</v>
      </c>
      <c r="Y12" s="285">
        <v>-0.1</v>
      </c>
      <c r="Z12" s="185" t="s">
        <v>375</v>
      </c>
      <c r="AA12" s="40">
        <v>2015</v>
      </c>
      <c r="AB12" s="41"/>
      <c r="AD12" s="161"/>
      <c r="AE12" s="161"/>
    </row>
    <row r="13" spans="1:31" s="42" customFormat="1" ht="12" customHeight="1">
      <c r="A13" s="36">
        <v>2016</v>
      </c>
      <c r="B13" s="37"/>
      <c r="C13" s="57">
        <v>2021.7</v>
      </c>
      <c r="D13" s="160">
        <v>0.8</v>
      </c>
      <c r="E13" s="285">
        <v>0.8</v>
      </c>
      <c r="F13" s="182" t="s">
        <v>374</v>
      </c>
      <c r="G13" s="57">
        <v>29.1</v>
      </c>
      <c r="H13" s="160">
        <v>-2.4</v>
      </c>
      <c r="I13" s="285">
        <v>-2.4</v>
      </c>
      <c r="J13" s="184" t="s">
        <v>373</v>
      </c>
      <c r="K13" s="57">
        <v>545.70000000000005</v>
      </c>
      <c r="L13" s="160">
        <v>0.1</v>
      </c>
      <c r="M13" s="285">
        <v>0.1</v>
      </c>
      <c r="N13" s="185" t="s">
        <v>374</v>
      </c>
      <c r="O13" s="57">
        <v>356.1</v>
      </c>
      <c r="P13" s="160">
        <v>0.4</v>
      </c>
      <c r="Q13" s="285">
        <v>0.5</v>
      </c>
      <c r="R13" s="182" t="s">
        <v>374</v>
      </c>
      <c r="S13" s="57">
        <v>158.1</v>
      </c>
      <c r="T13" s="160">
        <v>-0.4</v>
      </c>
      <c r="U13" s="285">
        <v>-0.5</v>
      </c>
      <c r="V13" s="184" t="s">
        <v>373</v>
      </c>
      <c r="W13" s="57">
        <v>1447</v>
      </c>
      <c r="X13" s="160">
        <v>1.2</v>
      </c>
      <c r="Y13" s="285">
        <v>1.1000000000000001</v>
      </c>
      <c r="Z13" s="182" t="s">
        <v>374</v>
      </c>
      <c r="AA13" s="40">
        <v>2016</v>
      </c>
      <c r="AB13" s="41"/>
      <c r="AD13" s="161"/>
      <c r="AE13" s="161"/>
    </row>
    <row r="14" spans="1:31" s="42" customFormat="1" ht="12" customHeight="1">
      <c r="A14" s="36">
        <v>2017</v>
      </c>
      <c r="B14" s="37"/>
      <c r="C14" s="57">
        <v>2042.4</v>
      </c>
      <c r="D14" s="160">
        <v>1</v>
      </c>
      <c r="E14" s="285">
        <v>1</v>
      </c>
      <c r="F14" s="182" t="s">
        <v>374</v>
      </c>
      <c r="G14" s="57">
        <v>28.3</v>
      </c>
      <c r="H14" s="160">
        <v>-2.6</v>
      </c>
      <c r="I14" s="285">
        <v>-2.8</v>
      </c>
      <c r="J14" s="184" t="s">
        <v>373</v>
      </c>
      <c r="K14" s="57">
        <v>547.79999999999995</v>
      </c>
      <c r="L14" s="160">
        <v>0.4</v>
      </c>
      <c r="M14" s="285">
        <v>0.3</v>
      </c>
      <c r="N14" s="185" t="s">
        <v>374</v>
      </c>
      <c r="O14" s="57">
        <v>359</v>
      </c>
      <c r="P14" s="160">
        <v>0.8</v>
      </c>
      <c r="Q14" s="285">
        <v>0.7</v>
      </c>
      <c r="R14" s="182" t="s">
        <v>374</v>
      </c>
      <c r="S14" s="57">
        <v>157.19999999999999</v>
      </c>
      <c r="T14" s="160">
        <v>-0.6</v>
      </c>
      <c r="U14" s="285">
        <v>-0.5</v>
      </c>
      <c r="V14" s="184" t="s">
        <v>373</v>
      </c>
      <c r="W14" s="57">
        <v>1466.3</v>
      </c>
      <c r="X14" s="160">
        <v>1.3</v>
      </c>
      <c r="Y14" s="285">
        <v>1.4</v>
      </c>
      <c r="Z14" s="182" t="s">
        <v>374</v>
      </c>
      <c r="AA14" s="40">
        <v>2017</v>
      </c>
      <c r="AB14" s="41"/>
      <c r="AD14" s="161"/>
      <c r="AE14" s="161"/>
    </row>
    <row r="15" spans="1:31" s="42" customFormat="1" ht="12" customHeight="1">
      <c r="A15" s="36">
        <v>2018</v>
      </c>
      <c r="B15" s="37"/>
      <c r="C15" s="57">
        <v>2060.6</v>
      </c>
      <c r="D15" s="160">
        <v>0.9</v>
      </c>
      <c r="E15" s="285">
        <v>0.9</v>
      </c>
      <c r="F15" s="182" t="s">
        <v>374</v>
      </c>
      <c r="G15" s="57">
        <v>27.5</v>
      </c>
      <c r="H15" s="160">
        <v>-2.7</v>
      </c>
      <c r="I15" s="285">
        <v>-2.5</v>
      </c>
      <c r="J15" s="184" t="s">
        <v>373</v>
      </c>
      <c r="K15" s="57">
        <v>551.4</v>
      </c>
      <c r="L15" s="160">
        <v>0.7</v>
      </c>
      <c r="M15" s="285">
        <v>0.7</v>
      </c>
      <c r="N15" s="182" t="s">
        <v>374</v>
      </c>
      <c r="O15" s="57">
        <v>362.3</v>
      </c>
      <c r="P15" s="160">
        <v>0.9</v>
      </c>
      <c r="Q15" s="285">
        <v>1</v>
      </c>
      <c r="R15" s="182" t="s">
        <v>374</v>
      </c>
      <c r="S15" s="57">
        <v>157.69999999999999</v>
      </c>
      <c r="T15" s="160">
        <v>0.3</v>
      </c>
      <c r="U15" s="285">
        <v>0.3</v>
      </c>
      <c r="V15" s="185" t="s">
        <v>374</v>
      </c>
      <c r="W15" s="57">
        <v>1481.7</v>
      </c>
      <c r="X15" s="160">
        <v>1.1000000000000001</v>
      </c>
      <c r="Y15" s="285">
        <v>1</v>
      </c>
      <c r="Z15" s="182" t="s">
        <v>374</v>
      </c>
      <c r="AA15" s="40">
        <v>2018</v>
      </c>
      <c r="AB15" s="41"/>
      <c r="AD15" s="161"/>
      <c r="AE15" s="161"/>
    </row>
    <row r="16" spans="1:31" s="42" customFormat="1" ht="12" customHeight="1">
      <c r="A16" s="36"/>
      <c r="B16" s="37"/>
      <c r="C16" s="57"/>
      <c r="D16" s="160"/>
      <c r="E16" s="298"/>
      <c r="F16" s="183"/>
      <c r="G16" s="57"/>
      <c r="H16" s="160"/>
      <c r="I16" s="298"/>
      <c r="J16" s="183"/>
      <c r="K16" s="57"/>
      <c r="L16" s="160"/>
      <c r="M16" s="298"/>
      <c r="N16" s="183"/>
      <c r="O16" s="57"/>
      <c r="P16" s="160"/>
      <c r="Q16" s="298"/>
      <c r="R16" s="183"/>
      <c r="S16" s="57"/>
      <c r="T16" s="160"/>
      <c r="U16" s="298"/>
      <c r="V16" s="183"/>
      <c r="W16" s="57"/>
      <c r="X16" s="160"/>
      <c r="Y16" s="298"/>
      <c r="Z16" s="183"/>
      <c r="AA16" s="40"/>
      <c r="AB16" s="41"/>
      <c r="AD16" s="161"/>
      <c r="AE16" s="161"/>
    </row>
    <row r="17" spans="1:31" s="42" customFormat="1" ht="12" customHeight="1">
      <c r="A17" s="36">
        <v>2019</v>
      </c>
      <c r="B17" s="37"/>
      <c r="C17" s="57">
        <v>2072.1999999999998</v>
      </c>
      <c r="D17" s="160">
        <v>0.6</v>
      </c>
      <c r="E17" s="285">
        <v>0.5</v>
      </c>
      <c r="F17" s="182" t="s">
        <v>374</v>
      </c>
      <c r="G17" s="57">
        <v>26.9</v>
      </c>
      <c r="H17" s="160">
        <v>-2.4</v>
      </c>
      <c r="I17" s="285">
        <v>-2.4</v>
      </c>
      <c r="J17" s="184" t="s">
        <v>373</v>
      </c>
      <c r="K17" s="57">
        <v>555.20000000000005</v>
      </c>
      <c r="L17" s="160">
        <v>0.7</v>
      </c>
      <c r="M17" s="285">
        <v>0.6</v>
      </c>
      <c r="N17" s="182" t="s">
        <v>376</v>
      </c>
      <c r="O17" s="57">
        <v>365.4</v>
      </c>
      <c r="P17" s="160">
        <v>0.9</v>
      </c>
      <c r="Q17" s="285">
        <v>0.7</v>
      </c>
      <c r="R17" s="182" t="s">
        <v>376</v>
      </c>
      <c r="S17" s="57">
        <v>157.9</v>
      </c>
      <c r="T17" s="160">
        <v>0.2</v>
      </c>
      <c r="U17" s="285">
        <v>0.1</v>
      </c>
      <c r="V17" s="185" t="s">
        <v>376</v>
      </c>
      <c r="W17" s="57">
        <v>1490.1</v>
      </c>
      <c r="X17" s="160">
        <v>0.6</v>
      </c>
      <c r="Y17" s="285">
        <v>0.6</v>
      </c>
      <c r="Z17" s="182" t="s">
        <v>374</v>
      </c>
      <c r="AA17" s="40">
        <v>2019</v>
      </c>
      <c r="AB17" s="41"/>
      <c r="AD17" s="161"/>
      <c r="AE17" s="161"/>
    </row>
    <row r="18" spans="1:31" s="49" customFormat="1" ht="12" customHeight="1">
      <c r="A18" s="43" t="s">
        <v>90</v>
      </c>
      <c r="B18" s="44"/>
      <c r="C18" s="54">
        <v>2057.4</v>
      </c>
      <c r="D18" s="162">
        <v>0.9</v>
      </c>
      <c r="E18" s="298">
        <v>0.7</v>
      </c>
      <c r="F18" s="182" t="s">
        <v>374</v>
      </c>
      <c r="G18" s="54">
        <v>25.8</v>
      </c>
      <c r="H18" s="162">
        <v>-2.5</v>
      </c>
      <c r="I18" s="298">
        <v>-2.6</v>
      </c>
      <c r="J18" s="184" t="s">
        <v>373</v>
      </c>
      <c r="K18" s="54">
        <v>553.20000000000005</v>
      </c>
      <c r="L18" s="162">
        <v>1.5</v>
      </c>
      <c r="M18" s="298">
        <v>1.1000000000000001</v>
      </c>
      <c r="N18" s="182" t="s">
        <v>374</v>
      </c>
      <c r="O18" s="54">
        <v>365.9</v>
      </c>
      <c r="P18" s="162">
        <v>1.8</v>
      </c>
      <c r="Q18" s="298">
        <v>1.5</v>
      </c>
      <c r="R18" s="182" t="s">
        <v>374</v>
      </c>
      <c r="S18" s="54">
        <v>155.9</v>
      </c>
      <c r="T18" s="162">
        <v>0.9</v>
      </c>
      <c r="U18" s="298">
        <v>0.5</v>
      </c>
      <c r="V18" s="182" t="s">
        <v>376</v>
      </c>
      <c r="W18" s="54">
        <v>1478.4</v>
      </c>
      <c r="X18" s="162">
        <v>0.8</v>
      </c>
      <c r="Y18" s="298">
        <v>0.7</v>
      </c>
      <c r="Z18" s="182" t="s">
        <v>374</v>
      </c>
      <c r="AA18" s="47" t="s">
        <v>90</v>
      </c>
      <c r="AB18" s="48"/>
      <c r="AD18" s="161"/>
      <c r="AE18" s="161"/>
    </row>
    <row r="19" spans="1:31" s="49" customFormat="1" ht="12" customHeight="1">
      <c r="A19" s="43" t="s">
        <v>91</v>
      </c>
      <c r="B19" s="44"/>
      <c r="C19" s="54">
        <v>2068</v>
      </c>
      <c r="D19" s="162">
        <v>0.6</v>
      </c>
      <c r="E19" s="298">
        <v>0.7</v>
      </c>
      <c r="F19" s="182" t="s">
        <v>374</v>
      </c>
      <c r="G19" s="54">
        <v>27.2</v>
      </c>
      <c r="H19" s="162">
        <v>-2.6</v>
      </c>
      <c r="I19" s="298">
        <v>-2.6</v>
      </c>
      <c r="J19" s="184" t="s">
        <v>373</v>
      </c>
      <c r="K19" s="54">
        <v>555.1</v>
      </c>
      <c r="L19" s="162">
        <v>1.1000000000000001</v>
      </c>
      <c r="M19" s="298">
        <v>1</v>
      </c>
      <c r="N19" s="182" t="s">
        <v>374</v>
      </c>
      <c r="O19" s="54">
        <v>365.3</v>
      </c>
      <c r="P19" s="162">
        <v>1.3</v>
      </c>
      <c r="Q19" s="298">
        <v>1.3</v>
      </c>
      <c r="R19" s="182" t="s">
        <v>374</v>
      </c>
      <c r="S19" s="54">
        <v>157.9</v>
      </c>
      <c r="T19" s="162">
        <v>0.3</v>
      </c>
      <c r="U19" s="298">
        <v>0.3</v>
      </c>
      <c r="V19" s="185" t="s">
        <v>376</v>
      </c>
      <c r="W19" s="54">
        <v>1485.7</v>
      </c>
      <c r="X19" s="162">
        <v>0.5</v>
      </c>
      <c r="Y19" s="298">
        <v>0.6</v>
      </c>
      <c r="Z19" s="182" t="s">
        <v>374</v>
      </c>
      <c r="AA19" s="47" t="s">
        <v>91</v>
      </c>
      <c r="AB19" s="48"/>
      <c r="AD19" s="161"/>
      <c r="AE19" s="161"/>
    </row>
    <row r="20" spans="1:31" s="49" customFormat="1" ht="12" customHeight="1">
      <c r="A20" s="43" t="s">
        <v>92</v>
      </c>
      <c r="B20" s="44"/>
      <c r="C20" s="54">
        <v>2077.8000000000002</v>
      </c>
      <c r="D20" s="162">
        <v>0.4</v>
      </c>
      <c r="E20" s="298">
        <v>0.5</v>
      </c>
      <c r="F20" s="182" t="s">
        <v>374</v>
      </c>
      <c r="G20" s="54">
        <v>27.5</v>
      </c>
      <c r="H20" s="162">
        <v>-3.3</v>
      </c>
      <c r="I20" s="298">
        <v>-2.5</v>
      </c>
      <c r="J20" s="184" t="s">
        <v>373</v>
      </c>
      <c r="K20" s="54">
        <v>556.9</v>
      </c>
      <c r="L20" s="162">
        <v>0.5</v>
      </c>
      <c r="M20" s="298">
        <v>0.5</v>
      </c>
      <c r="N20" s="182" t="s">
        <v>376</v>
      </c>
      <c r="O20" s="54">
        <v>366</v>
      </c>
      <c r="P20" s="162">
        <v>0.8</v>
      </c>
      <c r="Q20" s="298">
        <v>0.6</v>
      </c>
      <c r="R20" s="182" t="s">
        <v>376</v>
      </c>
      <c r="S20" s="54">
        <v>158.80000000000001</v>
      </c>
      <c r="T20" s="162">
        <v>-0.3</v>
      </c>
      <c r="U20" s="298" t="s">
        <v>357</v>
      </c>
      <c r="V20" s="185" t="s">
        <v>377</v>
      </c>
      <c r="W20" s="54">
        <v>1493.4</v>
      </c>
      <c r="X20" s="162">
        <v>0.4</v>
      </c>
      <c r="Y20" s="298">
        <v>0.6</v>
      </c>
      <c r="Z20" s="182" t="s">
        <v>374</v>
      </c>
      <c r="AA20" s="47" t="s">
        <v>92</v>
      </c>
      <c r="AB20" s="48"/>
      <c r="AD20" s="161"/>
      <c r="AE20" s="161"/>
    </row>
    <row r="21" spans="1:31" s="49" customFormat="1" ht="12" customHeight="1">
      <c r="A21" s="43" t="s">
        <v>93</v>
      </c>
      <c r="B21" s="44"/>
      <c r="C21" s="54">
        <v>2085.3000000000002</v>
      </c>
      <c r="D21" s="162">
        <v>0.3</v>
      </c>
      <c r="E21" s="298">
        <v>0.2</v>
      </c>
      <c r="F21" s="185" t="s">
        <v>376</v>
      </c>
      <c r="G21" s="54">
        <v>26.9</v>
      </c>
      <c r="H21" s="162">
        <v>-1.7</v>
      </c>
      <c r="I21" s="298">
        <v>-2.1</v>
      </c>
      <c r="J21" s="184" t="s">
        <v>373</v>
      </c>
      <c r="K21" s="54">
        <v>555.70000000000005</v>
      </c>
      <c r="L21" s="162">
        <v>-0.2</v>
      </c>
      <c r="M21" s="298">
        <v>-0.2</v>
      </c>
      <c r="N21" s="185" t="s">
        <v>373</v>
      </c>
      <c r="O21" s="54">
        <v>364.7</v>
      </c>
      <c r="P21" s="162">
        <v>-0.2</v>
      </c>
      <c r="Q21" s="298">
        <v>-0.4</v>
      </c>
      <c r="R21" s="185" t="s">
        <v>373</v>
      </c>
      <c r="S21" s="54">
        <v>158.69999999999999</v>
      </c>
      <c r="T21" s="162">
        <v>-0.7</v>
      </c>
      <c r="U21" s="298">
        <v>-0.3</v>
      </c>
      <c r="V21" s="185" t="s">
        <v>373</v>
      </c>
      <c r="W21" s="54">
        <v>1502.7</v>
      </c>
      <c r="X21" s="162">
        <v>0.5</v>
      </c>
      <c r="Y21" s="298">
        <v>0.4</v>
      </c>
      <c r="Z21" s="185" t="s">
        <v>376</v>
      </c>
      <c r="AA21" s="47" t="s">
        <v>93</v>
      </c>
      <c r="AB21" s="48"/>
      <c r="AD21" s="161"/>
      <c r="AE21" s="161"/>
    </row>
    <row r="22" spans="1:31" s="49" customFormat="1" ht="12" customHeight="1">
      <c r="A22" s="43"/>
      <c r="B22" s="50"/>
      <c r="C22" s="58"/>
      <c r="D22" s="163"/>
      <c r="E22" s="298"/>
      <c r="F22" s="183"/>
      <c r="G22" s="60"/>
      <c r="H22" s="163"/>
      <c r="I22" s="298"/>
      <c r="J22" s="183"/>
      <c r="K22" s="60"/>
      <c r="L22" s="163"/>
      <c r="M22" s="298"/>
      <c r="N22" s="183"/>
      <c r="O22" s="60"/>
      <c r="P22" s="163"/>
      <c r="Q22" s="298"/>
      <c r="R22" s="183"/>
      <c r="S22" s="60"/>
      <c r="T22" s="163"/>
      <c r="U22" s="298"/>
      <c r="V22" s="183"/>
      <c r="W22" s="60"/>
      <c r="X22" s="163"/>
      <c r="Y22" s="298"/>
      <c r="Z22" s="183"/>
      <c r="AA22" s="51"/>
      <c r="AB22" s="48"/>
      <c r="AD22" s="161"/>
      <c r="AE22" s="161"/>
    </row>
    <row r="23" spans="1:31" s="42" customFormat="1" ht="12" customHeight="1">
      <c r="A23" s="36">
        <v>2020</v>
      </c>
      <c r="B23" s="37"/>
      <c r="C23" s="57">
        <v>2048.9</v>
      </c>
      <c r="D23" s="160">
        <v>-1.1000000000000001</v>
      </c>
      <c r="E23" s="285">
        <v>-1</v>
      </c>
      <c r="F23" s="184" t="s">
        <v>373</v>
      </c>
      <c r="G23" s="57">
        <v>26.1</v>
      </c>
      <c r="H23" s="160">
        <v>-3</v>
      </c>
      <c r="I23" s="285">
        <v>-2.7</v>
      </c>
      <c r="J23" s="184" t="s">
        <v>373</v>
      </c>
      <c r="K23" s="57">
        <v>545.20000000000005</v>
      </c>
      <c r="L23" s="160">
        <v>-1.8</v>
      </c>
      <c r="M23" s="285">
        <v>-1.8</v>
      </c>
      <c r="N23" s="184" t="s">
        <v>373</v>
      </c>
      <c r="O23" s="57">
        <v>356.3</v>
      </c>
      <c r="P23" s="160">
        <v>-2.5</v>
      </c>
      <c r="Q23" s="285">
        <v>-2.4</v>
      </c>
      <c r="R23" s="184" t="s">
        <v>373</v>
      </c>
      <c r="S23" s="57">
        <v>156.9</v>
      </c>
      <c r="T23" s="160">
        <v>-0.7</v>
      </c>
      <c r="U23" s="285">
        <v>-0.7</v>
      </c>
      <c r="V23" s="184" t="s">
        <v>373</v>
      </c>
      <c r="W23" s="57">
        <v>1477.7</v>
      </c>
      <c r="X23" s="160">
        <v>-0.8</v>
      </c>
      <c r="Y23" s="285">
        <v>-0.6</v>
      </c>
      <c r="Z23" s="184" t="s">
        <v>373</v>
      </c>
      <c r="AA23" s="40">
        <v>2020</v>
      </c>
      <c r="AB23" s="41"/>
      <c r="AD23" s="161"/>
      <c r="AE23" s="161"/>
    </row>
    <row r="24" spans="1:31" s="49" customFormat="1" ht="12" customHeight="1">
      <c r="A24" s="43" t="s">
        <v>90</v>
      </c>
      <c r="B24" s="44"/>
      <c r="C24" s="54">
        <v>2057</v>
      </c>
      <c r="D24" s="263" t="s">
        <v>551</v>
      </c>
      <c r="E24" s="298">
        <v>-0.2</v>
      </c>
      <c r="F24" s="185" t="s">
        <v>373</v>
      </c>
      <c r="G24" s="54">
        <v>25.4</v>
      </c>
      <c r="H24" s="162">
        <v>-1.4</v>
      </c>
      <c r="I24" s="298">
        <v>-1.9</v>
      </c>
      <c r="J24" s="184" t="s">
        <v>373</v>
      </c>
      <c r="K24" s="54">
        <v>547.6</v>
      </c>
      <c r="L24" s="162">
        <v>-1</v>
      </c>
      <c r="M24" s="298">
        <v>-1</v>
      </c>
      <c r="N24" s="184" t="s">
        <v>373</v>
      </c>
      <c r="O24" s="54">
        <v>359</v>
      </c>
      <c r="P24" s="162">
        <v>-1.9</v>
      </c>
      <c r="Q24" s="298">
        <v>-1.5</v>
      </c>
      <c r="R24" s="184" t="s">
        <v>373</v>
      </c>
      <c r="S24" s="54">
        <v>156.1</v>
      </c>
      <c r="T24" s="162">
        <v>0.2</v>
      </c>
      <c r="U24" s="298">
        <v>-0.5</v>
      </c>
      <c r="V24" s="184" t="s">
        <v>373</v>
      </c>
      <c r="W24" s="54">
        <v>1484</v>
      </c>
      <c r="X24" s="162">
        <v>0.4</v>
      </c>
      <c r="Y24" s="298">
        <v>0.1</v>
      </c>
      <c r="Z24" s="185" t="s">
        <v>376</v>
      </c>
      <c r="AA24" s="47" t="s">
        <v>90</v>
      </c>
      <c r="AB24" s="48"/>
      <c r="AD24" s="161"/>
      <c r="AE24" s="161"/>
    </row>
    <row r="25" spans="1:31" s="49" customFormat="1" ht="12" customHeight="1">
      <c r="A25" s="43" t="s">
        <v>91</v>
      </c>
      <c r="B25" s="44"/>
      <c r="C25" s="54">
        <v>2039.1</v>
      </c>
      <c r="D25" s="162">
        <v>-1.4</v>
      </c>
      <c r="E25" s="298">
        <v>-0.8</v>
      </c>
      <c r="F25" s="184" t="s">
        <v>373</v>
      </c>
      <c r="G25" s="54">
        <v>26.6</v>
      </c>
      <c r="H25" s="162">
        <v>-2.4</v>
      </c>
      <c r="I25" s="298">
        <v>-2.2000000000000002</v>
      </c>
      <c r="J25" s="184" t="s">
        <v>373</v>
      </c>
      <c r="K25" s="54">
        <v>544.79999999999995</v>
      </c>
      <c r="L25" s="162">
        <v>-1.8</v>
      </c>
      <c r="M25" s="298">
        <v>-1.7</v>
      </c>
      <c r="N25" s="184" t="s">
        <v>373</v>
      </c>
      <c r="O25" s="54">
        <v>356.5</v>
      </c>
      <c r="P25" s="162">
        <v>-2.4</v>
      </c>
      <c r="Q25" s="298">
        <v>-2.4</v>
      </c>
      <c r="R25" s="184" t="s">
        <v>373</v>
      </c>
      <c r="S25" s="54">
        <v>156.6</v>
      </c>
      <c r="T25" s="162">
        <v>-0.8</v>
      </c>
      <c r="U25" s="298">
        <v>-0.6</v>
      </c>
      <c r="V25" s="184" t="s">
        <v>373</v>
      </c>
      <c r="W25" s="54">
        <v>1467.7</v>
      </c>
      <c r="X25" s="162">
        <v>-1.2</v>
      </c>
      <c r="Y25" s="298">
        <v>-0.4</v>
      </c>
      <c r="Z25" s="185" t="s">
        <v>373</v>
      </c>
      <c r="AA25" s="47" t="s">
        <v>91</v>
      </c>
      <c r="AB25" s="48"/>
      <c r="AD25" s="161"/>
      <c r="AE25" s="161"/>
    </row>
    <row r="26" spans="1:31" s="49" customFormat="1" ht="12" customHeight="1">
      <c r="A26" s="43" t="s">
        <v>92</v>
      </c>
      <c r="B26" s="44"/>
      <c r="C26" s="54">
        <v>2045.6</v>
      </c>
      <c r="D26" s="162">
        <v>-1.6</v>
      </c>
      <c r="E26" s="298">
        <v>-1.3</v>
      </c>
      <c r="F26" s="184" t="s">
        <v>373</v>
      </c>
      <c r="G26" s="54">
        <v>26.7</v>
      </c>
      <c r="H26" s="162">
        <v>-3.1</v>
      </c>
      <c r="I26" s="298">
        <v>-3</v>
      </c>
      <c r="J26" s="184" t="s">
        <v>373</v>
      </c>
      <c r="K26" s="54">
        <v>544.20000000000005</v>
      </c>
      <c r="L26" s="162">
        <v>-2.2999999999999998</v>
      </c>
      <c r="M26" s="298">
        <v>-2.2000000000000002</v>
      </c>
      <c r="N26" s="184" t="s">
        <v>373</v>
      </c>
      <c r="O26" s="54">
        <v>354.9</v>
      </c>
      <c r="P26" s="162">
        <v>-3</v>
      </c>
      <c r="Q26" s="298">
        <v>-2.9</v>
      </c>
      <c r="R26" s="184" t="s">
        <v>373</v>
      </c>
      <c r="S26" s="54">
        <v>157.5</v>
      </c>
      <c r="T26" s="162">
        <v>-0.8</v>
      </c>
      <c r="U26" s="298">
        <v>-0.7</v>
      </c>
      <c r="V26" s="184" t="s">
        <v>373</v>
      </c>
      <c r="W26" s="54">
        <v>1474.7</v>
      </c>
      <c r="X26" s="162">
        <v>-1.3</v>
      </c>
      <c r="Y26" s="298">
        <v>-1</v>
      </c>
      <c r="Z26" s="184" t="s">
        <v>373</v>
      </c>
      <c r="AA26" s="47" t="s">
        <v>92</v>
      </c>
      <c r="AB26" s="48"/>
      <c r="AD26" s="161"/>
      <c r="AE26" s="161"/>
    </row>
    <row r="27" spans="1:31" s="49" customFormat="1" ht="12" customHeight="1">
      <c r="A27" s="43" t="s">
        <v>93</v>
      </c>
      <c r="B27" s="44"/>
      <c r="C27" s="54">
        <v>2053.9</v>
      </c>
      <c r="D27" s="162">
        <v>-1.5</v>
      </c>
      <c r="E27" s="298">
        <v>-1.6</v>
      </c>
      <c r="F27" s="184" t="s">
        <v>373</v>
      </c>
      <c r="G27" s="54">
        <v>25.8</v>
      </c>
      <c r="H27" s="162">
        <v>-4</v>
      </c>
      <c r="I27" s="298">
        <v>-3.8</v>
      </c>
      <c r="J27" s="184" t="s">
        <v>373</v>
      </c>
      <c r="K27" s="54">
        <v>543.70000000000005</v>
      </c>
      <c r="L27" s="162">
        <v>-2.2000000000000002</v>
      </c>
      <c r="M27" s="298">
        <v>-2.2000000000000002</v>
      </c>
      <c r="N27" s="184" t="s">
        <v>373</v>
      </c>
      <c r="O27" s="54">
        <v>354.2</v>
      </c>
      <c r="P27" s="162">
        <v>-2.9</v>
      </c>
      <c r="Q27" s="298">
        <v>-2.9</v>
      </c>
      <c r="R27" s="184" t="s">
        <v>373</v>
      </c>
      <c r="S27" s="54">
        <v>157.5</v>
      </c>
      <c r="T27" s="162">
        <v>-0.7</v>
      </c>
      <c r="U27" s="298">
        <v>-0.8</v>
      </c>
      <c r="V27" s="184" t="s">
        <v>373</v>
      </c>
      <c r="W27" s="54">
        <v>1484.4</v>
      </c>
      <c r="X27" s="162">
        <v>-1.2</v>
      </c>
      <c r="Y27" s="298">
        <v>-1.3</v>
      </c>
      <c r="Z27" s="184" t="s">
        <v>373</v>
      </c>
      <c r="AA27" s="47" t="s">
        <v>93</v>
      </c>
      <c r="AB27" s="48"/>
      <c r="AD27" s="161"/>
      <c r="AE27" s="161"/>
    </row>
    <row r="28" spans="1:31" s="49" customFormat="1" ht="12" customHeight="1">
      <c r="A28" s="43"/>
      <c r="B28" s="50"/>
      <c r="C28" s="58"/>
      <c r="D28" s="163"/>
      <c r="E28" s="298"/>
      <c r="F28" s="183"/>
      <c r="G28" s="60"/>
      <c r="H28" s="163"/>
      <c r="I28" s="298"/>
      <c r="J28" s="183"/>
      <c r="K28" s="60"/>
      <c r="L28" s="163"/>
      <c r="M28" s="298"/>
      <c r="N28" s="183"/>
      <c r="O28" s="60"/>
      <c r="P28" s="163"/>
      <c r="Q28" s="298"/>
      <c r="R28" s="183"/>
      <c r="S28" s="60"/>
      <c r="T28" s="163"/>
      <c r="U28" s="298"/>
      <c r="V28" s="183"/>
      <c r="W28" s="60"/>
      <c r="X28" s="163"/>
      <c r="Y28" s="298"/>
      <c r="Z28" s="183"/>
      <c r="AA28" s="51"/>
      <c r="AB28" s="48"/>
      <c r="AD28" s="161"/>
      <c r="AE28" s="161"/>
    </row>
    <row r="29" spans="1:31" s="76" customFormat="1" ht="12" customHeight="1">
      <c r="A29" s="69" t="s">
        <v>365</v>
      </c>
      <c r="B29" s="70"/>
      <c r="C29" s="54">
        <v>2048.9</v>
      </c>
      <c r="D29" s="162">
        <v>-1.1000000000000001</v>
      </c>
      <c r="E29" s="298">
        <v>-1</v>
      </c>
      <c r="F29" s="184" t="s">
        <v>373</v>
      </c>
      <c r="G29" s="54">
        <v>26.1</v>
      </c>
      <c r="H29" s="162">
        <v>-3</v>
      </c>
      <c r="I29" s="298">
        <v>-2.7</v>
      </c>
      <c r="J29" s="184" t="s">
        <v>373</v>
      </c>
      <c r="K29" s="54">
        <v>545.20000000000005</v>
      </c>
      <c r="L29" s="162">
        <v>-1.8</v>
      </c>
      <c r="M29" s="298">
        <v>-1.8</v>
      </c>
      <c r="N29" s="184" t="s">
        <v>373</v>
      </c>
      <c r="O29" s="54">
        <v>356.3</v>
      </c>
      <c r="P29" s="162">
        <v>-2.5</v>
      </c>
      <c r="Q29" s="298">
        <v>-2.4</v>
      </c>
      <c r="R29" s="184" t="s">
        <v>373</v>
      </c>
      <c r="S29" s="54">
        <v>156.9</v>
      </c>
      <c r="T29" s="162">
        <v>-0.7</v>
      </c>
      <c r="U29" s="298">
        <v>-0.7</v>
      </c>
      <c r="V29" s="184" t="s">
        <v>373</v>
      </c>
      <c r="W29" s="54">
        <v>1477.7</v>
      </c>
      <c r="X29" s="162">
        <v>-0.8</v>
      </c>
      <c r="Y29" s="298">
        <v>-0.6</v>
      </c>
      <c r="Z29" s="184" t="s">
        <v>373</v>
      </c>
      <c r="AA29" s="47" t="s">
        <v>189</v>
      </c>
      <c r="AB29" s="75"/>
      <c r="AD29" s="161"/>
      <c r="AE29" s="161"/>
    </row>
    <row r="30" spans="1:31" s="22" customFormat="1" ht="12" customHeight="1">
      <c r="A30" s="65" t="s">
        <v>72</v>
      </c>
      <c r="B30" s="65"/>
      <c r="C30" s="66"/>
      <c r="D30" s="66"/>
      <c r="E30" s="27"/>
      <c r="F30" s="27"/>
      <c r="G30" s="66"/>
      <c r="H30" s="66"/>
      <c r="I30" s="27"/>
      <c r="J30" s="27"/>
      <c r="K30" s="66"/>
      <c r="L30" s="66"/>
      <c r="M30" s="27"/>
      <c r="N30" s="27"/>
      <c r="O30" s="66"/>
      <c r="P30" s="66"/>
      <c r="Q30" s="27"/>
      <c r="R30" s="27"/>
      <c r="S30" s="66"/>
      <c r="T30" s="66"/>
      <c r="U30" s="27"/>
      <c r="V30" s="27"/>
      <c r="W30" s="66"/>
      <c r="X30" s="66"/>
      <c r="Y30" s="27"/>
      <c r="Z30" s="27"/>
      <c r="AA30" s="27"/>
      <c r="AB30" s="27"/>
    </row>
    <row r="31" spans="1:31" s="22" customFormat="1" ht="12" customHeight="1">
      <c r="A31" s="65" t="s">
        <v>475</v>
      </c>
    </row>
    <row r="32" spans="1:31" s="22" customFormat="1" ht="12" customHeight="1">
      <c r="A32" s="68" t="s">
        <v>366</v>
      </c>
      <c r="B32" s="68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</row>
    <row r="33" spans="1:26" s="22" customFormat="1" ht="12" customHeight="1">
      <c r="A33" s="68" t="s">
        <v>380</v>
      </c>
      <c r="B33" s="68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</row>
    <row r="34" spans="1:26" ht="12" customHeight="1">
      <c r="A34" s="68" t="s">
        <v>613</v>
      </c>
    </row>
    <row r="35" spans="1:26" ht="12" customHeight="1">
      <c r="A35" s="68" t="s">
        <v>548</v>
      </c>
    </row>
    <row r="36" spans="1:26" ht="12" customHeight="1">
      <c r="A36" s="68" t="s">
        <v>549</v>
      </c>
      <c r="E36" s="27"/>
      <c r="F36" s="27"/>
      <c r="I36" s="27"/>
      <c r="J36" s="27"/>
      <c r="M36" s="27"/>
      <c r="N36" s="27"/>
      <c r="Q36" s="27"/>
      <c r="R36" s="27"/>
      <c r="U36" s="27"/>
      <c r="V36" s="27"/>
      <c r="Y36" s="27"/>
      <c r="Z36" s="27"/>
    </row>
    <row r="37" spans="1:26" ht="12" customHeight="1">
      <c r="A37" s="68" t="s">
        <v>559</v>
      </c>
      <c r="E37" s="27"/>
      <c r="F37" s="27"/>
      <c r="I37" s="27"/>
      <c r="J37" s="27"/>
      <c r="M37" s="27"/>
      <c r="N37" s="27"/>
      <c r="Q37" s="27"/>
      <c r="R37" s="27"/>
      <c r="U37" s="27"/>
      <c r="V37" s="27"/>
      <c r="Y37" s="27"/>
      <c r="Z37" s="27"/>
    </row>
    <row r="38" spans="1:26">
      <c r="C38" s="237"/>
      <c r="D38" s="237"/>
      <c r="E38" s="27"/>
      <c r="F38" s="27"/>
      <c r="G38" s="237"/>
      <c r="H38" s="237"/>
      <c r="I38" s="27"/>
      <c r="J38" s="27"/>
      <c r="K38" s="237"/>
      <c r="L38" s="237"/>
      <c r="M38" s="27"/>
      <c r="N38" s="27"/>
      <c r="O38" s="237"/>
      <c r="P38" s="237"/>
      <c r="Q38" s="27"/>
      <c r="R38" s="27"/>
      <c r="S38" s="237"/>
      <c r="T38" s="237"/>
      <c r="U38" s="27"/>
      <c r="V38" s="27"/>
      <c r="W38" s="237"/>
      <c r="X38" s="237"/>
      <c r="Y38" s="27"/>
      <c r="Z38" s="27"/>
    </row>
    <row r="39" spans="1:26">
      <c r="C39" s="237"/>
      <c r="D39" s="237"/>
      <c r="E39" s="27"/>
      <c r="F39" s="27"/>
      <c r="G39" s="237"/>
      <c r="H39" s="237"/>
      <c r="I39" s="27"/>
      <c r="J39" s="27"/>
      <c r="K39" s="237"/>
      <c r="L39" s="237"/>
      <c r="M39" s="27"/>
      <c r="N39" s="27"/>
      <c r="O39" s="237"/>
      <c r="P39" s="237"/>
      <c r="Q39" s="27"/>
      <c r="R39" s="27"/>
      <c r="S39" s="237"/>
      <c r="T39" s="237"/>
      <c r="U39" s="27"/>
      <c r="V39" s="27"/>
      <c r="W39" s="237"/>
      <c r="X39" s="237"/>
      <c r="Y39" s="27"/>
      <c r="Z39" s="27"/>
    </row>
    <row r="40" spans="1:26">
      <c r="C40" s="237"/>
      <c r="D40" s="237"/>
      <c r="E40" s="27"/>
      <c r="F40" s="27"/>
      <c r="G40" s="237"/>
      <c r="H40" s="237"/>
      <c r="I40" s="27"/>
      <c r="J40" s="27"/>
      <c r="K40" s="237"/>
      <c r="L40" s="237"/>
      <c r="M40" s="27"/>
      <c r="N40" s="27"/>
      <c r="O40" s="261"/>
      <c r="P40" s="261"/>
      <c r="Q40" s="262"/>
      <c r="R40" s="262"/>
      <c r="S40" s="261"/>
      <c r="T40" s="261"/>
      <c r="U40" s="27"/>
      <c r="V40" s="27"/>
      <c r="W40" s="237"/>
      <c r="X40" s="237"/>
      <c r="Y40" s="27"/>
      <c r="Z40" s="27"/>
    </row>
    <row r="41" spans="1:26">
      <c r="C41" s="237"/>
      <c r="D41" s="237"/>
      <c r="E41" s="27"/>
      <c r="F41" s="27"/>
      <c r="G41" s="237"/>
      <c r="H41" s="237"/>
      <c r="I41" s="27"/>
      <c r="J41" s="27"/>
      <c r="K41" s="237"/>
      <c r="L41" s="237"/>
      <c r="M41" s="27"/>
      <c r="N41" s="27"/>
      <c r="O41" s="261"/>
      <c r="P41" s="261"/>
      <c r="Q41" s="262"/>
      <c r="R41" s="262"/>
      <c r="S41" s="261"/>
      <c r="T41" s="261"/>
      <c r="U41" s="27"/>
      <c r="V41" s="27"/>
      <c r="W41" s="237"/>
      <c r="X41" s="237"/>
      <c r="Y41" s="27"/>
      <c r="Z41" s="27"/>
    </row>
    <row r="42" spans="1:26">
      <c r="C42" s="237"/>
      <c r="D42" s="237"/>
      <c r="E42" s="27"/>
      <c r="F42" s="27"/>
      <c r="G42" s="237"/>
      <c r="H42" s="237"/>
      <c r="J42" s="27"/>
      <c r="K42" s="237"/>
      <c r="L42" s="237"/>
      <c r="M42" s="27"/>
      <c r="N42" s="27"/>
      <c r="O42" s="261"/>
      <c r="P42" s="261"/>
      <c r="Q42" s="262"/>
      <c r="R42" s="262"/>
      <c r="S42" s="261"/>
      <c r="T42" s="261"/>
      <c r="U42" s="27"/>
      <c r="V42" s="27"/>
      <c r="W42" s="27"/>
      <c r="X42" s="237"/>
      <c r="Y42" s="27"/>
      <c r="Z42" s="27"/>
    </row>
    <row r="43" spans="1:26">
      <c r="B43" s="27"/>
      <c r="C43" s="27"/>
      <c r="D43" s="237"/>
      <c r="E43" s="237"/>
      <c r="F43" s="261"/>
      <c r="G43" s="261"/>
      <c r="H43" s="261"/>
      <c r="I43" s="261"/>
      <c r="J43" s="27"/>
      <c r="K43" s="237"/>
      <c r="L43" s="262"/>
      <c r="M43" s="262"/>
      <c r="O43" s="261"/>
      <c r="P43" s="261"/>
      <c r="Q43" s="262"/>
      <c r="R43" s="262"/>
      <c r="S43" s="261"/>
      <c r="T43" s="261"/>
      <c r="U43" s="262"/>
      <c r="V43" s="27"/>
      <c r="W43" s="27"/>
      <c r="X43" s="261"/>
      <c r="Y43" s="262"/>
      <c r="Z43" s="27"/>
    </row>
    <row r="44" spans="1:26">
      <c r="B44" s="27"/>
      <c r="C44" s="27"/>
      <c r="D44" s="237"/>
      <c r="F44" s="261"/>
      <c r="G44" s="261"/>
      <c r="H44" s="261"/>
      <c r="I44" s="261"/>
      <c r="J44" s="27"/>
      <c r="K44" s="237"/>
      <c r="L44" s="262"/>
      <c r="M44" s="262"/>
      <c r="O44" s="261"/>
      <c r="P44" s="261"/>
      <c r="Q44" s="262"/>
      <c r="R44" s="262"/>
      <c r="S44" s="261"/>
      <c r="T44" s="261"/>
      <c r="U44" s="262"/>
      <c r="V44" s="27"/>
      <c r="W44" s="27"/>
      <c r="X44" s="261"/>
      <c r="Y44" s="262"/>
      <c r="Z44" s="27"/>
    </row>
    <row r="45" spans="1:26">
      <c r="B45" s="27"/>
      <c r="C45" s="27"/>
      <c r="D45" s="237"/>
      <c r="E45" s="237"/>
      <c r="F45" s="261"/>
      <c r="G45" s="261"/>
      <c r="H45" s="261"/>
      <c r="I45" s="261"/>
      <c r="J45" s="27"/>
      <c r="K45" s="237"/>
      <c r="L45" s="262"/>
      <c r="M45" s="262"/>
      <c r="O45" s="261"/>
      <c r="P45" s="261"/>
      <c r="Q45" s="262"/>
      <c r="R45" s="262"/>
      <c r="S45" s="261"/>
      <c r="T45" s="261"/>
      <c r="U45" s="262"/>
      <c r="V45" s="27"/>
      <c r="W45" s="27"/>
      <c r="X45" s="261"/>
      <c r="Y45" s="262"/>
      <c r="Z45" s="27"/>
    </row>
    <row r="46" spans="1:26">
      <c r="B46" s="27"/>
      <c r="C46" s="27"/>
      <c r="F46" s="261"/>
      <c r="G46" s="261"/>
      <c r="H46" s="261"/>
      <c r="I46" s="261"/>
      <c r="L46" s="261"/>
      <c r="M46" s="261"/>
      <c r="O46" s="261"/>
      <c r="P46" s="261"/>
      <c r="Q46" s="261"/>
      <c r="R46" s="261"/>
      <c r="S46" s="261"/>
      <c r="T46" s="261"/>
      <c r="U46" s="261"/>
      <c r="X46" s="261"/>
      <c r="Y46" s="262"/>
      <c r="Z46" s="27"/>
    </row>
    <row r="47" spans="1:26">
      <c r="B47" s="27"/>
      <c r="C47" s="27"/>
      <c r="D47" s="237"/>
      <c r="E47" s="237"/>
      <c r="F47" s="261"/>
      <c r="G47" s="261"/>
      <c r="H47" s="261"/>
      <c r="I47" s="261"/>
      <c r="J47" s="27"/>
      <c r="K47" s="237"/>
      <c r="L47" s="262"/>
      <c r="M47" s="262"/>
      <c r="O47" s="261"/>
      <c r="P47" s="261"/>
      <c r="Q47" s="262"/>
      <c r="R47" s="262"/>
      <c r="S47" s="261"/>
      <c r="T47" s="261"/>
      <c r="U47" s="262"/>
      <c r="V47" s="27"/>
      <c r="W47" s="27"/>
      <c r="X47" s="261"/>
      <c r="Y47" s="262"/>
      <c r="Z47" s="27"/>
    </row>
    <row r="48" spans="1:26">
      <c r="B48" s="27"/>
      <c r="C48" s="27"/>
      <c r="E48" s="237"/>
      <c r="F48" s="261"/>
      <c r="G48" s="261"/>
      <c r="H48" s="261"/>
      <c r="I48" s="261"/>
      <c r="L48" s="261"/>
      <c r="M48" s="261"/>
      <c r="O48" s="261"/>
      <c r="P48" s="261"/>
      <c r="Q48" s="261"/>
      <c r="R48" s="261"/>
      <c r="S48" s="261"/>
      <c r="T48" s="261"/>
      <c r="U48" s="261"/>
      <c r="X48" s="261"/>
      <c r="Y48" s="262"/>
      <c r="Z48" s="27"/>
    </row>
    <row r="49" spans="2:26">
      <c r="B49" s="27"/>
      <c r="C49" s="27"/>
      <c r="D49" s="237"/>
      <c r="E49" s="237"/>
      <c r="F49" s="261"/>
      <c r="G49" s="261"/>
      <c r="H49" s="261"/>
      <c r="I49" s="261"/>
      <c r="J49" s="27"/>
      <c r="K49" s="237"/>
      <c r="L49" s="262"/>
      <c r="M49" s="262"/>
      <c r="O49" s="261"/>
      <c r="P49" s="261"/>
      <c r="Q49" s="262"/>
      <c r="R49" s="262"/>
      <c r="S49" s="261"/>
      <c r="T49" s="261"/>
      <c r="U49" s="262"/>
      <c r="V49" s="27"/>
      <c r="W49" s="27"/>
      <c r="X49" s="261"/>
      <c r="Y49" s="262"/>
      <c r="Z49" s="27"/>
    </row>
    <row r="50" spans="2:26">
      <c r="B50" s="27"/>
      <c r="C50" s="27"/>
      <c r="D50" s="237"/>
      <c r="E50" s="237"/>
      <c r="F50" s="261"/>
      <c r="G50" s="261"/>
      <c r="H50" s="261"/>
      <c r="I50" s="261"/>
      <c r="J50" s="27"/>
      <c r="K50" s="237"/>
      <c r="L50" s="262"/>
      <c r="M50" s="262"/>
      <c r="O50" s="261"/>
      <c r="P50" s="261"/>
      <c r="Q50" s="262"/>
      <c r="R50" s="262"/>
      <c r="S50" s="261"/>
      <c r="T50" s="261"/>
      <c r="U50" s="262"/>
      <c r="V50" s="27"/>
      <c r="W50" s="27"/>
      <c r="X50" s="261"/>
      <c r="Y50" s="262"/>
      <c r="Z50" s="27"/>
    </row>
    <row r="51" spans="2:26">
      <c r="B51" s="27"/>
      <c r="C51" s="27"/>
      <c r="D51" s="237"/>
      <c r="E51" s="237"/>
      <c r="F51" s="261"/>
      <c r="G51" s="261"/>
      <c r="H51" s="261"/>
      <c r="I51" s="261"/>
      <c r="J51" s="27"/>
      <c r="K51" s="237"/>
      <c r="L51" s="262"/>
      <c r="M51" s="262"/>
      <c r="O51" s="261"/>
      <c r="P51" s="261"/>
      <c r="Q51" s="262"/>
      <c r="R51" s="262"/>
      <c r="S51" s="261"/>
      <c r="T51" s="261"/>
      <c r="U51" s="262"/>
      <c r="V51" s="27"/>
      <c r="W51" s="27"/>
      <c r="X51" s="261"/>
      <c r="Y51" s="262"/>
      <c r="Z51" s="27"/>
    </row>
    <row r="52" spans="2:26">
      <c r="B52" s="27"/>
      <c r="C52" s="27"/>
      <c r="D52" s="237"/>
      <c r="E52" s="237"/>
      <c r="F52" s="261"/>
      <c r="G52" s="261"/>
      <c r="H52" s="261"/>
      <c r="I52" s="262"/>
      <c r="J52" s="27"/>
      <c r="K52" s="237"/>
      <c r="L52" s="262"/>
      <c r="M52" s="262"/>
      <c r="O52" s="261"/>
      <c r="P52" s="261"/>
      <c r="Q52" s="262"/>
      <c r="R52" s="262"/>
      <c r="S52" s="261"/>
      <c r="T52" s="261"/>
      <c r="U52" s="262"/>
      <c r="V52" s="27"/>
      <c r="W52" s="237"/>
      <c r="X52" s="261"/>
      <c r="Y52" s="262"/>
      <c r="Z52" s="27"/>
    </row>
    <row r="53" spans="2:26">
      <c r="B53" s="27"/>
      <c r="C53" s="27"/>
      <c r="D53" s="237"/>
      <c r="E53" s="237"/>
      <c r="F53" s="261"/>
      <c r="G53" s="261"/>
      <c r="H53" s="261"/>
      <c r="I53" s="262"/>
      <c r="J53" s="27"/>
      <c r="K53" s="237"/>
      <c r="L53" s="262"/>
      <c r="M53" s="262"/>
      <c r="O53" s="261"/>
      <c r="P53" s="261"/>
      <c r="Q53" s="262"/>
      <c r="R53" s="262"/>
      <c r="S53" s="261"/>
      <c r="T53" s="261"/>
      <c r="U53" s="262"/>
      <c r="V53" s="27"/>
      <c r="W53" s="27"/>
      <c r="X53" s="261"/>
      <c r="Y53" s="262"/>
      <c r="Z53" s="27"/>
    </row>
    <row r="54" spans="2:26">
      <c r="B54" s="27"/>
      <c r="D54" s="237"/>
      <c r="E54" s="237"/>
      <c r="F54" s="261"/>
      <c r="G54" s="261"/>
      <c r="H54" s="261"/>
      <c r="I54" s="261"/>
      <c r="J54" s="27"/>
      <c r="K54" s="237"/>
      <c r="L54" s="262"/>
      <c r="M54" s="262"/>
      <c r="O54" s="261"/>
      <c r="P54" s="261"/>
      <c r="Q54" s="262"/>
      <c r="R54" s="262"/>
      <c r="S54" s="261"/>
      <c r="T54" s="261"/>
      <c r="U54" s="262"/>
      <c r="V54" s="27"/>
      <c r="W54" s="27"/>
      <c r="X54" s="261"/>
      <c r="Y54" s="262"/>
      <c r="Z54" s="27"/>
    </row>
    <row r="55" spans="2:26">
      <c r="B55" s="27"/>
      <c r="C55" s="27"/>
      <c r="E55" s="237"/>
      <c r="F55" s="261"/>
      <c r="G55" s="261"/>
      <c r="H55" s="261"/>
      <c r="I55" s="261"/>
      <c r="J55" s="27"/>
      <c r="L55" s="262"/>
      <c r="M55" s="262"/>
      <c r="O55" s="261"/>
      <c r="P55" s="261"/>
      <c r="Q55" s="262"/>
      <c r="R55" s="262"/>
      <c r="S55" s="261"/>
      <c r="T55" s="261"/>
      <c r="U55" s="262"/>
      <c r="V55" s="27"/>
      <c r="W55" s="27"/>
      <c r="X55" s="261"/>
      <c r="Y55" s="262"/>
      <c r="Z55" s="27"/>
    </row>
    <row r="56" spans="2:26">
      <c r="B56" s="27"/>
      <c r="C56" s="27"/>
      <c r="E56" s="237"/>
      <c r="F56" s="261"/>
      <c r="G56" s="261"/>
      <c r="H56" s="261"/>
      <c r="I56" s="261"/>
      <c r="J56" s="27"/>
      <c r="L56" s="262"/>
      <c r="M56" s="262"/>
      <c r="Q56" s="27"/>
      <c r="R56" s="27"/>
      <c r="T56" s="261"/>
      <c r="U56" s="262"/>
      <c r="V56" s="27"/>
      <c r="W56" s="27"/>
      <c r="X56" s="261"/>
      <c r="Y56" s="262"/>
      <c r="Z56" s="27"/>
    </row>
    <row r="57" spans="2:26">
      <c r="B57" s="27"/>
      <c r="C57" s="27"/>
      <c r="E57" s="237"/>
      <c r="F57" s="261"/>
      <c r="G57" s="261"/>
      <c r="H57" s="261"/>
      <c r="I57" s="261"/>
      <c r="J57" s="27"/>
      <c r="L57" s="267"/>
      <c r="M57" s="267"/>
      <c r="O57" s="237"/>
      <c r="P57" s="237"/>
      <c r="Q57" s="237"/>
      <c r="R57" s="237"/>
      <c r="S57" s="237"/>
      <c r="T57" s="261"/>
      <c r="U57" s="267"/>
      <c r="V57" s="66"/>
      <c r="W57" s="66"/>
      <c r="X57" s="261"/>
      <c r="Y57" s="262"/>
      <c r="Z57" s="27"/>
    </row>
    <row r="58" spans="2:26">
      <c r="B58" s="66"/>
      <c r="C58" s="66"/>
      <c r="E58" s="237"/>
      <c r="F58" s="261"/>
      <c r="G58" s="261"/>
      <c r="H58" s="261"/>
      <c r="I58" s="261"/>
      <c r="J58" s="66"/>
      <c r="L58" s="261"/>
      <c r="M58" s="261"/>
      <c r="O58" s="237"/>
      <c r="P58" s="237"/>
      <c r="Q58" s="237"/>
      <c r="R58" s="237"/>
      <c r="S58" s="237"/>
      <c r="T58" s="261"/>
      <c r="U58" s="261"/>
      <c r="X58" s="261"/>
      <c r="Y58" s="267"/>
      <c r="Z58" s="66"/>
    </row>
    <row r="59" spans="2:26">
      <c r="B59" s="27"/>
      <c r="C59" s="27"/>
      <c r="E59" s="237"/>
      <c r="F59" s="261"/>
      <c r="G59" s="261"/>
      <c r="H59" s="261"/>
      <c r="I59" s="262"/>
      <c r="J59" s="27"/>
      <c r="L59" s="262"/>
      <c r="M59" s="262"/>
      <c r="O59" s="237"/>
      <c r="P59" s="237"/>
      <c r="Q59" s="237"/>
      <c r="R59" s="237"/>
      <c r="S59" s="237"/>
      <c r="T59" s="261"/>
      <c r="U59" s="262"/>
      <c r="V59" s="27"/>
      <c r="X59" s="261"/>
      <c r="Y59" s="262"/>
      <c r="Z59" s="27"/>
    </row>
    <row r="60" spans="2:26">
      <c r="B60" s="27"/>
      <c r="C60" s="27"/>
      <c r="E60" s="237"/>
      <c r="F60" s="261"/>
      <c r="G60" s="261"/>
      <c r="H60" s="261"/>
      <c r="I60" s="262"/>
      <c r="J60" s="27"/>
      <c r="L60" s="262"/>
      <c r="M60" s="262"/>
      <c r="O60" s="237"/>
      <c r="P60" s="237"/>
      <c r="Q60" s="237"/>
      <c r="R60" s="237"/>
      <c r="S60" s="237"/>
      <c r="T60" s="261"/>
      <c r="U60" s="262"/>
      <c r="V60" s="27"/>
      <c r="X60" s="261"/>
      <c r="Y60" s="262"/>
      <c r="Z60" s="27"/>
    </row>
    <row r="61" spans="2:26">
      <c r="B61" s="27"/>
      <c r="C61" s="27"/>
      <c r="E61" s="237"/>
      <c r="F61" s="261"/>
      <c r="G61" s="261"/>
      <c r="H61" s="261"/>
      <c r="I61" s="262"/>
      <c r="J61" s="27"/>
      <c r="L61" s="262"/>
      <c r="M61" s="262"/>
      <c r="O61" s="237"/>
      <c r="P61" s="237"/>
      <c r="Q61" s="237"/>
      <c r="R61" s="237"/>
      <c r="S61" s="237"/>
      <c r="T61" s="261"/>
      <c r="U61" s="262"/>
      <c r="V61" s="27"/>
      <c r="X61" s="261"/>
      <c r="Y61" s="262"/>
      <c r="Z61" s="27"/>
    </row>
    <row r="62" spans="2:26">
      <c r="B62" s="26"/>
      <c r="E62" s="237"/>
      <c r="F62" s="261"/>
      <c r="G62" s="261"/>
      <c r="H62" s="261"/>
      <c r="I62" s="261"/>
      <c r="L62" s="261"/>
      <c r="M62" s="261"/>
      <c r="O62" s="237"/>
      <c r="P62" s="237"/>
      <c r="Q62" s="237"/>
      <c r="R62" s="237"/>
      <c r="S62" s="237"/>
      <c r="T62" s="261"/>
      <c r="U62" s="261"/>
      <c r="X62" s="261"/>
      <c r="Y62" s="261"/>
    </row>
    <row r="63" spans="2:26">
      <c r="B63" s="26"/>
      <c r="E63" s="237"/>
      <c r="F63" s="261"/>
      <c r="G63" s="261"/>
      <c r="H63" s="261"/>
      <c r="I63" s="261"/>
      <c r="L63" s="261"/>
      <c r="M63" s="261"/>
      <c r="O63" s="237"/>
      <c r="P63" s="237"/>
      <c r="Q63" s="237"/>
      <c r="R63" s="237"/>
      <c r="S63" s="237"/>
      <c r="T63" s="261"/>
      <c r="U63" s="261"/>
      <c r="X63" s="261"/>
      <c r="Y63" s="261"/>
    </row>
    <row r="64" spans="2:26">
      <c r="B64" s="26"/>
      <c r="E64" s="237"/>
      <c r="F64" s="261"/>
      <c r="G64" s="261"/>
      <c r="H64" s="261"/>
      <c r="I64" s="261"/>
      <c r="L64" s="261"/>
      <c r="M64" s="261"/>
      <c r="O64" s="237"/>
      <c r="P64" s="237"/>
      <c r="Q64" s="237"/>
      <c r="R64" s="237"/>
      <c r="S64" s="237"/>
      <c r="T64" s="261"/>
      <c r="U64" s="261"/>
      <c r="X64" s="261"/>
      <c r="Y64" s="261"/>
    </row>
    <row r="65" spans="2:25">
      <c r="B65" s="26"/>
      <c r="E65" s="237"/>
      <c r="F65" s="261"/>
      <c r="G65" s="261"/>
      <c r="H65" s="261"/>
      <c r="I65" s="261"/>
      <c r="L65" s="261"/>
      <c r="M65" s="261"/>
      <c r="O65" s="237"/>
      <c r="P65" s="237"/>
      <c r="Q65" s="237"/>
      <c r="R65" s="237"/>
      <c r="S65" s="237"/>
      <c r="T65" s="261"/>
      <c r="U65" s="261"/>
      <c r="X65" s="261"/>
      <c r="Y65" s="261"/>
    </row>
    <row r="66" spans="2:25">
      <c r="B66" s="26"/>
      <c r="E66" s="237"/>
      <c r="F66" s="261"/>
      <c r="G66" s="261"/>
      <c r="H66" s="261"/>
      <c r="I66" s="261"/>
      <c r="L66" s="261"/>
      <c r="M66" s="261"/>
      <c r="O66" s="237"/>
      <c r="P66" s="237"/>
      <c r="Q66" s="237"/>
      <c r="R66" s="237"/>
      <c r="S66" s="237"/>
      <c r="T66" s="261"/>
      <c r="U66" s="261"/>
      <c r="X66" s="261"/>
      <c r="Y66" s="261"/>
    </row>
    <row r="67" spans="2:25">
      <c r="D67" s="237"/>
      <c r="H67" s="237"/>
      <c r="L67" s="237"/>
      <c r="O67" s="237"/>
      <c r="P67" s="237"/>
      <c r="Q67" s="237"/>
      <c r="R67" s="237"/>
      <c r="S67" s="237"/>
      <c r="T67" s="237"/>
      <c r="X67" s="237"/>
    </row>
    <row r="68" spans="2:25">
      <c r="D68" s="237"/>
      <c r="H68" s="237"/>
      <c r="L68" s="237"/>
      <c r="O68" s="237"/>
      <c r="P68" s="237"/>
      <c r="Q68" s="237"/>
      <c r="R68" s="237"/>
      <c r="S68" s="237"/>
      <c r="T68" s="237"/>
      <c r="X68" s="237"/>
    </row>
    <row r="69" spans="2:25">
      <c r="D69" s="237"/>
      <c r="H69" s="237"/>
      <c r="L69" s="237"/>
      <c r="O69" s="237"/>
      <c r="P69" s="237"/>
      <c r="Q69" s="237"/>
      <c r="R69" s="237"/>
      <c r="S69" s="237"/>
      <c r="T69" s="237"/>
      <c r="X69" s="237"/>
    </row>
    <row r="70" spans="2:25">
      <c r="D70" s="237"/>
      <c r="H70" s="237"/>
      <c r="L70" s="237"/>
      <c r="O70" s="237"/>
      <c r="P70" s="237"/>
      <c r="Q70" s="237"/>
      <c r="R70" s="237"/>
      <c r="S70" s="237"/>
      <c r="T70" s="237"/>
      <c r="X70" s="237"/>
    </row>
    <row r="71" spans="2:25">
      <c r="D71" s="237"/>
      <c r="H71" s="237"/>
      <c r="L71" s="237"/>
      <c r="O71" s="237"/>
      <c r="P71" s="237"/>
      <c r="Q71" s="237"/>
      <c r="R71" s="237"/>
      <c r="S71" s="237"/>
      <c r="T71" s="237"/>
      <c r="X71" s="237"/>
    </row>
    <row r="72" spans="2:25">
      <c r="D72" s="237"/>
      <c r="H72" s="237"/>
      <c r="L72" s="237"/>
      <c r="O72" s="237"/>
      <c r="P72" s="237"/>
      <c r="Q72" s="237"/>
      <c r="R72" s="237"/>
      <c r="S72" s="237"/>
      <c r="T72" s="237"/>
      <c r="X72" s="237"/>
    </row>
    <row r="73" spans="2:25">
      <c r="D73" s="237"/>
      <c r="H73" s="237"/>
      <c r="L73" s="237"/>
      <c r="X73" s="237"/>
    </row>
    <row r="76" spans="2:25">
      <c r="O76" s="261"/>
      <c r="P76" s="261"/>
      <c r="Q76" s="261"/>
      <c r="R76" s="261"/>
      <c r="S76" s="261"/>
      <c r="T76" s="261"/>
    </row>
    <row r="77" spans="2:25">
      <c r="O77" s="261"/>
      <c r="P77" s="261"/>
      <c r="Q77" s="261"/>
      <c r="R77" s="261"/>
      <c r="S77" s="261"/>
      <c r="T77" s="261"/>
    </row>
    <row r="78" spans="2:25">
      <c r="O78" s="261"/>
      <c r="P78" s="261"/>
      <c r="Q78" s="261"/>
      <c r="R78" s="261"/>
      <c r="S78" s="261"/>
      <c r="T78" s="261"/>
    </row>
    <row r="79" spans="2:25">
      <c r="O79" s="261"/>
      <c r="P79" s="261"/>
      <c r="Q79" s="261"/>
      <c r="R79" s="261"/>
      <c r="S79" s="261"/>
      <c r="T79" s="261"/>
    </row>
    <row r="80" spans="2:25">
      <c r="O80" s="261"/>
      <c r="P80" s="261"/>
      <c r="Q80" s="261"/>
      <c r="R80" s="261"/>
      <c r="S80" s="261"/>
      <c r="T80" s="261"/>
    </row>
    <row r="81" spans="15:20">
      <c r="O81" s="261"/>
      <c r="P81" s="261"/>
      <c r="Q81" s="261"/>
      <c r="R81" s="261"/>
      <c r="S81" s="261"/>
      <c r="T81" s="261"/>
    </row>
    <row r="82" spans="15:20">
      <c r="O82" s="261"/>
      <c r="P82" s="261"/>
      <c r="Q82" s="261"/>
      <c r="R82" s="261"/>
      <c r="S82" s="261"/>
      <c r="T82" s="261"/>
    </row>
    <row r="83" spans="15:20">
      <c r="O83" s="261"/>
      <c r="P83" s="261"/>
      <c r="Q83" s="261"/>
      <c r="R83" s="261"/>
      <c r="S83" s="261"/>
      <c r="T83" s="261"/>
    </row>
    <row r="84" spans="15:20">
      <c r="O84" s="261"/>
      <c r="P84" s="261"/>
      <c r="Q84" s="261"/>
      <c r="R84" s="261"/>
      <c r="S84" s="261"/>
      <c r="T84" s="261"/>
    </row>
    <row r="85" spans="15:20">
      <c r="O85" s="261"/>
      <c r="P85" s="261"/>
      <c r="Q85" s="261"/>
      <c r="R85" s="261"/>
      <c r="S85" s="261"/>
      <c r="T85" s="261"/>
    </row>
    <row r="86" spans="15:20">
      <c r="O86" s="261"/>
      <c r="P86" s="261"/>
      <c r="Q86" s="261"/>
      <c r="R86" s="261"/>
      <c r="S86" s="261"/>
      <c r="T86" s="261"/>
    </row>
    <row r="87" spans="15:20">
      <c r="O87" s="261"/>
      <c r="P87" s="261"/>
      <c r="Q87" s="261"/>
      <c r="R87" s="261"/>
      <c r="S87" s="261"/>
      <c r="T87" s="261"/>
    </row>
    <row r="88" spans="15:20">
      <c r="O88" s="261"/>
      <c r="P88" s="261"/>
      <c r="Q88" s="261"/>
      <c r="R88" s="261"/>
      <c r="S88" s="261"/>
      <c r="T88" s="261"/>
    </row>
    <row r="89" spans="15:20">
      <c r="O89" s="261"/>
      <c r="P89" s="261"/>
      <c r="Q89" s="261"/>
      <c r="R89" s="261"/>
      <c r="S89" s="261"/>
      <c r="T89" s="261"/>
    </row>
    <row r="90" spans="15:20">
      <c r="O90" s="261"/>
      <c r="P90" s="261"/>
      <c r="Q90" s="261"/>
      <c r="R90" s="261"/>
      <c r="S90" s="261"/>
      <c r="T90" s="261"/>
    </row>
    <row r="91" spans="15:20">
      <c r="O91" s="261"/>
      <c r="P91" s="261"/>
      <c r="Q91" s="261"/>
      <c r="R91" s="261"/>
      <c r="S91" s="261"/>
      <c r="T91" s="261"/>
    </row>
    <row r="92" spans="15:20">
      <c r="O92" s="261"/>
      <c r="P92" s="261"/>
      <c r="Q92" s="261"/>
      <c r="R92" s="261"/>
      <c r="S92" s="261"/>
      <c r="T92" s="261"/>
    </row>
    <row r="93" spans="15:20">
      <c r="O93" s="261"/>
      <c r="P93" s="261"/>
      <c r="Q93" s="261"/>
      <c r="R93" s="261"/>
      <c r="S93" s="261"/>
      <c r="T93" s="261"/>
    </row>
    <row r="94" spans="15:20">
      <c r="O94" s="261"/>
      <c r="P94" s="261"/>
      <c r="Q94" s="261"/>
      <c r="R94" s="261"/>
      <c r="S94" s="261"/>
      <c r="T94" s="261"/>
    </row>
    <row r="95" spans="15:20">
      <c r="O95" s="261"/>
      <c r="P95" s="261"/>
      <c r="Q95" s="261"/>
      <c r="R95" s="261"/>
      <c r="S95" s="261"/>
      <c r="T95" s="261"/>
    </row>
    <row r="96" spans="15:20">
      <c r="O96" s="261"/>
      <c r="P96" s="261"/>
      <c r="Q96" s="261"/>
      <c r="R96" s="261"/>
      <c r="S96" s="261"/>
      <c r="T96" s="261"/>
    </row>
    <row r="97" spans="15:20">
      <c r="O97" s="261"/>
      <c r="P97" s="261"/>
      <c r="Q97" s="261"/>
      <c r="R97" s="261"/>
      <c r="S97" s="261"/>
      <c r="T97" s="261"/>
    </row>
    <row r="98" spans="15:20">
      <c r="O98" s="261"/>
      <c r="P98" s="261"/>
      <c r="Q98" s="261"/>
      <c r="R98" s="261"/>
      <c r="S98" s="261"/>
      <c r="T98" s="261"/>
    </row>
    <row r="99" spans="15:20">
      <c r="O99" s="261"/>
      <c r="P99" s="261"/>
      <c r="Q99" s="261"/>
      <c r="R99" s="261"/>
      <c r="S99" s="261"/>
      <c r="T99" s="261"/>
    </row>
    <row r="100" spans="15:20">
      <c r="O100" s="261"/>
      <c r="P100" s="261"/>
      <c r="Q100" s="261"/>
      <c r="R100" s="261"/>
      <c r="S100" s="261"/>
      <c r="T100" s="261"/>
    </row>
    <row r="101" spans="15:20">
      <c r="O101" s="261"/>
      <c r="P101" s="261"/>
      <c r="Q101" s="261"/>
      <c r="R101" s="261"/>
      <c r="S101" s="261"/>
      <c r="T101" s="261"/>
    </row>
    <row r="102" spans="15:20">
      <c r="O102" s="261"/>
      <c r="P102" s="261"/>
      <c r="Q102" s="261"/>
      <c r="R102" s="261"/>
      <c r="S102" s="261"/>
      <c r="T102" s="261"/>
    </row>
  </sheetData>
  <customSheetViews>
    <customSheetView guid="{5DD711B4-4D49-40C2-8936-109F89833E80}" showGridLines="0" printArea="1">
      <selection activeCell="B6" sqref="B6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28">
    <mergeCell ref="Y10:Z10"/>
    <mergeCell ref="E10:F10"/>
    <mergeCell ref="I10:J10"/>
    <mergeCell ref="M10:N10"/>
    <mergeCell ref="Q10:R10"/>
    <mergeCell ref="U10:V10"/>
    <mergeCell ref="W8:W10"/>
    <mergeCell ref="L8:N9"/>
    <mergeCell ref="O8:O10"/>
    <mergeCell ref="P8:R9"/>
    <mergeCell ref="S8:S10"/>
    <mergeCell ref="T8:V9"/>
    <mergeCell ref="A5:B10"/>
    <mergeCell ref="C5:F7"/>
    <mergeCell ref="G5:Z5"/>
    <mergeCell ref="AA5:AB10"/>
    <mergeCell ref="G6:J7"/>
    <mergeCell ref="K6:N7"/>
    <mergeCell ref="O6:V6"/>
    <mergeCell ref="W6:Z7"/>
    <mergeCell ref="O7:R7"/>
    <mergeCell ref="S7:V7"/>
    <mergeCell ref="X8:Z9"/>
    <mergeCell ref="C8:C10"/>
    <mergeCell ref="D8:F9"/>
    <mergeCell ref="G8:G10"/>
    <mergeCell ref="H8:J9"/>
    <mergeCell ref="K8:K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T60"/>
  <sheetViews>
    <sheetView showGridLines="0" zoomScaleNormal="100" workbookViewId="0"/>
  </sheetViews>
  <sheetFormatPr baseColWidth="10" defaultColWidth="11.42578125" defaultRowHeight="12.75"/>
  <cols>
    <col min="1" max="1" width="5.140625" style="25" customWidth="1"/>
    <col min="2" max="2" width="9.140625" style="25" customWidth="1"/>
    <col min="3" max="8" width="9.140625" style="26" customWidth="1"/>
    <col min="9" max="11" width="8.7109375" style="26" customWidth="1"/>
    <col min="12" max="16384" width="11.42578125" style="26"/>
  </cols>
  <sheetData>
    <row r="1" spans="1:20" s="22" customFormat="1" ht="12" customHeight="1">
      <c r="A1" s="20" t="s">
        <v>2</v>
      </c>
      <c r="B1" s="21"/>
    </row>
    <row r="2" spans="1:20" s="22" customFormat="1" ht="12" customHeight="1">
      <c r="A2" s="20"/>
      <c r="B2" s="21"/>
    </row>
    <row r="3" spans="1:20" s="22" customFormat="1" ht="12" customHeight="1">
      <c r="A3" s="21" t="s">
        <v>367</v>
      </c>
      <c r="B3" s="21"/>
    </row>
    <row r="4" spans="1:20" ht="12" customHeight="1">
      <c r="A4" s="24" t="s">
        <v>85</v>
      </c>
    </row>
    <row r="5" spans="1:20" s="28" customFormat="1" ht="12" customHeight="1">
      <c r="A5" s="309" t="s">
        <v>46</v>
      </c>
      <c r="B5" s="329"/>
      <c r="C5" s="332" t="s">
        <v>101</v>
      </c>
      <c r="D5" s="374"/>
      <c r="E5" s="332" t="s">
        <v>102</v>
      </c>
      <c r="F5" s="333"/>
      <c r="G5" s="411" t="s">
        <v>195</v>
      </c>
    </row>
    <row r="6" spans="1:20" s="28" customFormat="1" ht="12" customHeight="1">
      <c r="A6" s="311"/>
      <c r="B6" s="330"/>
      <c r="C6" s="357" t="s">
        <v>364</v>
      </c>
      <c r="D6" s="357" t="s">
        <v>103</v>
      </c>
      <c r="E6" s="357" t="s">
        <v>364</v>
      </c>
      <c r="F6" s="357" t="s">
        <v>103</v>
      </c>
      <c r="G6" s="325"/>
    </row>
    <row r="7" spans="1:20" s="28" customFormat="1" ht="12" customHeight="1">
      <c r="A7" s="311"/>
      <c r="B7" s="330"/>
      <c r="C7" s="358"/>
      <c r="D7" s="358"/>
      <c r="E7" s="358"/>
      <c r="F7" s="358"/>
      <c r="G7" s="325"/>
    </row>
    <row r="8" spans="1:20" s="28" customFormat="1" ht="12" customHeight="1">
      <c r="A8" s="311"/>
      <c r="B8" s="330"/>
      <c r="C8" s="315"/>
      <c r="D8" s="358"/>
      <c r="E8" s="315"/>
      <c r="F8" s="358"/>
      <c r="G8" s="325"/>
    </row>
    <row r="9" spans="1:20" s="28" customFormat="1" ht="12" customHeight="1">
      <c r="A9" s="311"/>
      <c r="B9" s="330"/>
      <c r="C9" s="315"/>
      <c r="D9" s="358"/>
      <c r="E9" s="315"/>
      <c r="F9" s="358"/>
      <c r="G9" s="325"/>
    </row>
    <row r="10" spans="1:20" s="28" customFormat="1" ht="12" customHeight="1">
      <c r="A10" s="313"/>
      <c r="B10" s="331"/>
      <c r="C10" s="316"/>
      <c r="D10" s="359"/>
      <c r="E10" s="316"/>
      <c r="F10" s="359"/>
      <c r="G10" s="370"/>
    </row>
    <row r="11" spans="1:20" ht="12" customHeight="1">
      <c r="A11" s="30"/>
      <c r="B11" s="31"/>
      <c r="C11" s="32"/>
      <c r="D11" s="33"/>
      <c r="E11" s="33"/>
      <c r="F11" s="33"/>
      <c r="G11" s="33"/>
    </row>
    <row r="12" spans="1:20" s="42" customFormat="1" ht="12" customHeight="1">
      <c r="A12" s="36">
        <v>2015</v>
      </c>
      <c r="B12" s="37"/>
      <c r="C12" s="89">
        <v>2005.4</v>
      </c>
      <c r="D12" s="238">
        <v>-0.2</v>
      </c>
      <c r="E12" s="89">
        <v>43122</v>
      </c>
      <c r="F12" s="238">
        <v>0.9</v>
      </c>
      <c r="G12" s="238">
        <v>4.7</v>
      </c>
      <c r="H12" s="164"/>
      <c r="P12" s="265"/>
      <c r="R12" s="161"/>
      <c r="S12" s="161"/>
      <c r="T12" s="265"/>
    </row>
    <row r="13" spans="1:20" s="42" customFormat="1" ht="12" customHeight="1">
      <c r="A13" s="36">
        <v>2016</v>
      </c>
      <c r="B13" s="37"/>
      <c r="C13" s="89">
        <v>2021.7</v>
      </c>
      <c r="D13" s="238">
        <v>0.8</v>
      </c>
      <c r="E13" s="89">
        <v>43661</v>
      </c>
      <c r="F13" s="238">
        <v>1.2</v>
      </c>
      <c r="G13" s="238">
        <v>4.5999999999999996</v>
      </c>
      <c r="H13" s="164"/>
      <c r="P13" s="265"/>
      <c r="R13" s="161"/>
      <c r="S13" s="161"/>
      <c r="T13" s="265"/>
    </row>
    <row r="14" spans="1:20" s="42" customFormat="1" ht="12" customHeight="1">
      <c r="A14" s="36">
        <v>2017</v>
      </c>
      <c r="B14" s="37"/>
      <c r="C14" s="89">
        <v>2042.4</v>
      </c>
      <c r="D14" s="238">
        <v>1</v>
      </c>
      <c r="E14" s="89">
        <v>44262</v>
      </c>
      <c r="F14" s="238">
        <v>1.4</v>
      </c>
      <c r="G14" s="238">
        <v>4.5999999999999996</v>
      </c>
      <c r="H14" s="164"/>
      <c r="P14" s="265"/>
      <c r="R14" s="161"/>
      <c r="S14" s="161"/>
      <c r="T14" s="265"/>
    </row>
    <row r="15" spans="1:20" s="42" customFormat="1" ht="12" customHeight="1">
      <c r="A15" s="36">
        <v>2018</v>
      </c>
      <c r="B15" s="37"/>
      <c r="C15" s="89">
        <v>2060.6</v>
      </c>
      <c r="D15" s="238">
        <v>0.9</v>
      </c>
      <c r="E15" s="89">
        <v>44868</v>
      </c>
      <c r="F15" s="238">
        <v>1.4</v>
      </c>
      <c r="G15" s="238">
        <v>4.5999999999999996</v>
      </c>
      <c r="H15" s="164"/>
      <c r="P15" s="265"/>
      <c r="R15" s="161"/>
      <c r="S15" s="161"/>
      <c r="T15" s="265"/>
    </row>
    <row r="16" spans="1:20" s="42" customFormat="1" ht="12" customHeight="1">
      <c r="A16" s="36"/>
      <c r="B16" s="37"/>
      <c r="C16" s="89"/>
      <c r="D16" s="238"/>
      <c r="E16" s="89"/>
      <c r="F16" s="238"/>
      <c r="G16" s="238"/>
      <c r="H16" s="164"/>
      <c r="P16" s="265"/>
      <c r="R16" s="161"/>
      <c r="S16" s="161"/>
      <c r="T16" s="265"/>
    </row>
    <row r="17" spans="1:20" s="42" customFormat="1" ht="12" customHeight="1">
      <c r="A17" s="36">
        <v>2019</v>
      </c>
      <c r="B17" s="37"/>
      <c r="C17" s="89">
        <v>2072.1999999999998</v>
      </c>
      <c r="D17" s="238">
        <v>0.6</v>
      </c>
      <c r="E17" s="89">
        <v>45269</v>
      </c>
      <c r="F17" s="238">
        <v>0.9</v>
      </c>
      <c r="G17" s="238">
        <v>4.5999999999999996</v>
      </c>
      <c r="H17" s="164"/>
      <c r="P17" s="265"/>
      <c r="R17" s="161"/>
      <c r="S17" s="161"/>
      <c r="T17" s="265"/>
    </row>
    <row r="18" spans="1:20" s="49" customFormat="1" ht="12" customHeight="1">
      <c r="A18" s="43" t="s">
        <v>90</v>
      </c>
      <c r="B18" s="44"/>
      <c r="C18" s="60">
        <v>2057.4</v>
      </c>
      <c r="D18" s="163">
        <v>0.9</v>
      </c>
      <c r="E18" s="60">
        <v>44920</v>
      </c>
      <c r="F18" s="163">
        <v>1.2</v>
      </c>
      <c r="G18" s="163">
        <v>4.5999999999999996</v>
      </c>
      <c r="H18" s="165"/>
      <c r="P18" s="266"/>
      <c r="R18" s="161"/>
      <c r="S18" s="161"/>
      <c r="T18" s="266"/>
    </row>
    <row r="19" spans="1:20" s="49" customFormat="1" ht="12" customHeight="1">
      <c r="A19" s="43" t="s">
        <v>91</v>
      </c>
      <c r="B19" s="44"/>
      <c r="C19" s="60">
        <v>2068</v>
      </c>
      <c r="D19" s="163">
        <v>0.6</v>
      </c>
      <c r="E19" s="60">
        <v>45240</v>
      </c>
      <c r="F19" s="163">
        <v>1</v>
      </c>
      <c r="G19" s="163">
        <v>4.5999999999999996</v>
      </c>
      <c r="H19" s="165"/>
      <c r="P19" s="266"/>
      <c r="R19" s="161"/>
      <c r="S19" s="161"/>
      <c r="T19" s="266"/>
    </row>
    <row r="20" spans="1:20" s="49" customFormat="1" ht="12" customHeight="1">
      <c r="A20" s="43" t="s">
        <v>92</v>
      </c>
      <c r="B20" s="44"/>
      <c r="C20" s="60">
        <v>2077.8000000000002</v>
      </c>
      <c r="D20" s="163">
        <v>0.4</v>
      </c>
      <c r="E20" s="60">
        <v>45376</v>
      </c>
      <c r="F20" s="163">
        <v>0.8</v>
      </c>
      <c r="G20" s="163">
        <v>4.5999999999999996</v>
      </c>
      <c r="H20" s="165"/>
      <c r="P20" s="266"/>
      <c r="R20" s="161"/>
      <c r="S20" s="161"/>
      <c r="T20" s="266"/>
    </row>
    <row r="21" spans="1:20" s="49" customFormat="1" ht="12" customHeight="1">
      <c r="A21" s="43" t="s">
        <v>93</v>
      </c>
      <c r="B21" s="44"/>
      <c r="C21" s="60">
        <v>2085.3000000000002</v>
      </c>
      <c r="D21" s="163">
        <v>0.3</v>
      </c>
      <c r="E21" s="60">
        <v>45538</v>
      </c>
      <c r="F21" s="163">
        <v>0.6</v>
      </c>
      <c r="G21" s="163">
        <v>4.5999999999999996</v>
      </c>
      <c r="H21" s="165"/>
      <c r="P21" s="266"/>
      <c r="R21" s="161"/>
      <c r="S21" s="161"/>
      <c r="T21" s="266"/>
    </row>
    <row r="22" spans="1:20" s="49" customFormat="1" ht="12" customHeight="1">
      <c r="A22" s="43"/>
      <c r="B22" s="50"/>
      <c r="C22" s="58"/>
      <c r="D22" s="163"/>
      <c r="E22" s="60"/>
      <c r="F22" s="163"/>
      <c r="G22" s="163"/>
      <c r="H22" s="165"/>
      <c r="P22" s="266"/>
      <c r="R22" s="161"/>
      <c r="S22" s="161"/>
      <c r="T22" s="266"/>
    </row>
    <row r="23" spans="1:20" s="49" customFormat="1" ht="12" customHeight="1">
      <c r="A23" s="36">
        <v>2020</v>
      </c>
      <c r="B23" s="37"/>
      <c r="C23" s="89">
        <v>2048.9</v>
      </c>
      <c r="D23" s="238">
        <v>-1.1000000000000001</v>
      </c>
      <c r="E23" s="89">
        <v>44782</v>
      </c>
      <c r="F23" s="238">
        <v>-1.1000000000000001</v>
      </c>
      <c r="G23" s="238">
        <v>4.5999999999999996</v>
      </c>
      <c r="H23" s="165"/>
      <c r="O23" s="42"/>
      <c r="P23" s="265"/>
      <c r="R23" s="161"/>
      <c r="S23" s="161"/>
      <c r="T23" s="265"/>
    </row>
    <row r="24" spans="1:20" s="49" customFormat="1" ht="12" customHeight="1">
      <c r="A24" s="43" t="s">
        <v>90</v>
      </c>
      <c r="B24" s="44"/>
      <c r="C24" s="60">
        <v>2057</v>
      </c>
      <c r="D24" s="264" t="s">
        <v>551</v>
      </c>
      <c r="E24" s="60">
        <v>45066</v>
      </c>
      <c r="F24" s="163">
        <v>0.3</v>
      </c>
      <c r="G24" s="163">
        <v>4.5999999999999996</v>
      </c>
      <c r="H24" s="165"/>
      <c r="P24" s="266"/>
      <c r="R24" s="161"/>
      <c r="S24" s="161"/>
      <c r="T24" s="266"/>
    </row>
    <row r="25" spans="1:20" s="49" customFormat="1" ht="12" customHeight="1">
      <c r="A25" s="43" t="s">
        <v>91</v>
      </c>
      <c r="B25" s="44"/>
      <c r="C25" s="60">
        <v>2039.1</v>
      </c>
      <c r="D25" s="163">
        <v>-1.4</v>
      </c>
      <c r="E25" s="60">
        <v>44625</v>
      </c>
      <c r="F25" s="163">
        <v>-1.4</v>
      </c>
      <c r="G25" s="163">
        <v>4.5999999999999996</v>
      </c>
      <c r="H25" s="165"/>
      <c r="P25" s="266"/>
      <c r="R25" s="161"/>
      <c r="S25" s="161"/>
      <c r="T25" s="266"/>
    </row>
    <row r="26" spans="1:20" s="49" customFormat="1" ht="12" customHeight="1">
      <c r="A26" s="43" t="s">
        <v>92</v>
      </c>
      <c r="B26" s="44"/>
      <c r="C26" s="60">
        <v>2045.6</v>
      </c>
      <c r="D26" s="163">
        <v>-1.6</v>
      </c>
      <c r="E26" s="60">
        <v>44646</v>
      </c>
      <c r="F26" s="163">
        <v>-1.6</v>
      </c>
      <c r="G26" s="163">
        <v>4.5999999999999996</v>
      </c>
      <c r="H26" s="165"/>
      <c r="P26" s="266"/>
      <c r="R26" s="161"/>
      <c r="S26" s="161"/>
      <c r="T26" s="266"/>
    </row>
    <row r="27" spans="1:20" s="49" customFormat="1" ht="12" customHeight="1">
      <c r="A27" s="43" t="s">
        <v>93</v>
      </c>
      <c r="B27" s="44"/>
      <c r="C27" s="60">
        <v>2053.9</v>
      </c>
      <c r="D27" s="163">
        <v>-1.5</v>
      </c>
      <c r="E27" s="60">
        <v>44791</v>
      </c>
      <c r="F27" s="163">
        <v>-1.6</v>
      </c>
      <c r="G27" s="163">
        <v>4.5999999999999996</v>
      </c>
      <c r="H27" s="165"/>
      <c r="P27" s="266"/>
      <c r="R27" s="161"/>
      <c r="S27" s="161"/>
      <c r="T27" s="266"/>
    </row>
    <row r="28" spans="1:20" s="49" customFormat="1" ht="12" customHeight="1">
      <c r="A28" s="43"/>
      <c r="B28" s="50"/>
      <c r="C28" s="58"/>
      <c r="D28" s="163"/>
      <c r="E28" s="60"/>
      <c r="F28" s="163"/>
      <c r="G28" s="163"/>
      <c r="H28" s="165"/>
    </row>
    <row r="29" spans="1:20" s="49" customFormat="1" ht="12" customHeight="1">
      <c r="A29" s="69" t="s">
        <v>365</v>
      </c>
      <c r="B29" s="70"/>
      <c r="C29" s="60">
        <v>2048.9</v>
      </c>
      <c r="D29" s="163">
        <v>-1.1000000000000001</v>
      </c>
      <c r="E29" s="60">
        <v>44782</v>
      </c>
      <c r="F29" s="163">
        <v>-1.1000000000000001</v>
      </c>
      <c r="G29" s="163">
        <v>4.5999999999999996</v>
      </c>
      <c r="H29" s="165"/>
    </row>
    <row r="30" spans="1:20" s="49" customFormat="1" ht="12" customHeight="1">
      <c r="A30" s="65" t="s">
        <v>72</v>
      </c>
      <c r="B30" s="65"/>
      <c r="C30" s="66"/>
      <c r="D30" s="66"/>
      <c r="E30" s="66"/>
      <c r="F30" s="66"/>
      <c r="G30" s="66"/>
      <c r="H30" s="165"/>
    </row>
    <row r="31" spans="1:20" s="22" customFormat="1" ht="12" customHeight="1">
      <c r="A31" s="65" t="s">
        <v>475</v>
      </c>
    </row>
    <row r="32" spans="1:20" s="49" customFormat="1" ht="12" customHeight="1">
      <c r="A32" s="68" t="s">
        <v>378</v>
      </c>
      <c r="B32" s="68"/>
      <c r="C32" s="27"/>
      <c r="D32" s="27"/>
      <c r="E32" s="27"/>
      <c r="F32" s="27"/>
      <c r="G32" s="27"/>
    </row>
    <row r="33" spans="1:7" s="22" customFormat="1" ht="12" customHeight="1">
      <c r="A33" s="68" t="s">
        <v>379</v>
      </c>
      <c r="B33" s="25"/>
      <c r="C33" s="26"/>
      <c r="D33" s="26"/>
      <c r="E33" s="26"/>
      <c r="F33" s="26"/>
      <c r="G33" s="26"/>
    </row>
    <row r="34" spans="1:7" s="22" customFormat="1" ht="12" customHeight="1">
      <c r="A34" s="25"/>
      <c r="B34" s="25"/>
      <c r="C34" s="237"/>
      <c r="D34" s="26"/>
      <c r="E34" s="26"/>
      <c r="F34" s="26"/>
      <c r="G34" s="237"/>
    </row>
    <row r="35" spans="1:7" s="22" customFormat="1" ht="12" customHeight="1">
      <c r="A35" s="25"/>
      <c r="B35" s="25"/>
      <c r="C35" s="237"/>
      <c r="D35" s="26"/>
      <c r="E35" s="26"/>
      <c r="F35" s="26"/>
      <c r="G35" s="237"/>
    </row>
    <row r="36" spans="1:7" s="22" customFormat="1" ht="12" customHeight="1">
      <c r="A36" s="25"/>
      <c r="B36" s="25"/>
      <c r="C36" s="237"/>
      <c r="D36" s="26"/>
      <c r="E36" s="26"/>
      <c r="F36" s="26"/>
      <c r="G36" s="237"/>
    </row>
    <row r="37" spans="1:7">
      <c r="C37" s="237"/>
      <c r="G37" s="237"/>
    </row>
    <row r="38" spans="1:7">
      <c r="C38" s="237"/>
      <c r="D38" s="237"/>
      <c r="E38" s="237"/>
      <c r="F38" s="237"/>
      <c r="G38" s="237"/>
    </row>
    <row r="39" spans="1:7">
      <c r="C39" s="237"/>
      <c r="D39" s="237"/>
      <c r="E39" s="237"/>
      <c r="F39" s="237"/>
      <c r="G39" s="237"/>
    </row>
    <row r="40" spans="1:7">
      <c r="C40" s="237"/>
      <c r="D40" s="237"/>
      <c r="E40" s="237"/>
      <c r="F40" s="237"/>
      <c r="G40" s="237"/>
    </row>
    <row r="41" spans="1:7">
      <c r="C41" s="237"/>
      <c r="D41" s="237"/>
      <c r="E41" s="237"/>
      <c r="F41" s="237"/>
      <c r="G41" s="237"/>
    </row>
    <row r="42" spans="1:7">
      <c r="C42" s="237"/>
      <c r="D42" s="237"/>
      <c r="E42" s="237"/>
      <c r="F42" s="237"/>
      <c r="G42" s="237"/>
    </row>
    <row r="43" spans="1:7">
      <c r="C43" s="237"/>
      <c r="D43" s="237"/>
      <c r="E43" s="237"/>
      <c r="F43" s="237"/>
      <c r="G43" s="237"/>
    </row>
    <row r="44" spans="1:7">
      <c r="C44" s="237"/>
      <c r="D44" s="237"/>
      <c r="E44" s="237"/>
      <c r="F44" s="237"/>
      <c r="G44" s="237"/>
    </row>
    <row r="45" spans="1:7">
      <c r="C45" s="237"/>
      <c r="D45" s="237"/>
      <c r="E45" s="237"/>
      <c r="F45" s="237"/>
      <c r="G45" s="237"/>
    </row>
    <row r="46" spans="1:7">
      <c r="C46" s="237"/>
      <c r="D46" s="237"/>
      <c r="E46" s="237"/>
      <c r="F46" s="237"/>
      <c r="G46" s="237"/>
    </row>
    <row r="47" spans="1:7">
      <c r="C47" s="237"/>
      <c r="D47" s="237"/>
      <c r="E47" s="237"/>
      <c r="F47" s="237"/>
      <c r="G47" s="237"/>
    </row>
    <row r="48" spans="1:7">
      <c r="C48" s="237"/>
      <c r="D48" s="237"/>
      <c r="E48" s="237"/>
      <c r="F48" s="237"/>
      <c r="G48" s="237"/>
    </row>
    <row r="49" spans="3:7">
      <c r="C49" s="237"/>
      <c r="D49" s="237"/>
      <c r="E49" s="237"/>
      <c r="F49" s="237"/>
      <c r="G49" s="237"/>
    </row>
    <row r="50" spans="3:7">
      <c r="C50" s="237"/>
      <c r="D50" s="237"/>
      <c r="E50" s="237"/>
      <c r="F50" s="237"/>
      <c r="G50" s="237"/>
    </row>
    <row r="51" spans="3:7">
      <c r="C51" s="237"/>
      <c r="D51" s="237"/>
      <c r="E51" s="237"/>
      <c r="F51" s="237"/>
      <c r="G51" s="237"/>
    </row>
    <row r="52" spans="3:7">
      <c r="C52" s="237"/>
      <c r="D52" s="237"/>
      <c r="E52" s="237"/>
      <c r="F52" s="237"/>
      <c r="G52" s="237"/>
    </row>
    <row r="53" spans="3:7">
      <c r="C53" s="237"/>
      <c r="D53" s="237"/>
      <c r="E53" s="237"/>
      <c r="F53" s="237"/>
      <c r="G53" s="237"/>
    </row>
    <row r="54" spans="3:7">
      <c r="C54" s="237"/>
      <c r="D54" s="237"/>
      <c r="E54" s="237"/>
      <c r="F54" s="237"/>
      <c r="G54" s="237"/>
    </row>
    <row r="55" spans="3:7">
      <c r="C55" s="237"/>
      <c r="D55" s="237"/>
      <c r="E55" s="237"/>
      <c r="F55" s="237"/>
      <c r="G55" s="237"/>
    </row>
    <row r="56" spans="3:7">
      <c r="C56" s="237"/>
      <c r="D56" s="237"/>
      <c r="E56" s="237"/>
      <c r="F56" s="237"/>
      <c r="G56" s="237"/>
    </row>
    <row r="57" spans="3:7">
      <c r="C57" s="237"/>
      <c r="D57" s="237"/>
      <c r="E57" s="237"/>
      <c r="F57" s="237"/>
      <c r="G57" s="237"/>
    </row>
    <row r="58" spans="3:7">
      <c r="C58" s="237"/>
      <c r="D58" s="237"/>
      <c r="E58" s="237"/>
      <c r="F58" s="237"/>
      <c r="G58" s="237"/>
    </row>
    <row r="59" spans="3:7">
      <c r="C59" s="237"/>
      <c r="D59" s="237"/>
      <c r="E59" s="237"/>
      <c r="F59" s="237"/>
      <c r="G59" s="237"/>
    </row>
    <row r="60" spans="3:7">
      <c r="C60" s="237"/>
      <c r="D60" s="237"/>
      <c r="E60" s="237"/>
      <c r="F60" s="237"/>
      <c r="G60" s="237"/>
    </row>
  </sheetData>
  <customSheetViews>
    <customSheetView guid="{5DD711B4-4D49-40C2-8936-109F89833E80}" showGridLines="0" printArea="1">
      <selection activeCell="B5" sqref="B5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8">
    <mergeCell ref="A5:B10"/>
    <mergeCell ref="C5:D5"/>
    <mergeCell ref="E5:F5"/>
    <mergeCell ref="G5:G10"/>
    <mergeCell ref="C6:C10"/>
    <mergeCell ref="D6:D10"/>
    <mergeCell ref="E6:E10"/>
    <mergeCell ref="F6:F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>
    <oddFooter>&amp;C&amp;6&amp;K01+000© Statistisches Landesamt des Freistaates Sachsen | Z I 1 - vj 4/20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47</vt:i4>
      </vt:variant>
      <vt:variant>
        <vt:lpstr>Benannte Bereiche</vt:lpstr>
      </vt:variant>
      <vt:variant>
        <vt:i4>42</vt:i4>
      </vt:variant>
    </vt:vector>
  </HeadingPairs>
  <TitlesOfParts>
    <vt:vector size="89" baseType="lpstr">
      <vt:lpstr>Titel</vt:lpstr>
      <vt:lpstr>Impressum</vt:lpstr>
      <vt:lpstr>Inhalt</vt:lpstr>
      <vt:lpstr>Abkürzungen</vt:lpstr>
      <vt:lpstr>Vorbemerkungen</vt:lpstr>
      <vt:lpstr>Erläuterungen und Definitionen</vt:lpstr>
      <vt:lpstr>T1.1</vt:lpstr>
      <vt:lpstr>T1.2</vt:lpstr>
      <vt:lpstr>T1.3</vt:lpstr>
      <vt:lpstr>T1.4</vt:lpstr>
      <vt:lpstr>T1.5</vt:lpstr>
      <vt:lpstr>T2.1</vt:lpstr>
      <vt:lpstr>T2.2</vt:lpstr>
      <vt:lpstr>T2.3</vt:lpstr>
      <vt:lpstr>T2.4</vt:lpstr>
      <vt:lpstr>T2.5</vt:lpstr>
      <vt:lpstr>T2.6</vt:lpstr>
      <vt:lpstr>T2.7</vt:lpstr>
      <vt:lpstr>T2.8</vt:lpstr>
      <vt:lpstr>T2.9</vt:lpstr>
      <vt:lpstr>T2.10</vt:lpstr>
      <vt:lpstr>T3.1</vt:lpstr>
      <vt:lpstr>T3.2</vt:lpstr>
      <vt:lpstr>T3.3</vt:lpstr>
      <vt:lpstr>T4.1</vt:lpstr>
      <vt:lpstr>T4.2</vt:lpstr>
      <vt:lpstr>T5.1</vt:lpstr>
      <vt:lpstr>T5.2</vt:lpstr>
      <vt:lpstr>T5.3</vt:lpstr>
      <vt:lpstr>T6.1</vt:lpstr>
      <vt:lpstr>T6.2</vt:lpstr>
      <vt:lpstr>T6.3</vt:lpstr>
      <vt:lpstr>T7.1</vt:lpstr>
      <vt:lpstr>T7.2</vt:lpstr>
      <vt:lpstr>T7.3</vt:lpstr>
      <vt:lpstr>T7.4</vt:lpstr>
      <vt:lpstr>T8.1</vt:lpstr>
      <vt:lpstr>T8.2</vt:lpstr>
      <vt:lpstr>T8.3</vt:lpstr>
      <vt:lpstr>T9.1</vt:lpstr>
      <vt:lpstr>T9.2</vt:lpstr>
      <vt:lpstr>T9.3</vt:lpstr>
      <vt:lpstr>T9.4</vt:lpstr>
      <vt:lpstr>T9.5</vt:lpstr>
      <vt:lpstr>T9.6</vt:lpstr>
      <vt:lpstr>T10.1</vt:lpstr>
      <vt:lpstr>T10.2</vt:lpstr>
      <vt:lpstr>T1.1!Print_Area</vt:lpstr>
      <vt:lpstr>T1.2!Print_Area</vt:lpstr>
      <vt:lpstr>T1.3!Print_Area</vt:lpstr>
      <vt:lpstr>T1.4!Print_Area</vt:lpstr>
      <vt:lpstr>T1.5!Print_Area</vt:lpstr>
      <vt:lpstr>T10.1!Print_Area</vt:lpstr>
      <vt:lpstr>T10.2!Print_Area</vt:lpstr>
      <vt:lpstr>T2.1!Print_Area</vt:lpstr>
      <vt:lpstr>T2.10!Print_Area</vt:lpstr>
      <vt:lpstr>T2.2!Print_Area</vt:lpstr>
      <vt:lpstr>T2.3!Print_Area</vt:lpstr>
      <vt:lpstr>T2.4!Print_Area</vt:lpstr>
      <vt:lpstr>T2.5!Print_Area</vt:lpstr>
      <vt:lpstr>T2.6!Print_Area</vt:lpstr>
      <vt:lpstr>T2.7!Print_Area</vt:lpstr>
      <vt:lpstr>T2.8!Print_Area</vt:lpstr>
      <vt:lpstr>T2.9!Print_Area</vt:lpstr>
      <vt:lpstr>T3.1!Print_Area</vt:lpstr>
      <vt:lpstr>T3.2!Print_Area</vt:lpstr>
      <vt:lpstr>T3.3!Print_Area</vt:lpstr>
      <vt:lpstr>T4.1!Print_Area</vt:lpstr>
      <vt:lpstr>T4.2!Print_Area</vt:lpstr>
      <vt:lpstr>T5.1!Print_Area</vt:lpstr>
      <vt:lpstr>T5.2!Print_Area</vt:lpstr>
      <vt:lpstr>T5.3!Print_Area</vt:lpstr>
      <vt:lpstr>T6.1!Print_Area</vt:lpstr>
      <vt:lpstr>T6.2!Print_Area</vt:lpstr>
      <vt:lpstr>T6.3!Print_Area</vt:lpstr>
      <vt:lpstr>T7.1!Print_Area</vt:lpstr>
      <vt:lpstr>T7.2!Print_Area</vt:lpstr>
      <vt:lpstr>T7.3!Print_Area</vt:lpstr>
      <vt:lpstr>T7.4!Print_Area</vt:lpstr>
      <vt:lpstr>T8.1!Print_Area</vt:lpstr>
      <vt:lpstr>T8.2!Print_Area</vt:lpstr>
      <vt:lpstr>T8.3!Print_Area</vt:lpstr>
      <vt:lpstr>T9.1!Print_Area</vt:lpstr>
      <vt:lpstr>T9.2!Print_Area</vt:lpstr>
      <vt:lpstr>T9.3!Print_Area</vt:lpstr>
      <vt:lpstr>T9.4!Print_Area</vt:lpstr>
      <vt:lpstr>T9.5!Print_Area</vt:lpstr>
      <vt:lpstr>T9.6!Print_Area</vt:lpstr>
      <vt:lpstr>T8.1!Print_Titles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Konjunkturbericht für den Freistaat Sachsen</dc:title>
  <dc:subject>Wirtschaftsanalyse/Konjunkturbeobachtung</dc:subject>
  <dc:creator>Statistisches Landesamt des Freistaates Sachsen</dc:creator>
  <cp:keywords>Industrie, Bauhauptgewerbe, Ausbaugewerbe, Kraftfahrzeughandel, Großhandel, Einzelhandel, Gastgewerbe, Übernachtungen, Tourismus, Außenhandel, Export, Spezialhandel, Import, Generalhandel, unternehmensnahe Dienstleistungsbereiche, Gewerbeanzeigen, Insolvenzen, Arbeitsmarkt, Preise, Baugenehmigungen, Auftragseingang, Umsatz, Exportquote, geleistete Arbeitsstunden, Beschäftigte, Erwerbstätige, Frühindikatoren, Präsensindikatoren, Spätindikatoren, Zeitreihenanalyse, Berliner Verfahren, BV4.1, Trend-Konjunktur-Komponente, Erwerbstätige, Sachsen, Deutschland, EU-Länder</cp:keywords>
  <dc:description>Z I 1 - vj 4/20</dc:description>
  <cp:lastModifiedBy>Straube, Roman - StaLa</cp:lastModifiedBy>
  <cp:lastPrinted>2021-05-04T12:27:03Z</cp:lastPrinted>
  <dcterms:created xsi:type="dcterms:W3CDTF">2020-10-19T07:46:41Z</dcterms:created>
  <dcterms:modified xsi:type="dcterms:W3CDTF">2021-05-04T12:30:03Z</dcterms:modified>
  <cp:category>Statistischer Bericht</cp:category>
  <cp:contentStatus>Dezember 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1259080607</vt:i4>
  </property>
  <property fmtid="{D5CDD505-2E9C-101B-9397-08002B2CF9AE}" pid="3" name="_NewReviewCycle">
    <vt:lpwstr/>
  </property>
  <property fmtid="{D5CDD505-2E9C-101B-9397-08002B2CF9AE}" pid="4" name="_EmailSubject">
    <vt:lpwstr>Tabellenlayout Konjunkturbericht</vt:lpwstr>
  </property>
  <property fmtid="{D5CDD505-2E9C-101B-9397-08002B2CF9AE}" pid="5" name="_AuthorEmail">
    <vt:lpwstr>Markus.Sobotta@statistik.sachsen.de</vt:lpwstr>
  </property>
  <property fmtid="{D5CDD505-2E9C-101B-9397-08002B2CF9AE}" pid="6" name="_AuthorEmailDisplayName">
    <vt:lpwstr>Sobotta, Markus - StaLa</vt:lpwstr>
  </property>
  <property fmtid="{D5CDD505-2E9C-101B-9397-08002B2CF9AE}" pid="7" name="_PreviousAdHocReviewCycleID">
    <vt:i4>1259080607</vt:i4>
  </property>
  <property fmtid="{D5CDD505-2E9C-101B-9397-08002B2CF9AE}" pid="8" name="_ReviewingToolsShownOnce">
    <vt:lpwstr/>
  </property>
</Properties>
</file>