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400" windowHeight="12660" tabRatio="671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T10" sheetId="19" r:id="rId14"/>
    <sheet name="T11" sheetId="20" r:id="rId15"/>
    <sheet name="T12" sheetId="22" r:id="rId16"/>
    <sheet name="T13" sheetId="23" r:id="rId17"/>
    <sheet name="T14" sheetId="21" r:id="rId18"/>
    <sheet name="T15" sheetId="24" r:id="rId19"/>
    <sheet name="A1" sheetId="27" r:id="rId20"/>
    <sheet name="A2" sheetId="29" r:id="rId21"/>
    <sheet name="A3" sheetId="28" r:id="rId22"/>
    <sheet name="Anhang" sheetId="18" r:id="rId23"/>
  </sheets>
  <externalReferences>
    <externalReference r:id="rId24"/>
    <externalReference r:id="rId25"/>
  </externalReferences>
  <definedNames>
    <definedName name="_abb11" localSheetId="20">#REF!</definedName>
    <definedName name="_abb11" localSheetId="22">#REF!</definedName>
    <definedName name="_abb11" localSheetId="13">#REF!</definedName>
    <definedName name="_abb11" localSheetId="14">#REF!</definedName>
    <definedName name="_abb11" localSheetId="15">#REF!</definedName>
    <definedName name="_abb11" localSheetId="16">#REF!</definedName>
    <definedName name="_abb11" localSheetId="17">#REF!</definedName>
    <definedName name="_abb11" localSheetId="18">#REF!</definedName>
    <definedName name="_abb11" localSheetId="8">#REF!</definedName>
    <definedName name="_abb11">#REF!</definedName>
    <definedName name="Abf_Laender2000_Heim" localSheetId="20">#REF!</definedName>
    <definedName name="Abf_Laender2000_Heim" localSheetId="22">#REF!</definedName>
    <definedName name="Abf_Laender2000_Heim" localSheetId="13">#REF!</definedName>
    <definedName name="Abf_Laender2000_Heim" localSheetId="14">#REF!</definedName>
    <definedName name="Abf_Laender2000_Heim" localSheetId="15">#REF!</definedName>
    <definedName name="Abf_Laender2000_Heim" localSheetId="16">#REF!</definedName>
    <definedName name="Abf_Laender2000_Heim" localSheetId="17">#REF!</definedName>
    <definedName name="Abf_Laender2000_Heim" localSheetId="18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Adoptionen">Vorbemerkungen!$A$9</definedName>
    <definedName name="Bericht_Tab1___final_sort" localSheetId="20">#REF!</definedName>
    <definedName name="Bericht_Tab1___final_sort" localSheetId="22">#REF!</definedName>
    <definedName name="Bericht_Tab1___final_sort" localSheetId="13">#REF!</definedName>
    <definedName name="Bericht_Tab1___final_sort" localSheetId="14">#REF!</definedName>
    <definedName name="Bericht_Tab1___final_sort" localSheetId="15">#REF!</definedName>
    <definedName name="Bericht_Tab1___final_sort" localSheetId="16">#REF!</definedName>
    <definedName name="Bericht_Tab1___final_sort" localSheetId="17">#REF!</definedName>
    <definedName name="Bericht_Tab1___final_sort" localSheetId="18">#REF!</definedName>
    <definedName name="Bericht_Tab1___final_sort" localSheetId="8">#REF!</definedName>
    <definedName name="Bericht_Tab1___final_sort">#REF!</definedName>
    <definedName name="Bericht_Tab4___final" localSheetId="20">#REF!</definedName>
    <definedName name="Bericht_Tab4___final" localSheetId="22">#REF!</definedName>
    <definedName name="Bericht_Tab4___final" localSheetId="13">#REF!</definedName>
    <definedName name="Bericht_Tab4___final" localSheetId="14">#REF!</definedName>
    <definedName name="Bericht_Tab4___final" localSheetId="15">#REF!</definedName>
    <definedName name="Bericht_Tab4___final" localSheetId="16">#REF!</definedName>
    <definedName name="Bericht_Tab4___final" localSheetId="17">#REF!</definedName>
    <definedName name="Bericht_Tab4___final" localSheetId="18">#REF!</definedName>
    <definedName name="Bericht_Tab4___final" localSheetId="8">#REF!</definedName>
    <definedName name="Bericht_Tab4___final">#REF!</definedName>
    <definedName name="_xlnm.Database" localSheetId="20">#REF!</definedName>
    <definedName name="_xlnm.Database" localSheetId="2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8">#REF!</definedName>
    <definedName name="_xlnm.Database">#REF!</definedName>
    <definedName name="_xlnm.Print_Area" localSheetId="12">'T9'!$A$1:$E$43</definedName>
    <definedName name="_xlnm.Print_Titles" localSheetId="4">'T1'!$6:$7</definedName>
    <definedName name="_xlnm.Print_Titles" localSheetId="15">'T12'!$6:$7</definedName>
    <definedName name="_xlnm.Print_Titles" localSheetId="5">'T2'!$6:$6</definedName>
    <definedName name="_xlnm.Print_Titles" localSheetId="6">'T3'!$7:$7</definedName>
    <definedName name="_xlnm.Print_Titles" localSheetId="8">'T5'!$6:$7</definedName>
    <definedName name="_xlnm.Print_Titles" localSheetId="9">'T6'!$6:$7</definedName>
    <definedName name="_xlnm.Print_Titles" localSheetId="10">'T7'!$6:$7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20">#REF!</definedName>
    <definedName name="fdfgsjdcgj" localSheetId="22">#REF!</definedName>
    <definedName name="fdfgsjdcgj" localSheetId="13">#REF!</definedName>
    <definedName name="fdfgsjdcgj" localSheetId="14">#REF!</definedName>
    <definedName name="fdfgsjdcgj" localSheetId="15">#REF!</definedName>
    <definedName name="fdfgsjdcgj" localSheetId="16">#REF!</definedName>
    <definedName name="fdfgsjdcgj" localSheetId="17">#REF!</definedName>
    <definedName name="fdfgsjdcgj" localSheetId="18">#REF!</definedName>
    <definedName name="fdfgsjdcgj" localSheetId="8">#REF!</definedName>
    <definedName name="fdfgsjdcgj">#REF!</definedName>
    <definedName name="ffgffff" localSheetId="20">#REF!</definedName>
    <definedName name="ffgffff" localSheetId="22">#REF!</definedName>
    <definedName name="ffgffff" localSheetId="13">#REF!</definedName>
    <definedName name="ffgffff" localSheetId="14">#REF!</definedName>
    <definedName name="ffgffff" localSheetId="15">#REF!</definedName>
    <definedName name="ffgffff" localSheetId="16">#REF!</definedName>
    <definedName name="ffgffff" localSheetId="17">#REF!</definedName>
    <definedName name="ffgffff" localSheetId="18">#REF!</definedName>
    <definedName name="ffgffff" localSheetId="8">#REF!</definedName>
    <definedName name="ffgffff">#REF!</definedName>
    <definedName name="HTML_CodePage" hidden="1">1252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20">#REF!</definedName>
    <definedName name="M" localSheetId="22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8">#REF!</definedName>
    <definedName name="M" localSheetId="8">#REF!</definedName>
    <definedName name="M">#REF!</definedName>
    <definedName name="O" localSheetId="20">#REF!</definedName>
    <definedName name="O" localSheetId="22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8">#REF!</definedName>
    <definedName name="O">#REF!</definedName>
    <definedName name="Tabelle2___final" localSheetId="20">#REF!</definedName>
    <definedName name="Tabelle2___final" localSheetId="22">#REF!</definedName>
    <definedName name="Tabelle2___final" localSheetId="13">#REF!</definedName>
    <definedName name="Tabelle2___final" localSheetId="14">#REF!</definedName>
    <definedName name="Tabelle2___final" localSheetId="15">#REF!</definedName>
    <definedName name="Tabelle2___final" localSheetId="16">#REF!</definedName>
    <definedName name="Tabelle2___final" localSheetId="17">#REF!</definedName>
    <definedName name="Tabelle2___final" localSheetId="18">#REF!</definedName>
    <definedName name="Tabelle2___final" localSheetId="8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22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45621"/>
</workbook>
</file>

<file path=xl/calcChain.xml><?xml version="1.0" encoding="utf-8"?>
<calcChain xmlns="http://schemas.openxmlformats.org/spreadsheetml/2006/main">
  <c r="D27" i="21" l="1"/>
  <c r="B27" i="21"/>
  <c r="K69" i="11" l="1"/>
  <c r="K68" i="11" l="1"/>
  <c r="B37" i="5"/>
  <c r="K36" i="11" l="1"/>
  <c r="K37" i="11" s="1"/>
  <c r="K38" i="11" s="1"/>
  <c r="E98" i="16"/>
  <c r="E100" i="16" s="1"/>
  <c r="I67" i="7"/>
  <c r="C98" i="11"/>
  <c r="I36" i="7"/>
  <c r="I37" i="7"/>
</calcChain>
</file>

<file path=xl/sharedStrings.xml><?xml version="1.0" encoding="utf-8"?>
<sst xmlns="http://schemas.openxmlformats.org/spreadsheetml/2006/main" count="863" uniqueCount="273">
  <si>
    <t>Inhalt</t>
  </si>
  <si>
    <t>Vorbemerkungen</t>
  </si>
  <si>
    <t>Tabellen</t>
  </si>
  <si>
    <t>1.</t>
  </si>
  <si>
    <t>2.</t>
  </si>
  <si>
    <t>3.</t>
  </si>
  <si>
    <t>Abbildungen</t>
  </si>
  <si>
    <t>Jahr</t>
  </si>
  <si>
    <t>insgesamt</t>
  </si>
  <si>
    <t/>
  </si>
  <si>
    <t>Insgesamt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</si>
  <si>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</si>
  <si>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</si>
  <si>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</si>
  <si>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</si>
  <si>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</si>
  <si>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</si>
  <si>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</si>
  <si>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</si>
  <si>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</si>
  <si>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</si>
  <si>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</si>
  <si>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</si>
  <si>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</si>
  <si>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</si>
  <si>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</si>
  <si>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</si>
  <si>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</si>
  <si>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</si>
  <si>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</si>
  <si>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</si>
  <si>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</si>
  <si>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</si>
  <si>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-</t>
  </si>
  <si>
    <t>_____</t>
  </si>
  <si>
    <t>weiblich</t>
  </si>
  <si>
    <t>Weiblich</t>
  </si>
  <si>
    <t>Kreisfreie Stadt
Landkreis
Land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</si>
  <si>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</si>
  <si>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</si>
  <si>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</si>
  <si>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</si>
  <si>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</si>
  <si>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</si>
  <si>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</si>
  <si>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>2013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</si>
  <si>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</si>
  <si>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</si>
  <si>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</si>
  <si>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</si>
  <si>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</si>
  <si>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Anlagen</t>
  </si>
  <si>
    <t>2014</t>
  </si>
  <si>
    <t>Davon</t>
  </si>
  <si>
    <t>2015</t>
  </si>
  <si>
    <t>2016</t>
  </si>
  <si>
    <t>2017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</si>
  <si>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</si>
  <si>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</si>
  <si>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</si>
  <si>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</si>
  <si>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>Vorbemerkungen/Erläuterungen</t>
  </si>
  <si>
    <t>2018</t>
  </si>
  <si>
    <t>1991 bis 2018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</si>
  <si>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</si>
  <si>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</si>
  <si>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</si>
  <si>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</si>
  <si>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</si>
  <si>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</si>
  <si>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Zur Adoption 
vorgemerkte Kinder 
und Jugendliche</t>
  </si>
  <si>
    <t>Vorgemerkte Adoptions-  bewerbungen</t>
  </si>
  <si>
    <t>Vorgemerkte Adoptions- bewerbungen je einem zur Adoption vorgemerkten Kind oder Jugendlichen</t>
  </si>
  <si>
    <t>In Adoptionspflege 
untergebrachte Kinder 
und Jugendliche</t>
  </si>
  <si>
    <r>
      <t>männlich</t>
    </r>
    <r>
      <rPr>
        <vertAlign val="superscript"/>
        <sz val="8"/>
        <rFont val="Arial"/>
        <family val="2"/>
      </rPr>
      <t>1)</t>
    </r>
  </si>
  <si>
    <t>1. Zur Adoption vorgemerkte Kinder und Jugendliche, vorgemerkte Adoptionsbewerbungen und in Adoptionspflege untergebrachte Kinder und Jugendliche</t>
  </si>
  <si>
    <t>Zur Adoption vorgemerkte Kinder und Jugendliche, vorgemerkte Adoptionsbewerbungen und in Adoptionspflege untergebrachte Kinder und Jugendliche</t>
  </si>
  <si>
    <t>Ausgesprochene Adoptionen</t>
  </si>
  <si>
    <t>Aufgehobene Adoptionen</t>
  </si>
  <si>
    <t>Abgebrochene Adoptionspflegen</t>
  </si>
  <si>
    <t xml:space="preserve">2.  Ausgesprochene und aufgehobene Adoptionen sowie abgebrochene Adoptionspflegen </t>
  </si>
  <si>
    <t>Ins-
gesamt</t>
  </si>
  <si>
    <t xml:space="preserve">Alter  von ... bis unter ... Jahren </t>
  </si>
  <si>
    <t>unter 1</t>
  </si>
  <si>
    <t xml:space="preserve"> 1 - 3</t>
  </si>
  <si>
    <t xml:space="preserve"> 3 - 6</t>
  </si>
  <si>
    <t xml:space="preserve"> 6 - 9</t>
  </si>
  <si>
    <t xml:space="preserve"> 9 - 12</t>
  </si>
  <si>
    <t xml:space="preserve"> 12 - 15</t>
  </si>
  <si>
    <t xml:space="preserve"> 15 - 18</t>
  </si>
  <si>
    <t>3. Adoptierte Kinder und Jugendliche nach Geschlecht sowie Altersgruppen</t>
  </si>
  <si>
    <t>Verwandtschaftsverhältnis zu den Adoptiveltern</t>
  </si>
  <si>
    <t>verwandt</t>
  </si>
  <si>
    <t>Stiefmutter/-vater</t>
  </si>
  <si>
    <t>nicht verwandt</t>
  </si>
  <si>
    <t xml:space="preserve">4. Adoptierte Kinder und Jugendliche nach Verwandtschaftsverhältnis zu den Adoptiveltern sowie Geschlecht </t>
  </si>
  <si>
    <t>Adoptierte Kinder und Jugendliche nach Geschlecht sowie Altersgruppen</t>
  </si>
  <si>
    <t xml:space="preserve">Adoptierte Kinder und Jugendliche nach Verwandtschaftsverhältnis zu den Adoptiveltern sowie Geschlecht </t>
  </si>
  <si>
    <t>deutsch</t>
  </si>
  <si>
    <t>nicht deutsch</t>
  </si>
  <si>
    <t>5. Adoptierte Kinder und Jugendliche nach Geschlecht und Verwandtschaftsverhältnis zu den Adoptiveltern sowie Staatsangehörigkeit der adoptierten Kinder und Jugendlichen</t>
  </si>
  <si>
    <t>Adoptierte Kinder und Jugendliche nach Geschlecht und Verwandtschaftsverhältnis zu den Adoptiveltern sowie Staatsangehörigkeit der adoptierten Kinder und Jugendlichen</t>
  </si>
  <si>
    <t xml:space="preserve"> Unterbringung vor Beginn der Adoptionspflege bzw. des -verfahrens </t>
  </si>
  <si>
    <t>bei den leiblichen Eltern</t>
  </si>
  <si>
    <t>bei allein-
erziehen-
dem 
leiblichen Elternteil</t>
  </si>
  <si>
    <r>
      <t>bei Adoptiv-
elternteil
mit Part-
ner/Part-
nerin</t>
    </r>
    <r>
      <rPr>
        <vertAlign val="superscript"/>
        <sz val="8"/>
        <rFont val="Arial"/>
        <family val="2"/>
      </rPr>
      <t>1)</t>
    </r>
  </si>
  <si>
    <r>
      <t>bei Groß-
eltern/bei
sonstigen
Verwand-
ten</t>
    </r>
    <r>
      <rPr>
        <vertAlign val="superscript"/>
        <sz val="8"/>
        <rFont val="Arial"/>
        <family val="2"/>
      </rPr>
      <t>2)</t>
    </r>
  </si>
  <si>
    <t>in einer 
Pflege-
familie</t>
  </si>
  <si>
    <t>im 
Heim</t>
  </si>
  <si>
    <r>
      <t>im 
Kran-
ken-
haus</t>
    </r>
    <r>
      <rPr>
        <vertAlign val="superscript"/>
        <sz val="8"/>
        <rFont val="Arial"/>
        <family val="2"/>
      </rPr>
      <t>3)</t>
    </r>
  </si>
  <si>
    <t>unbe-
kannt</t>
  </si>
  <si>
    <t>2) Bis 2013 war die Unterbringung vor Beginn der Adoptionspflege bzw. des -verfahrens bei Großeltern und bei sonstigen Verwandten getrennt aufgeführt.</t>
  </si>
  <si>
    <t xml:space="preserve">6. Adoptierte Kinder und Jugendliche nach Unterbringung vor Beginn der Adoptionspflege bzw. des -verfahrens und Geschlecht </t>
  </si>
  <si>
    <t xml:space="preserve">Adoptierte Kinder und Jugendliche nach Unterbringung vor Beginn der Adoptionspflege bzw. des -verfahrens und Geschlecht </t>
  </si>
  <si>
    <t>Familienstand der abgebenden/sorgeberechtigten Eltern/teile</t>
  </si>
  <si>
    <t>Eltern 
sind tot</t>
  </si>
  <si>
    <t>Familien-
stand
unbekannt</t>
  </si>
  <si>
    <t>ledig</t>
  </si>
  <si>
    <t>verheiratet,
zusammen
lebend</t>
  </si>
  <si>
    <t>verheiratet,
getrennt
lebend</t>
  </si>
  <si>
    <t>ge-
schieden</t>
  </si>
  <si>
    <t>ver-
witwet</t>
  </si>
  <si>
    <r>
      <t>eingetragene
 Lebenspart-
 nerschaft</t>
    </r>
    <r>
      <rPr>
        <vertAlign val="superscript"/>
        <sz val="8"/>
        <rFont val="Arial"/>
        <family val="2"/>
      </rPr>
      <t>1)</t>
    </r>
  </si>
  <si>
    <t xml:space="preserve">7. Adoptierte Kinder und Jugendliche nach Familienstand der abgebenden/sorgeberechtigten Eltern/teile zu Beginn der Adoptionspflege bzw. des -verfahrens und Geschlecht </t>
  </si>
  <si>
    <t>Alter  von ... bis 
  unter ... Jahren</t>
  </si>
  <si>
    <t>Deutsch</t>
  </si>
  <si>
    <t xml:space="preserve">Nicht deutsch </t>
  </si>
  <si>
    <t xml:space="preserve">unter 1             </t>
  </si>
  <si>
    <t xml:space="preserve"> 1 -   3             </t>
  </si>
  <si>
    <t xml:space="preserve"> 3 -   6             </t>
  </si>
  <si>
    <t xml:space="preserve"> 6 -   9             </t>
  </si>
  <si>
    <t xml:space="preserve"> 9 - 12             </t>
  </si>
  <si>
    <t xml:space="preserve"> 12 - 15             </t>
  </si>
  <si>
    <t xml:space="preserve"> 15 - 18             </t>
  </si>
  <si>
    <t xml:space="preserve">Insgesamt    </t>
  </si>
  <si>
    <t xml:space="preserve">Zusammen   </t>
  </si>
  <si>
    <r>
      <t>männlich</t>
    </r>
    <r>
      <rPr>
        <b/>
        <vertAlign val="superscript"/>
        <sz val="8"/>
        <rFont val="Arial"/>
        <family val="2"/>
      </rPr>
      <t>1)</t>
    </r>
  </si>
  <si>
    <t xml:space="preserve">Adoptierte Kinder und Jugendliche nach Familienstand der abgebenden/sorgeberechtigten Eltern/teile zu Beginn der Adoptionspflege bzw. des -verfahrens und Geschlecht </t>
  </si>
  <si>
    <t xml:space="preserve">8. Adoptierte Kinder und Jugendliche nach Alter sowie Staatsangehörigkeit der Adoptierten und Verwandtschaftsverhältnis zu den Adoptiveltern bzw. Geschlecht </t>
  </si>
  <si>
    <t>Ledig</t>
  </si>
  <si>
    <t>Verheiratet, zusammen lebend</t>
  </si>
  <si>
    <t>Verheiratet, getrennt lebend</t>
  </si>
  <si>
    <t>Geschieden</t>
  </si>
  <si>
    <t>Verwitwet</t>
  </si>
  <si>
    <t>Eltern sind tot</t>
  </si>
  <si>
    <t>Familienstand unbekannt</t>
  </si>
  <si>
    <t>Zusammen</t>
  </si>
  <si>
    <r>
      <t>Eingetragene Lebens-
  partnerschaft</t>
    </r>
    <r>
      <rPr>
        <vertAlign val="superscript"/>
        <sz val="8"/>
        <rFont val="Arial"/>
        <family val="2"/>
      </rPr>
      <t>1)</t>
    </r>
  </si>
  <si>
    <r>
      <t>männlich</t>
    </r>
    <r>
      <rPr>
        <b/>
        <vertAlign val="superscript"/>
        <sz val="8"/>
        <rFont val="Arial"/>
        <family val="2"/>
      </rPr>
      <t>2)</t>
    </r>
  </si>
  <si>
    <t xml:space="preserve">9. Adoptierte Kinder und Jugendliche nach Familienstand der abgebenden/sorgeberechtigten Eltern/teile zu Beginn der Adoptionspflege bzw. des -verfahrens und Verwandtschaftsverhältnis zu den Adoptiveltern sowie Geschlecht </t>
  </si>
  <si>
    <t xml:space="preserve">Adoptierte Kinder und Jugendliche nach Familienstand der abgebenden/sorgeberechtigten Eltern/teile zu Beginn der Adoptionspflege bzw. des -verfahrens und Verwandtschaftsverhältnis zu den Adoptiveltern sowie Geschlecht </t>
  </si>
  <si>
    <t>10.</t>
  </si>
  <si>
    <t>11.</t>
  </si>
  <si>
    <t>12.</t>
  </si>
  <si>
    <t>13.</t>
  </si>
  <si>
    <t>14.</t>
  </si>
  <si>
    <t xml:space="preserve">Unterbringung vor Beginn der Adop-
tionspflege bzw. des -verfahrens </t>
  </si>
  <si>
    <t>Bei den leiblichen Eltern</t>
  </si>
  <si>
    <t>Bei einem leiblichen Elternteil 
  mit Stiefelternteil oder Partner</t>
  </si>
  <si>
    <t>Bei alleinerziehendem 
  leiblichen Elternteil</t>
  </si>
  <si>
    <t>Bei Großeltern/sonstigen
  Verwandten</t>
  </si>
  <si>
    <t>In einer Pflegefamilie</t>
  </si>
  <si>
    <t>Im Heim</t>
  </si>
  <si>
    <t>Unbekannt</t>
  </si>
  <si>
    <r>
      <t>Adoptivelterinteil mit
  Partner/Partnerin</t>
    </r>
    <r>
      <rPr>
        <vertAlign val="superscript"/>
        <sz val="8"/>
        <rFont val="Arial"/>
        <family val="2"/>
      </rPr>
      <t>1)</t>
    </r>
  </si>
  <si>
    <r>
      <t>Im Krankenhaus</t>
    </r>
    <r>
      <rPr>
        <vertAlign val="superscript"/>
        <sz val="8"/>
        <rFont val="Arial"/>
        <family val="2"/>
      </rPr>
      <t>2)</t>
    </r>
  </si>
  <si>
    <r>
      <t>männlich</t>
    </r>
    <r>
      <rPr>
        <b/>
        <vertAlign val="superscript"/>
        <sz val="8"/>
        <rFont val="Arial"/>
        <family val="2"/>
      </rPr>
      <t>3)</t>
    </r>
  </si>
  <si>
    <t xml:space="preserve">10. Adoptierte Kinder und Jugendliche nach Unterbringung vor Beginn der Adoptionspflege bzw. des 
-verfahrens sowie Altersgruppen und Geschlecht </t>
  </si>
  <si>
    <t xml:space="preserve">Adoptierte Kinder und Jugendliche nach Unterbringung vor Beginn der Adoptionspflege bzw. des -verfahrens sowie Altersgruppen und Geschlecht </t>
  </si>
  <si>
    <t>15.</t>
  </si>
  <si>
    <t xml:space="preserve">11. Adoptierte Kinder und Jugendliche nach Alter und Familienstand der abgebenden Eltern zu Beginn der Adoptionspflege bzw. des -verfahrens sowie Geschlecht </t>
  </si>
  <si>
    <t>Alter von ... 
bis unter ... 
Jahren</t>
  </si>
  <si>
    <t xml:space="preserve">Insgesamt </t>
  </si>
  <si>
    <t xml:space="preserve">Adoptierte Kinder und Jugendliche nach Alter und Familienstand der abgebenden Eltern zu Beginn der Adoptionspflege bzw. des -verfahrens sowie Geschlecht </t>
  </si>
  <si>
    <t xml:space="preserve">12. Adoptierte Kinder und Jugendliche nach Unterbringung vor Beginn der Adoptionspflege bzw. des -verfahrens und Familienstand der abgebenden Eltern sowie Geschlecht </t>
  </si>
  <si>
    <t xml:space="preserve">Adoptierte Kinder und Jugendliche nach Unterbringung vor Beginn der Adoptionspflege bzw. des -verfahrens und Familienstand der abgebenden Eltern sowie Geschlecht </t>
  </si>
  <si>
    <t xml:space="preserve">Unterbringung vor Beginn 
der Adoptionspflege bzw. 
des -verfahrens </t>
  </si>
  <si>
    <t>Familien-
stand
unbe-
kannt</t>
  </si>
  <si>
    <t>ver-
heiratet,
zusam-
men
lebend</t>
  </si>
  <si>
    <t>ver-
heiratet,
getrennt
lebend</t>
  </si>
  <si>
    <t>Bei einem leiblichen 
  Elternteil mit Stiefeltern-
  teil oder Partner</t>
  </si>
  <si>
    <t>Bei Großeltern,
  sonstigen Verwandten</t>
  </si>
  <si>
    <t xml:space="preserve">13. Adoptierte Kinder und Jugendliche nach Staatsangehörigkeit, Alter und Geschlecht </t>
  </si>
  <si>
    <t xml:space="preserve">Adoptierte Kinder und Jugendliche nach Staatsangehörigkeit, Alter und Geschlecht </t>
  </si>
  <si>
    <t>Staatsangehörigkeit</t>
  </si>
  <si>
    <t>Im Alter von ... bis unter ... Jahren</t>
  </si>
  <si>
    <t>unter 3</t>
  </si>
  <si>
    <t>3 - 6</t>
  </si>
  <si>
    <t>6 - 12</t>
  </si>
  <si>
    <t>12 und mehr</t>
  </si>
  <si>
    <t>Asien</t>
  </si>
  <si>
    <t xml:space="preserve">  Vietnam</t>
  </si>
  <si>
    <t>Europa</t>
  </si>
  <si>
    <t xml:space="preserve">  Bundesrepublik Deutschland</t>
  </si>
  <si>
    <t xml:space="preserve">  Tschechische Republik</t>
  </si>
  <si>
    <t xml:space="preserve">14. Adoptionsvermittlung nach Kreisfreien Städten und Landkreisen </t>
  </si>
  <si>
    <t>Sächsische Schweiz-Osterzgebirge</t>
  </si>
  <si>
    <t>In Adoptionspflege 
untergebrachte
Kinder und
Jugendliche</t>
  </si>
  <si>
    <t>Zur Adoption
vorgemerkte
Kinder und 
Jugendliche</t>
  </si>
  <si>
    <t>Vorgemerkte
Adoptions-
bewerbungen</t>
  </si>
  <si>
    <t>Vorgemerkte Adop-
tionsbewerbungen 
je einem zur Adop- 
tion vorgemerkten 
Kind oder Jugendlichen</t>
  </si>
  <si>
    <r>
      <t>Chemnitz, Stadt</t>
    </r>
    <r>
      <rPr>
        <vertAlign val="superscript"/>
        <sz val="8"/>
        <rFont val="Arial"/>
        <family val="2"/>
      </rPr>
      <t>1)</t>
    </r>
  </si>
  <si>
    <t xml:space="preserve">Adoptionsvermittlung nach Kreisfreien Städten und Landkreisen </t>
  </si>
  <si>
    <t xml:space="preserve">15. Adoptierte Kinder und Jugendliche nach Kreisfreien Städten und Landkreisen </t>
  </si>
  <si>
    <t>Adoptierte Kinder
und Jugendliche</t>
  </si>
  <si>
    <t xml:space="preserve">Darunter angenommene 
durch deutsche Adoptiveltern </t>
  </si>
  <si>
    <t>darunter
ausländische
Kinder und
Jugendliche</t>
  </si>
  <si>
    <t>zusammen</t>
  </si>
  <si>
    <t>darunter 
Verwandten-
adoptionen</t>
  </si>
  <si>
    <t>darunter durch Stiefeltern</t>
  </si>
  <si>
    <t xml:space="preserve">Adoptierte Kinder und Jugendliche nach Kreisfreien Städten und Landkreisen </t>
  </si>
  <si>
    <t xml:space="preserve">Abb. 1 Zur Adoption vorgemerkte und in Adoptionspflege untergebrachte Kinder und Jugendliche sowie vorgemerkte Adoptionsbewerbungen </t>
  </si>
  <si>
    <t xml:space="preserve">Zur Adoption vorgemerkte und in Adoptionspflege untergebrachte Kinder und Jugendliche sowie vorgemerkte Adoptionsbewerbungen </t>
  </si>
  <si>
    <t xml:space="preserve">Abb. 2 Adoptierte Kinder und Jugendliche nach Geschlecht </t>
  </si>
  <si>
    <t xml:space="preserve">Adoptierte Kinder und Jugendliche nach Geschlecht </t>
  </si>
  <si>
    <t>Abb. 3 Adoptierte Kinder und Jugendliche nach Alter</t>
  </si>
  <si>
    <t>Adoptierte Kinder und Jugendliche nach Alter</t>
  </si>
  <si>
    <t>Kinder- und Jugendhilfe im Freistaat Sachsen
Adoptionen</t>
  </si>
  <si>
    <t xml:space="preserve">Ausgesprochene und aufgehobene Adoptionen sowie abgebrochene Adoptionspflegen </t>
  </si>
  <si>
    <t>bei einem leiblichen Elternteil mit Stiefeltern- teil oder Partner</t>
  </si>
  <si>
    <t xml:space="preserve">Adoptierte Kinder und Jugendliche nach Alter sowie Staatsangehörigkeit der Adoptierten und Verwandtschaftsverhältnis zu den Adoptiveltern bzw. Geschlecht </t>
  </si>
  <si>
    <t xml:space="preserve">  Thailand</t>
  </si>
  <si>
    <r>
      <t>männlich</t>
    </r>
    <r>
      <rPr>
        <b/>
        <vertAlign val="superscript"/>
        <sz val="8"/>
        <rFont val="Arial"/>
        <family val="2"/>
      </rPr>
      <t>4)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</si>
  <si>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1 -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3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</si>
  <si>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3 -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6</t>
    </r>
  </si>
  <si>
    <r>
      <t xml:space="preserve">  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6 -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</si>
  <si>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12   </t>
    </r>
  </si>
  <si>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12 -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15    </t>
    </r>
  </si>
  <si>
    <r>
      <t xml:space="preserve">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>15 -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18   </t>
    </r>
  </si>
  <si>
    <t xml:space="preserve">  unter 1      </t>
  </si>
  <si>
    <r>
      <t>Bei Adoptivelternteil
  mit Partner/Partnerin</t>
    </r>
    <r>
      <rPr>
        <vertAlign val="superscript"/>
        <sz val="8"/>
        <rFont val="Arial"/>
        <family val="2"/>
      </rPr>
      <t>1)</t>
    </r>
  </si>
  <si>
    <t>Stand: 15.05.2013</t>
  </si>
  <si>
    <t>Erhebungsbogen zur Statistik der Kinder- und Jugendhilfe Teil I 5 1: Adoptierte Kinder und Jugendliche 2019</t>
  </si>
  <si>
    <t>Erhebungsbogen zur Statistik der Kinder- und Jugendhilfe Teil I 52: Eckzahlen zur Adoptionsvermittlung 2019</t>
  </si>
  <si>
    <t>Statistischer Bericht K V 7 - j/19</t>
  </si>
  <si>
    <t>2019</t>
  </si>
  <si>
    <t>1991 bis 2019</t>
  </si>
  <si>
    <t xml:space="preserve">Am Jahresende 1991 bis 2019 </t>
  </si>
  <si>
    <t xml:space="preserve">1991 bis 2019 </t>
  </si>
  <si>
    <t>Am Jahresende 2019</t>
  </si>
  <si>
    <t>Sächsische Schweiz-
Osterzgebirge</t>
  </si>
  <si>
    <t>.</t>
  </si>
  <si>
    <t>Amerika</t>
  </si>
  <si>
    <t xml:space="preserve">  Peru</t>
  </si>
  <si>
    <t xml:space="preserve">  Armenien</t>
  </si>
  <si>
    <t xml:space="preserve">  Afghanistan</t>
  </si>
  <si>
    <t xml:space="preserve">  Russische Föderation</t>
  </si>
  <si>
    <t xml:space="preserve">  Weißrussland</t>
  </si>
  <si>
    <t xml:space="preserve">  Lettland</t>
  </si>
  <si>
    <t>Am Jahresende 1991 bis 2019</t>
  </si>
  <si>
    <t>1) Kinder und Jugendliche mit den Signierungen des Geschlechts "ohne Angabe (nach § 22 Absatz 3 PStG)" (2017 und 2018) bzw. "anderes" (2019) werden dem männlichen Geschlecht zugeordnet.</t>
  </si>
  <si>
    <t>4) Kinder und Jugendliche mit den Signierungen des Geschlechts "ohne Angabe (nach § 22 Absatz 3 PStG)" (2017 und 2018) bzw. "anderes" (2019) werden dem männlichen Geschlecht zugeordnet.</t>
  </si>
  <si>
    <t>·</t>
  </si>
  <si>
    <t>2) Kinder und Jugendliche mit den Signierungen des Geschlechts "ohne Angabe (nach § 22 Absatz 3 PStG)" (2017 und 2018) bzw. "anderes" (2019) werden dem männlichen Geschlecht zugeordnet.</t>
  </si>
  <si>
    <t>1)Kinder und Jugendliche mit der Signierung des Geschlechts "anderes" werden dem männlichen Geschlecht zugeordnet.</t>
  </si>
  <si>
    <t>1) Kinder und Jugendliche mit der Signierung des Geschlechts "anderes" werden dem männlichen Geschlecht zugeordnet.</t>
  </si>
  <si>
    <t>2) Kinder und Jugendliche mit der Signierung des Geschlechts "anderes" werden dem männlichen Geschlecht zugeordnet.</t>
  </si>
  <si>
    <t>3) Kinder und Jugendliche mit der Signierung des Geschlechts "anderes" werden dem männlichen Geschlecht zugeordnet.</t>
  </si>
  <si>
    <r>
      <t>Chemnitz, Stadt</t>
    </r>
    <r>
      <rPr>
        <vertAlign val="superscript"/>
        <sz val="8"/>
        <rFont val="Arial"/>
        <family val="2"/>
      </rPr>
      <t>2)</t>
    </r>
  </si>
  <si>
    <t>4.</t>
  </si>
  <si>
    <t>5.</t>
  </si>
  <si>
    <t>6.</t>
  </si>
  <si>
    <t>7.</t>
  </si>
  <si>
    <t>8.</t>
  </si>
  <si>
    <t>9.</t>
  </si>
  <si>
    <t>https://www.destatis.de/DE/Themen/Gesellschaft-Umwelt/Soziales/Kinderhilfe-Jugendhilfe/Publikationen/Downloads-Kinder-und-Jugendhilfe/adoptionen-5225201187004.pdf?__blob=publicationFile</t>
  </si>
  <si>
    <t>Adoptionen</t>
  </si>
  <si>
    <t>1) Ab 2014; nur bei Sukzessivadoption.</t>
  </si>
  <si>
    <t>1) Nur bei Sukzessivadoption.</t>
  </si>
  <si>
    <t xml:space="preserve">2) Im unmittelbaren Anschluss an den durch die Geburt bedingten Aufenthalt in einem Krankenhaus oder in einem Mutter-Kind-Heim. </t>
  </si>
  <si>
    <t xml:space="preserve">1) Einschließlich Landesjugendamt.  </t>
  </si>
  <si>
    <t xml:space="preserve">2) Einschließlich Landesjugendamt . </t>
  </si>
  <si>
    <t xml:space="preserve">3) Im unmittelbaren Anschluss an den durch die Geburt bedingten Aufenthalt in einem Krankenhaus oder in einem Mutter-Kind-Heim.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</si>
</sst>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??\ ??0;\-??\ ??0;??\ ??\ \-"/>
    <numFmt numFmtId="167" formatCode="#\ ###\ \ \ \ \ ;;@\ \ \ \ \ "/>
    <numFmt numFmtId="168" formatCode="?0;\-?0;?\ \-"/>
    <numFmt numFmtId="169" formatCode="??0\ \ \ \ \ \ \ \ \ ;\-??0\ \ \ \ \ \ \ \ \ ;??\ \-\ \ \ \ \ \ \ \ \ ;@\ \ \ \ \ \ \ \ \ "/>
    <numFmt numFmtId="170" formatCode="##\ ##"/>
    <numFmt numFmtId="171" formatCode="##\ ##\ #"/>
    <numFmt numFmtId="172" formatCode="##\ ##\ ##"/>
    <numFmt numFmtId="173" formatCode="##\ ##\ ##\ ###"/>
    <numFmt numFmtId="174" formatCode="0;\-0;\ \-"/>
    <numFmt numFmtId="175" formatCode="\ @"/>
    <numFmt numFmtId="176" formatCode="\ \ \ @"/>
    <numFmt numFmtId="177" formatCode="###\ ###\ \ ;@\ "/>
    <numFmt numFmtId="178" formatCode="??0\ \ \ \ \ ;\-??0\ \ \ \ \ ;??\ \-\ \ \ \ \ "/>
    <numFmt numFmtId="179" formatCode="\ \ \ \ \ @"/>
    <numFmt numFmtId="180" formatCode="\ \ @"/>
    <numFmt numFmtId="181" formatCode="\ \ \ \ @"/>
  </numFmts>
  <fonts count="24">
    <font>
      <sz val="10"/>
      <name val="MS Sans Serif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i/>
      <sz val="9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sz val="8"/>
      <name val="MetaNormalLF-Roman"/>
    </font>
    <font>
      <b/>
      <vertAlign val="superscript"/>
      <sz val="8"/>
      <name val="Arial"/>
      <family val="2"/>
    </font>
    <font>
      <sz val="8"/>
      <color theme="0"/>
      <name val="Arial"/>
      <family val="2"/>
    </font>
    <font>
      <b/>
      <i/>
      <sz val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8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hair">
        <color indexed="8"/>
      </bottom>
      <diagonal/>
    </border>
    <border>
      <left/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</borders>
  <cellStyleXfs count="39">
    <xf numFmtId="0" fontId="0" fillId="0" borderId="0"/>
    <xf numFmtId="0" fontId="3" fillId="0" borderId="0"/>
    <xf numFmtId="170" fontId="8" fillId="0" borderId="19">
      <alignment horizontal="left"/>
    </xf>
    <xf numFmtId="171" fontId="8" fillId="0" borderId="19">
      <alignment horizontal="left"/>
    </xf>
    <xf numFmtId="172" fontId="8" fillId="0" borderId="19">
      <alignment horizontal="left"/>
    </xf>
    <xf numFmtId="173" fontId="8" fillId="0" borderId="19">
      <alignment horizontal="left"/>
    </xf>
    <xf numFmtId="0" fontId="9" fillId="0" borderId="0"/>
    <xf numFmtId="0" fontId="3" fillId="0" borderId="0"/>
    <xf numFmtId="0" fontId="2" fillId="0" borderId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44" fontId="2" fillId="0" borderId="0" applyFont="0" applyFill="0" applyBorder="0" applyAlignment="0" applyProtection="0"/>
    <xf numFmtId="0" fontId="12" fillId="0" borderId="0"/>
    <xf numFmtId="0" fontId="13" fillId="0" borderId="21"/>
    <xf numFmtId="0" fontId="14" fillId="0" borderId="0" applyNumberFormat="0" applyFill="0" applyBorder="0" applyAlignment="0" applyProtection="0"/>
    <xf numFmtId="0" fontId="17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</cellStyleXfs>
  <cellXfs count="268">
    <xf numFmtId="0" fontId="0" fillId="0" borderId="0" xfId="0"/>
    <xf numFmtId="0" fontId="4" fillId="0" borderId="0" xfId="1" applyFont="1" applyFill="1" applyBorder="1"/>
    <xf numFmtId="49" fontId="4" fillId="0" borderId="0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164" fontId="2" fillId="0" borderId="0" xfId="1" applyNumberFormat="1" applyFont="1" applyFill="1" applyBorder="1" applyAlignment="1">
      <alignment horizontal="center"/>
    </xf>
    <xf numFmtId="0" fontId="6" fillId="0" borderId="0" xfId="1" applyFont="1" applyFill="1" applyBorder="1" applyAlignment="1"/>
    <xf numFmtId="0" fontId="4" fillId="0" borderId="0" xfId="1" applyFont="1" applyFill="1" applyAlignment="1"/>
    <xf numFmtId="49" fontId="4" fillId="0" borderId="14" xfId="1" applyNumberFormat="1" applyFont="1" applyFill="1" applyBorder="1" applyAlignment="1">
      <alignment horizontal="center" vertical="center" wrapText="1"/>
    </xf>
    <xf numFmtId="49" fontId="4" fillId="0" borderId="15" xfId="1" applyNumberFormat="1" applyFont="1" applyFill="1" applyBorder="1" applyAlignment="1">
      <alignment horizontal="center" vertical="center" wrapText="1"/>
    </xf>
    <xf numFmtId="0" fontId="6" fillId="0" borderId="0" xfId="1" applyFont="1" applyFill="1" applyAlignment="1"/>
    <xf numFmtId="49" fontId="4" fillId="0" borderId="18" xfId="1" applyNumberFormat="1" applyFont="1" applyFill="1" applyBorder="1" applyAlignment="1">
      <alignment horizontal="center" vertical="center" wrapText="1"/>
    </xf>
    <xf numFmtId="0" fontId="4" fillId="0" borderId="0" xfId="0" applyFont="1"/>
    <xf numFmtId="0" fontId="3" fillId="0" borderId="0" xfId="1" applyFont="1" applyFill="1"/>
    <xf numFmtId="165" fontId="2" fillId="0" borderId="0" xfId="0" applyNumberFormat="1" applyFont="1" applyAlignment="1">
      <alignment horizontal="center"/>
    </xf>
    <xf numFmtId="0" fontId="4" fillId="0" borderId="0" xfId="0" applyFont="1" applyAlignment="1"/>
    <xf numFmtId="49" fontId="4" fillId="2" borderId="0" xfId="0" applyNumberFormat="1" applyFont="1" applyFill="1" applyAlignment="1">
      <alignment vertical="center"/>
    </xf>
    <xf numFmtId="49" fontId="4" fillId="0" borderId="9" xfId="1" applyNumberFormat="1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11" xfId="1" applyNumberFormat="1" applyFont="1" applyFill="1" applyBorder="1" applyAlignment="1">
      <alignment horizontal="center" vertical="center" wrapText="1"/>
    </xf>
    <xf numFmtId="0" fontId="2" fillId="0" borderId="0" xfId="8"/>
    <xf numFmtId="0" fontId="6" fillId="0" borderId="0" xfId="0" applyFont="1" applyAlignment="1"/>
    <xf numFmtId="0" fontId="6" fillId="0" borderId="0" xfId="0" applyFont="1" applyAlignment="1">
      <alignment horizontal="left"/>
    </xf>
    <xf numFmtId="0" fontId="15" fillId="0" borderId="0" xfId="30" applyFont="1" applyAlignment="1"/>
    <xf numFmtId="0" fontId="4" fillId="0" borderId="0" xfId="28" applyFont="1" applyFill="1"/>
    <xf numFmtId="0" fontId="4" fillId="0" borderId="0" xfId="8" applyFont="1"/>
    <xf numFmtId="0" fontId="4" fillId="0" borderId="0" xfId="28" applyFont="1" applyFill="1" applyBorder="1"/>
    <xf numFmtId="49" fontId="4" fillId="2" borderId="0" xfId="0" applyNumberFormat="1" applyFont="1" applyFill="1" applyAlignment="1">
      <alignment horizontal="left" wrapText="1"/>
    </xf>
    <xf numFmtId="0" fontId="15" fillId="0" borderId="0" xfId="30" applyFont="1"/>
    <xf numFmtId="0" fontId="4" fillId="0" borderId="0" xfId="0" applyFont="1" applyAlignment="1">
      <alignment vertical="top"/>
    </xf>
    <xf numFmtId="0" fontId="15" fillId="0" borderId="0" xfId="30" quotePrefix="1" applyFont="1" applyAlignment="1">
      <alignment vertical="top"/>
    </xf>
    <xf numFmtId="0" fontId="15" fillId="0" borderId="0" xfId="30" applyFont="1" applyAlignment="1">
      <alignment vertical="top" wrapText="1"/>
    </xf>
    <xf numFmtId="0" fontId="6" fillId="0" borderId="0" xfId="1" applyFont="1" applyAlignment="1">
      <alignment horizontal="left"/>
    </xf>
    <xf numFmtId="0" fontId="6" fillId="0" borderId="0" xfId="1" applyFont="1"/>
    <xf numFmtId="0" fontId="15" fillId="0" borderId="0" xfId="30" applyFont="1" applyAlignment="1">
      <alignment vertical="top"/>
    </xf>
    <xf numFmtId="0" fontId="15" fillId="0" borderId="0" xfId="30" applyFont="1" applyAlignment="1"/>
    <xf numFmtId="0" fontId="4" fillId="0" borderId="0" xfId="0" applyFont="1" applyFill="1" applyAlignment="1"/>
    <xf numFmtId="0" fontId="16" fillId="0" borderId="0" xfId="30" applyFont="1" applyAlignment="1" applyProtection="1"/>
    <xf numFmtId="0" fontId="4" fillId="17" borderId="0" xfId="0" applyFont="1" applyFill="1"/>
    <xf numFmtId="0" fontId="6" fillId="17" borderId="0" xfId="0" applyFont="1" applyFill="1"/>
    <xf numFmtId="0" fontId="4" fillId="17" borderId="0" xfId="31" applyFont="1" applyFill="1" applyAlignment="1"/>
    <xf numFmtId="0" fontId="16" fillId="17" borderId="0" xfId="30" applyFont="1" applyFill="1" applyAlignment="1" applyProtection="1"/>
    <xf numFmtId="0" fontId="4" fillId="0" borderId="0" xfId="31" applyFont="1" applyAlignment="1">
      <alignment wrapText="1"/>
    </xf>
    <xf numFmtId="0" fontId="15" fillId="0" borderId="0" xfId="30" applyFont="1" applyFill="1" applyBorder="1"/>
    <xf numFmtId="0" fontId="6" fillId="0" borderId="0" xfId="1" applyFont="1" applyAlignment="1"/>
    <xf numFmtId="0" fontId="4" fillId="0" borderId="0" xfId="1" applyFont="1" applyAlignment="1"/>
    <xf numFmtId="49" fontId="4" fillId="0" borderId="0" xfId="1" applyNumberFormat="1" applyFont="1" applyFill="1" applyBorder="1" applyAlignment="1">
      <alignment horizontal="right" vertical="center"/>
    </xf>
    <xf numFmtId="49" fontId="4" fillId="0" borderId="0" xfId="1" applyNumberFormat="1" applyFont="1" applyFill="1" applyBorder="1" applyAlignment="1">
      <alignment horizontal="left" vertical="center" wrapText="1"/>
    </xf>
    <xf numFmtId="164" fontId="6" fillId="0" borderId="0" xfId="1" applyNumberFormat="1" applyFont="1" applyFill="1" applyBorder="1" applyAlignment="1">
      <alignment horizontal="center"/>
    </xf>
    <xf numFmtId="166" fontId="6" fillId="0" borderId="0" xfId="1" applyNumberFormat="1" applyFont="1" applyFill="1" applyBorder="1" applyAlignment="1">
      <alignment horizontal="center"/>
    </xf>
    <xf numFmtId="0" fontId="4" fillId="0" borderId="0" xfId="0" applyFont="1" applyAlignment="1">
      <alignment horizontal="center" wrapText="1"/>
    </xf>
    <xf numFmtId="0" fontId="6" fillId="0" borderId="0" xfId="0" applyFont="1"/>
    <xf numFmtId="0" fontId="6" fillId="0" borderId="0" xfId="1" applyFont="1" applyFill="1"/>
    <xf numFmtId="164" fontId="4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right"/>
    </xf>
    <xf numFmtId="49" fontId="4" fillId="0" borderId="20" xfId="1" applyNumberFormat="1" applyFont="1" applyFill="1" applyBorder="1" applyAlignment="1">
      <alignment horizontal="center"/>
    </xf>
    <xf numFmtId="164" fontId="4" fillId="0" borderId="0" xfId="1" applyNumberFormat="1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49" fontId="4" fillId="0" borderId="0" xfId="1" applyNumberFormat="1" applyFont="1" applyFill="1" applyBorder="1" applyAlignment="1">
      <alignment horizontal="left"/>
    </xf>
    <xf numFmtId="0" fontId="15" fillId="0" borderId="0" xfId="30" applyFont="1" applyFill="1"/>
    <xf numFmtId="0" fontId="4" fillId="0" borderId="0" xfId="1" applyFont="1"/>
    <xf numFmtId="0" fontId="4" fillId="0" borderId="0" xfId="1" applyFont="1" applyFill="1" applyAlignment="1">
      <alignment horizontal="center"/>
    </xf>
    <xf numFmtId="0" fontId="4" fillId="0" borderId="0" xfId="1" applyFont="1" applyFill="1" applyAlignment="1">
      <alignment horizontal="left"/>
    </xf>
    <xf numFmtId="0" fontId="4" fillId="0" borderId="0" xfId="1" applyFont="1" applyFill="1" applyBorder="1" applyAlignment="1">
      <alignment horizontal="left"/>
    </xf>
    <xf numFmtId="0" fontId="4" fillId="0" borderId="0" xfId="1" applyFont="1" applyFill="1" applyBorder="1" applyAlignment="1">
      <alignment horizontal="center"/>
    </xf>
    <xf numFmtId="0" fontId="6" fillId="0" borderId="0" xfId="1" applyFont="1" applyAlignment="1">
      <alignment wrapText="1"/>
    </xf>
    <xf numFmtId="0" fontId="6" fillId="0" borderId="0" xfId="1" applyFont="1" applyBorder="1" applyAlignment="1">
      <alignment horizontal="left"/>
    </xf>
    <xf numFmtId="49" fontId="4" fillId="0" borderId="1" xfId="1" applyNumberFormat="1" applyFont="1" applyFill="1" applyBorder="1" applyAlignment="1">
      <alignment horizontal="left" vertical="center" wrapText="1"/>
    </xf>
    <xf numFmtId="49" fontId="4" fillId="0" borderId="10" xfId="1" applyNumberFormat="1" applyFont="1" applyFill="1" applyBorder="1" applyAlignment="1">
      <alignment horizontal="left" vertical="center" wrapText="1"/>
    </xf>
    <xf numFmtId="49" fontId="4" fillId="0" borderId="22" xfId="1" applyNumberFormat="1" applyFont="1" applyFill="1" applyBorder="1" applyAlignment="1">
      <alignment horizontal="left"/>
    </xf>
    <xf numFmtId="166" fontId="4" fillId="0" borderId="0" xfId="1" applyNumberFormat="1" applyFont="1" applyFill="1" applyBorder="1" applyAlignment="1">
      <alignment horizontal="center"/>
    </xf>
    <xf numFmtId="169" fontId="4" fillId="0" borderId="0" xfId="1" applyNumberFormat="1" applyFont="1" applyFill="1" applyAlignment="1"/>
    <xf numFmtId="49" fontId="4" fillId="0" borderId="22" xfId="1" applyNumberFormat="1" applyFont="1" applyFill="1" applyBorder="1" applyAlignment="1">
      <alignment horizontal="left" wrapText="1"/>
    </xf>
    <xf numFmtId="0" fontId="19" fillId="0" borderId="0" xfId="0" applyFont="1" applyAlignment="1">
      <alignment wrapText="1"/>
    </xf>
    <xf numFmtId="0" fontId="4" fillId="0" borderId="0" xfId="1" applyNumberFormat="1" applyFont="1" applyFill="1" applyBorder="1"/>
    <xf numFmtId="168" fontId="4" fillId="0" borderId="0" xfId="1" applyNumberFormat="1" applyFont="1" applyFill="1" applyBorder="1" applyAlignment="1">
      <alignment horizontal="center"/>
    </xf>
    <xf numFmtId="168" fontId="4" fillId="0" borderId="0" xfId="1" applyNumberFormat="1" applyFont="1" applyFill="1" applyBorder="1" applyAlignment="1">
      <alignment horizontal="center" vertical="center"/>
    </xf>
    <xf numFmtId="49" fontId="4" fillId="0" borderId="22" xfId="1" applyNumberFormat="1" applyFont="1" applyFill="1" applyBorder="1" applyAlignment="1">
      <alignment horizontal="center"/>
    </xf>
    <xf numFmtId="0" fontId="4" fillId="0" borderId="0" xfId="31" applyFont="1" applyAlignment="1">
      <alignment horizontal="left"/>
    </xf>
    <xf numFmtId="49" fontId="4" fillId="0" borderId="0" xfId="1" applyNumberFormat="1" applyFont="1" applyFill="1" applyBorder="1" applyAlignment="1">
      <alignment horizontal="left" vertical="center"/>
    </xf>
    <xf numFmtId="0" fontId="4" fillId="0" borderId="0" xfId="1" applyFont="1" applyBorder="1" applyAlignment="1">
      <alignment horizontal="left"/>
    </xf>
    <xf numFmtId="0" fontId="4" fillId="0" borderId="0" xfId="1" applyFont="1" applyFill="1" applyBorder="1" applyAlignment="1"/>
    <xf numFmtId="49" fontId="4" fillId="0" borderId="10" xfId="1" applyNumberFormat="1" applyFont="1" applyFill="1" applyBorder="1" applyAlignment="1">
      <alignment vertical="center" wrapText="1"/>
    </xf>
    <xf numFmtId="49" fontId="4" fillId="0" borderId="0" xfId="1" applyNumberFormat="1" applyFont="1" applyFill="1" applyBorder="1" applyAlignment="1">
      <alignment vertical="center" wrapText="1"/>
    </xf>
    <xf numFmtId="0" fontId="4" fillId="0" borderId="25" xfId="1" applyFont="1" applyFill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26" xfId="0" applyFont="1" applyBorder="1" applyAlignment="1">
      <alignment horizontal="center" wrapText="1"/>
    </xf>
    <xf numFmtId="164" fontId="2" fillId="0" borderId="0" xfId="0" applyNumberFormat="1" applyFont="1" applyAlignment="1">
      <alignment horizontal="center"/>
    </xf>
    <xf numFmtId="168" fontId="2" fillId="0" borderId="0" xfId="0" applyNumberFormat="1" applyFont="1" applyAlignment="1">
      <alignment horizontal="center"/>
    </xf>
    <xf numFmtId="168" fontId="7" fillId="0" borderId="0" xfId="0" applyNumberFormat="1" applyFont="1" applyAlignment="1">
      <alignment horizontal="center"/>
    </xf>
    <xf numFmtId="164" fontId="2" fillId="0" borderId="0" xfId="1" applyNumberFormat="1" applyFont="1" applyFill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0" fontId="4" fillId="0" borderId="0" xfId="1" applyNumberFormat="1" applyFont="1" applyFill="1" applyBorder="1" applyAlignment="1">
      <alignment horizontal="left"/>
    </xf>
    <xf numFmtId="49" fontId="4" fillId="0" borderId="14" xfId="1" applyNumberFormat="1" applyFont="1" applyFill="1" applyBorder="1" applyAlignment="1">
      <alignment horizontal="center" vertical="center"/>
    </xf>
    <xf numFmtId="174" fontId="4" fillId="0" borderId="0" xfId="1" applyNumberFormat="1" applyFont="1" applyFill="1" applyBorder="1" applyAlignment="1">
      <alignment horizontal="center"/>
    </xf>
    <xf numFmtId="175" fontId="4" fillId="0" borderId="0" xfId="1" applyNumberFormat="1" applyFont="1" applyFill="1" applyBorder="1" applyAlignment="1">
      <alignment horizontal="center"/>
    </xf>
    <xf numFmtId="49" fontId="4" fillId="0" borderId="8" xfId="1" applyNumberFormat="1" applyFont="1" applyFill="1" applyBorder="1" applyAlignment="1">
      <alignment horizontal="center"/>
    </xf>
    <xf numFmtId="49" fontId="4" fillId="0" borderId="9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vertical="center"/>
    </xf>
    <xf numFmtId="174" fontId="4" fillId="0" borderId="0" xfId="1" applyNumberFormat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wrapText="1"/>
    </xf>
    <xf numFmtId="49" fontId="4" fillId="0" borderId="31" xfId="1" applyNumberFormat="1" applyFont="1" applyFill="1" applyBorder="1" applyAlignment="1">
      <alignment horizontal="center" vertical="center" wrapText="1"/>
    </xf>
    <xf numFmtId="49" fontId="4" fillId="0" borderId="20" xfId="0" applyNumberFormat="1" applyFont="1" applyBorder="1" applyAlignment="1">
      <alignment horizontal="right"/>
    </xf>
    <xf numFmtId="164" fontId="4" fillId="0" borderId="0" xfId="0" applyNumberFormat="1" applyFont="1" applyFill="1" applyAlignment="1">
      <alignment horizontal="center"/>
    </xf>
    <xf numFmtId="174" fontId="4" fillId="0" borderId="0" xfId="1" applyNumberFormat="1" applyFont="1" applyFill="1" applyAlignment="1">
      <alignment horizontal="center"/>
    </xf>
    <xf numFmtId="164" fontId="4" fillId="0" borderId="0" xfId="1" applyNumberFormat="1" applyFont="1" applyFill="1" applyAlignment="1">
      <alignment horizontal="center"/>
    </xf>
    <xf numFmtId="49" fontId="6" fillId="0" borderId="22" xfId="1" applyNumberFormat="1" applyFont="1" applyFill="1" applyBorder="1" applyAlignment="1">
      <alignment horizontal="center"/>
    </xf>
    <xf numFmtId="164" fontId="6" fillId="0" borderId="0" xfId="0" applyNumberFormat="1" applyFont="1" applyFill="1" applyAlignment="1">
      <alignment horizontal="center"/>
    </xf>
    <xf numFmtId="174" fontId="6" fillId="0" borderId="0" xfId="1" applyNumberFormat="1" applyFont="1" applyFill="1" applyAlignment="1">
      <alignment horizontal="center"/>
    </xf>
    <xf numFmtId="164" fontId="4" fillId="0" borderId="0" xfId="1" applyNumberFormat="1" applyFont="1" applyFill="1" applyBorder="1"/>
    <xf numFmtId="0" fontId="4" fillId="0" borderId="0" xfId="1" applyFont="1" applyFill="1" applyAlignment="1">
      <alignment wrapText="1"/>
    </xf>
    <xf numFmtId="49" fontId="4" fillId="0" borderId="9" xfId="1" applyNumberFormat="1" applyFont="1" applyFill="1" applyBorder="1" applyAlignment="1">
      <alignment horizontal="center" vertical="center" wrapText="1"/>
    </xf>
    <xf numFmtId="174" fontId="6" fillId="0" borderId="0" xfId="1" applyNumberFormat="1" applyFont="1" applyFill="1" applyBorder="1" applyAlignment="1">
      <alignment horizontal="center"/>
    </xf>
    <xf numFmtId="0" fontId="3" fillId="0" borderId="0" xfId="1" applyFont="1" applyFill="1" applyBorder="1"/>
    <xf numFmtId="0" fontId="4" fillId="0" borderId="0" xfId="0" applyFont="1" applyFill="1"/>
    <xf numFmtId="0" fontId="6" fillId="0" borderId="0" xfId="0" applyFont="1" applyAlignment="1">
      <alignment vertical="top"/>
    </xf>
    <xf numFmtId="0" fontId="4" fillId="0" borderId="20" xfId="1" applyFont="1" applyFill="1" applyBorder="1" applyAlignment="1"/>
    <xf numFmtId="0" fontId="4" fillId="0" borderId="20" xfId="1" applyFont="1" applyFill="1" applyBorder="1" applyAlignment="1">
      <alignment wrapText="1"/>
    </xf>
    <xf numFmtId="49" fontId="6" fillId="0" borderId="20" xfId="1" applyNumberFormat="1" applyFont="1" applyFill="1" applyBorder="1" applyAlignment="1">
      <alignment horizontal="left"/>
    </xf>
    <xf numFmtId="0" fontId="4" fillId="0" borderId="0" xfId="0" applyFont="1" applyFill="1" applyBorder="1"/>
    <xf numFmtId="49" fontId="4" fillId="0" borderId="20" xfId="1" applyNumberFormat="1" applyFont="1" applyFill="1" applyBorder="1" applyAlignment="1">
      <alignment horizontal="left"/>
    </xf>
    <xf numFmtId="49" fontId="4" fillId="0" borderId="20" xfId="1" applyNumberFormat="1" applyFont="1" applyFill="1" applyBorder="1" applyAlignment="1">
      <alignment horizontal="left" wrapText="1"/>
    </xf>
    <xf numFmtId="177" fontId="4" fillId="0" borderId="20" xfId="0" applyNumberFormat="1" applyFont="1" applyBorder="1" applyAlignment="1">
      <alignment horizontal="left"/>
    </xf>
    <xf numFmtId="0" fontId="4" fillId="0" borderId="0" xfId="0" applyNumberFormat="1" applyFont="1" applyBorder="1" applyAlignment="1"/>
    <xf numFmtId="174" fontId="4" fillId="0" borderId="7" xfId="1" applyNumberFormat="1" applyFont="1" applyFill="1" applyBorder="1" applyAlignment="1">
      <alignment horizontal="center" vertical="center" wrapText="1"/>
    </xf>
    <xf numFmtId="174" fontId="4" fillId="0" borderId="10" xfId="1" applyNumberFormat="1" applyFont="1" applyFill="1" applyBorder="1" applyAlignment="1">
      <alignment horizontal="left" vertical="center" wrapText="1"/>
    </xf>
    <xf numFmtId="164" fontId="4" fillId="0" borderId="0" xfId="1" applyNumberFormat="1" applyFont="1" applyFill="1" applyBorder="1" applyAlignment="1">
      <alignment horizontal="center" vertical="center" wrapText="1"/>
    </xf>
    <xf numFmtId="174" fontId="4" fillId="0" borderId="0" xfId="1" applyNumberFormat="1" applyFont="1" applyFill="1" applyBorder="1" applyAlignment="1">
      <alignment horizontal="center" vertical="center" wrapText="1"/>
    </xf>
    <xf numFmtId="174" fontId="4" fillId="0" borderId="0" xfId="0" applyNumberFormat="1" applyFont="1" applyFill="1" applyAlignment="1"/>
    <xf numFmtId="49" fontId="4" fillId="0" borderId="37" xfId="0" applyNumberFormat="1" applyFont="1" applyBorder="1" applyAlignment="1">
      <alignment horizontal="center" vertical="center" wrapText="1"/>
    </xf>
    <xf numFmtId="49" fontId="4" fillId="0" borderId="38" xfId="0" applyNumberFormat="1" applyFont="1" applyBorder="1" applyAlignment="1">
      <alignment horizontal="center" vertical="center" wrapText="1"/>
    </xf>
    <xf numFmtId="49" fontId="6" fillId="0" borderId="20" xfId="1" applyNumberFormat="1" applyFont="1" applyFill="1" applyBorder="1" applyAlignment="1">
      <alignment horizontal="left" vertical="center" wrapText="1"/>
    </xf>
    <xf numFmtId="49" fontId="4" fillId="0" borderId="20" xfId="1" applyNumberFormat="1" applyFont="1" applyFill="1" applyBorder="1" applyAlignment="1">
      <alignment horizontal="left" vertical="center" wrapText="1"/>
    </xf>
    <xf numFmtId="49" fontId="4" fillId="0" borderId="20" xfId="1" applyNumberFormat="1" applyFont="1" applyFill="1" applyBorder="1" applyAlignment="1"/>
    <xf numFmtId="178" fontId="4" fillId="0" borderId="0" xfId="1" applyNumberFormat="1" applyFont="1" applyFill="1" applyBorder="1" applyAlignment="1">
      <alignment horizontal="right"/>
    </xf>
    <xf numFmtId="0" fontId="6" fillId="0" borderId="0" xfId="1" applyFont="1" applyFill="1" applyBorder="1"/>
    <xf numFmtId="49" fontId="6" fillId="0" borderId="22" xfId="1" applyNumberFormat="1" applyFont="1" applyFill="1" applyBorder="1" applyAlignment="1">
      <alignment horizontal="left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8" fillId="0" borderId="0" xfId="1" applyFont="1" applyFill="1"/>
    <xf numFmtId="49" fontId="4" fillId="2" borderId="0" xfId="32" applyNumberFormat="1" applyFont="1" applyFill="1" applyAlignment="1">
      <alignment vertical="center"/>
    </xf>
    <xf numFmtId="0" fontId="4" fillId="0" borderId="0" xfId="32" applyFont="1"/>
    <xf numFmtId="0" fontId="4" fillId="0" borderId="0" xfId="8" applyFont="1" applyAlignment="1"/>
    <xf numFmtId="0" fontId="14" fillId="0" borderId="0" xfId="30" applyAlignment="1"/>
    <xf numFmtId="0" fontId="6" fillId="0" borderId="0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0" fontId="4" fillId="0" borderId="20" xfId="0" applyFont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8" fontId="4" fillId="0" borderId="0" xfId="0" applyNumberFormat="1" applyFont="1" applyAlignment="1">
      <alignment horizontal="center"/>
    </xf>
    <xf numFmtId="0" fontId="4" fillId="0" borderId="20" xfId="1" applyFont="1" applyFill="1" applyBorder="1" applyAlignment="1">
      <alignment horizontal="center"/>
    </xf>
    <xf numFmtId="0" fontId="4" fillId="0" borderId="20" xfId="0" applyNumberFormat="1" applyFont="1" applyBorder="1" applyAlignment="1">
      <alignment horizontal="center"/>
    </xf>
    <xf numFmtId="174" fontId="4" fillId="0" borderId="0" xfId="0" applyNumberFormat="1" applyFont="1" applyAlignment="1">
      <alignment horizontal="center"/>
    </xf>
    <xf numFmtId="175" fontId="4" fillId="0" borderId="0" xfId="0" applyNumberFormat="1" applyFont="1" applyAlignment="1">
      <alignment horizontal="center"/>
    </xf>
    <xf numFmtId="168" fontId="4" fillId="0" borderId="0" xfId="1" applyNumberFormat="1" applyFont="1" applyFill="1" applyAlignment="1">
      <alignment horizontal="center"/>
    </xf>
    <xf numFmtId="176" fontId="4" fillId="0" borderId="0" xfId="0" applyNumberFormat="1" applyFont="1" applyAlignment="1">
      <alignment horizontal="center"/>
    </xf>
    <xf numFmtId="175" fontId="4" fillId="0" borderId="0" xfId="1" applyNumberFormat="1" applyFont="1" applyFill="1" applyAlignment="1">
      <alignment horizontal="center"/>
    </xf>
    <xf numFmtId="164" fontId="6" fillId="0" borderId="0" xfId="1" applyNumberFormat="1" applyFont="1" applyFill="1" applyAlignment="1">
      <alignment horizontal="center"/>
    </xf>
    <xf numFmtId="0" fontId="4" fillId="0" borderId="0" xfId="0" applyNumberFormat="1" applyFont="1" applyFill="1" applyBorder="1"/>
    <xf numFmtId="49" fontId="4" fillId="0" borderId="20" xfId="0" applyNumberFormat="1" applyFont="1" applyBorder="1" applyAlignment="1">
      <alignment horizontal="left"/>
    </xf>
    <xf numFmtId="164" fontId="4" fillId="0" borderId="35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horizontal="right" vertical="center" wrapText="1"/>
    </xf>
    <xf numFmtId="0" fontId="4" fillId="0" borderId="0" xfId="1" applyFont="1" applyFill="1" applyBorder="1" applyAlignment="1">
      <alignment horizontal="right"/>
    </xf>
    <xf numFmtId="174" fontId="4" fillId="0" borderId="0" xfId="1" applyNumberFormat="1" applyFont="1" applyFill="1" applyBorder="1" applyAlignment="1">
      <alignment horizontal="left" vertical="center" wrapText="1"/>
    </xf>
    <xf numFmtId="174" fontId="4" fillId="0" borderId="20" xfId="1" applyNumberFormat="1" applyFont="1" applyFill="1" applyBorder="1" applyAlignment="1">
      <alignment horizontal="left"/>
    </xf>
    <xf numFmtId="174" fontId="4" fillId="0" borderId="20" xfId="1" applyNumberFormat="1" applyFont="1" applyFill="1" applyBorder="1" applyAlignment="1">
      <alignment horizontal="left" wrapText="1"/>
    </xf>
    <xf numFmtId="174" fontId="4" fillId="0" borderId="20" xfId="0" applyNumberFormat="1" applyFont="1" applyBorder="1" applyAlignment="1">
      <alignment horizontal="left"/>
    </xf>
    <xf numFmtId="174" fontId="6" fillId="0" borderId="20" xfId="1" applyNumberFormat="1" applyFont="1" applyFill="1" applyBorder="1" applyAlignment="1">
      <alignment horizontal="left"/>
    </xf>
    <xf numFmtId="174" fontId="4" fillId="0" borderId="0" xfId="1" applyNumberFormat="1" applyFont="1" applyFill="1" applyBorder="1" applyAlignment="1">
      <alignment horizontal="left"/>
    </xf>
    <xf numFmtId="174" fontId="4" fillId="0" borderId="0" xfId="0" applyNumberFormat="1" applyFont="1" applyFill="1" applyAlignment="1">
      <alignment horizontal="left"/>
    </xf>
    <xf numFmtId="168" fontId="4" fillId="0" borderId="0" xfId="0" applyNumberFormat="1" applyFont="1" applyFill="1" applyAlignment="1">
      <alignment horizontal="center"/>
    </xf>
    <xf numFmtId="168" fontId="6" fillId="0" borderId="0" xfId="0" applyNumberFormat="1" applyFont="1" applyFill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0" fontId="15" fillId="17" borderId="0" xfId="30" applyFont="1" applyFill="1" applyAlignment="1" applyProtection="1">
      <alignment wrapText="1"/>
    </xf>
    <xf numFmtId="49" fontId="4" fillId="0" borderId="0" xfId="1" applyNumberFormat="1" applyFont="1" applyFill="1"/>
    <xf numFmtId="168" fontId="6" fillId="0" borderId="0" xfId="0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/>
    <xf numFmtId="0" fontId="6" fillId="0" borderId="0" xfId="1" applyFont="1" applyFill="1" applyAlignment="1">
      <alignment horizontal="center"/>
    </xf>
    <xf numFmtId="164" fontId="4" fillId="0" borderId="35" xfId="0" applyNumberFormat="1" applyFont="1" applyFill="1" applyBorder="1" applyAlignment="1">
      <alignment horizontal="center"/>
    </xf>
    <xf numFmtId="176" fontId="4" fillId="0" borderId="0" xfId="1" applyNumberFormat="1" applyFont="1" applyFill="1" applyBorder="1" applyAlignment="1">
      <alignment horizontal="center" vertical="center"/>
    </xf>
    <xf numFmtId="175" fontId="4" fillId="0" borderId="0" xfId="1" applyNumberFormat="1" applyFont="1" applyFill="1" applyBorder="1" applyAlignment="1">
      <alignment horizontal="center" vertical="center"/>
    </xf>
    <xf numFmtId="168" fontId="6" fillId="0" borderId="0" xfId="1" applyNumberFormat="1" applyFont="1" applyFill="1" applyAlignment="1">
      <alignment horizontal="center"/>
    </xf>
    <xf numFmtId="168" fontId="6" fillId="0" borderId="0" xfId="1" applyNumberFormat="1" applyFont="1" applyFill="1" applyBorder="1" applyAlignment="1">
      <alignment horizontal="center"/>
    </xf>
    <xf numFmtId="168" fontId="4" fillId="0" borderId="35" xfId="1" applyNumberFormat="1" applyFont="1" applyFill="1" applyBorder="1" applyAlignment="1">
      <alignment horizontal="center"/>
    </xf>
    <xf numFmtId="176" fontId="4" fillId="0" borderId="0" xfId="0" applyNumberFormat="1" applyFont="1" applyBorder="1" applyAlignment="1">
      <alignment horizontal="center"/>
    </xf>
    <xf numFmtId="174" fontId="18" fillId="0" borderId="0" xfId="0" applyNumberFormat="1" applyFont="1" applyFill="1" applyBorder="1" applyAlignment="1">
      <alignment horizontal="center"/>
    </xf>
    <xf numFmtId="174" fontId="23" fillId="0" borderId="0" xfId="0" applyNumberFormat="1" applyFont="1" applyFill="1" applyBorder="1" applyAlignment="1">
      <alignment horizontal="center"/>
    </xf>
    <xf numFmtId="175" fontId="18" fillId="0" borderId="0" xfId="0" applyNumberFormat="1" applyFont="1" applyFill="1" applyBorder="1" applyAlignment="1">
      <alignment horizontal="center"/>
    </xf>
    <xf numFmtId="176" fontId="4" fillId="0" borderId="0" xfId="1" applyNumberFormat="1" applyFont="1" applyFill="1" applyBorder="1" applyAlignment="1">
      <alignment horizontal="center"/>
    </xf>
    <xf numFmtId="179" fontId="4" fillId="0" borderId="0" xfId="1" applyNumberFormat="1" applyFont="1" applyFill="1" applyBorder="1" applyAlignment="1">
      <alignment horizontal="center"/>
    </xf>
    <xf numFmtId="0" fontId="4" fillId="0" borderId="20" xfId="1" applyNumberFormat="1" applyFont="1" applyFill="1" applyBorder="1" applyAlignment="1">
      <alignment horizontal="center"/>
    </xf>
    <xf numFmtId="49" fontId="4" fillId="0" borderId="0" xfId="0" applyNumberFormat="1" applyFont="1" applyAlignment="1">
      <alignment horizontal="center"/>
    </xf>
    <xf numFmtId="180" fontId="4" fillId="0" borderId="0" xfId="0" applyNumberFormat="1" applyFont="1" applyAlignment="1">
      <alignment horizontal="center"/>
    </xf>
    <xf numFmtId="164" fontId="6" fillId="0" borderId="0" xfId="1" applyNumberFormat="1" applyFont="1" applyFill="1" applyBorder="1" applyAlignment="1">
      <alignment horizontal="center" vertical="center" wrapText="1"/>
    </xf>
    <xf numFmtId="168" fontId="6" fillId="0" borderId="0" xfId="1" applyNumberFormat="1" applyFont="1" applyFill="1" applyBorder="1" applyAlignment="1">
      <alignment horizontal="center" vertical="center" wrapText="1"/>
    </xf>
    <xf numFmtId="181" fontId="4" fillId="0" borderId="0" xfId="1" applyNumberFormat="1" applyFont="1" applyFill="1" applyAlignment="1">
      <alignment horizontal="center"/>
    </xf>
    <xf numFmtId="0" fontId="15" fillId="17" borderId="0" xfId="30" applyFont="1" applyFill="1" applyAlignment="1" applyProtection="1"/>
    <xf numFmtId="0" fontId="15" fillId="0" borderId="0" xfId="30" applyFont="1" applyAlignment="1">
      <alignment vertical="top" wrapText="1"/>
    </xf>
    <xf numFmtId="0" fontId="6" fillId="0" borderId="0" xfId="0" applyFont="1" applyAlignment="1">
      <alignment horizontal="left" wrapText="1"/>
    </xf>
    <xf numFmtId="0" fontId="6" fillId="0" borderId="0" xfId="1" applyFont="1" applyAlignment="1">
      <alignment horizontal="left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0" fontId="4" fillId="0" borderId="0" xfId="1" applyFont="1" applyFill="1" applyAlignment="1">
      <alignment horizontal="left" wrapText="1"/>
    </xf>
    <xf numFmtId="0" fontId="4" fillId="0" borderId="23" xfId="1" applyFont="1" applyFill="1" applyBorder="1" applyAlignment="1">
      <alignment horizontal="center" vertical="center" wrapText="1"/>
    </xf>
    <xf numFmtId="0" fontId="4" fillId="0" borderId="25" xfId="1" applyFont="1" applyFill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49" fontId="4" fillId="0" borderId="16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 wrapText="1"/>
    </xf>
    <xf numFmtId="49" fontId="4" fillId="0" borderId="22" xfId="1" applyNumberFormat="1" applyFont="1" applyFill="1" applyBorder="1" applyAlignment="1">
      <alignment horizontal="center" vertical="center" wrapText="1"/>
    </xf>
    <xf numFmtId="49" fontId="4" fillId="0" borderId="27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/>
    </xf>
    <xf numFmtId="49" fontId="4" fillId="0" borderId="3" xfId="1" applyNumberFormat="1" applyFont="1" applyFill="1" applyBorder="1" applyAlignment="1">
      <alignment horizontal="center" vertical="center"/>
    </xf>
    <xf numFmtId="49" fontId="4" fillId="0" borderId="4" xfId="1" applyNumberFormat="1" applyFont="1" applyFill="1" applyBorder="1" applyAlignment="1">
      <alignment horizontal="center" vertical="center"/>
    </xf>
    <xf numFmtId="49" fontId="4" fillId="0" borderId="5" xfId="1" applyNumberFormat="1" applyFont="1" applyFill="1" applyBorder="1" applyAlignment="1">
      <alignment horizontal="center" vertical="center"/>
    </xf>
    <xf numFmtId="49" fontId="4" fillId="2" borderId="0" xfId="0" applyNumberFormat="1" applyFont="1" applyFill="1" applyAlignment="1">
      <alignment horizontal="left"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49" fontId="4" fillId="0" borderId="13" xfId="1" applyNumberFormat="1" applyFont="1" applyFill="1" applyBorder="1" applyAlignment="1">
      <alignment horizontal="center" vertical="center" wrapText="1"/>
    </xf>
    <xf numFmtId="49" fontId="4" fillId="0" borderId="17" xfId="1" applyNumberFormat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left"/>
    </xf>
    <xf numFmtId="49" fontId="6" fillId="0" borderId="0" xfId="1" applyNumberFormat="1" applyFont="1" applyFill="1" applyBorder="1" applyAlignment="1">
      <alignment horizontal="center" wrapText="1"/>
    </xf>
    <xf numFmtId="0" fontId="19" fillId="0" borderId="28" xfId="0" applyFont="1" applyBorder="1" applyAlignment="1">
      <alignment horizontal="center" vertical="center" wrapText="1"/>
    </xf>
    <xf numFmtId="49" fontId="20" fillId="0" borderId="29" xfId="0" applyNumberFormat="1" applyFont="1" applyBorder="1" applyAlignment="1">
      <alignment horizontal="center" vertical="center" wrapText="1"/>
    </xf>
    <xf numFmtId="49" fontId="20" fillId="0" borderId="32" xfId="0" applyNumberFormat="1" applyFont="1" applyBorder="1" applyAlignment="1">
      <alignment horizontal="center" vertical="center" wrapText="1"/>
    </xf>
    <xf numFmtId="49" fontId="20" fillId="0" borderId="30" xfId="0" applyNumberFormat="1" applyFont="1" applyBorder="1" applyAlignment="1">
      <alignment horizontal="center" vertical="center" wrapText="1"/>
    </xf>
    <xf numFmtId="49" fontId="20" fillId="0" borderId="33" xfId="0" applyNumberFormat="1" applyFont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/>
    </xf>
    <xf numFmtId="49" fontId="20" fillId="0" borderId="34" xfId="0" applyNumberFormat="1" applyFont="1" applyBorder="1" applyAlignment="1">
      <alignment horizontal="center" vertical="center" wrapText="1"/>
    </xf>
    <xf numFmtId="174" fontId="4" fillId="0" borderId="1" xfId="1" applyNumberFormat="1" applyFont="1" applyFill="1" applyBorder="1" applyAlignment="1">
      <alignment horizontal="center" vertical="center" wrapText="1"/>
    </xf>
    <xf numFmtId="174" fontId="4" fillId="0" borderId="6" xfId="1" applyNumberFormat="1" applyFont="1" applyFill="1" applyBorder="1" applyAlignment="1">
      <alignment horizontal="center" vertical="center" wrapText="1"/>
    </xf>
    <xf numFmtId="164" fontId="4" fillId="0" borderId="16" xfId="1" applyNumberFormat="1" applyFont="1" applyFill="1" applyBorder="1" applyAlignment="1">
      <alignment horizontal="center" vertical="center" wrapText="1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36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19" fillId="0" borderId="0" xfId="32" applyFont="1" applyAlignment="1">
      <alignment horizontal="left" wrapText="1"/>
    </xf>
    <xf numFmtId="0" fontId="6" fillId="0" borderId="0" xfId="1" applyFont="1" applyAlignment="1">
      <alignment horizontal="left"/>
    </xf>
    <xf numFmtId="0" fontId="6" fillId="0" borderId="0" xfId="8" applyFont="1" applyAlignment="1">
      <alignment horizontal="left" wrapText="1"/>
    </xf>
    <xf numFmtId="0" fontId="4" fillId="0" borderId="0" xfId="31" applyFont="1" applyAlignment="1">
      <alignment horizontal="left" wrapText="1"/>
    </xf>
  </cellXfs>
  <cellStyles count="39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Hyperlink" xfId="30" builtinId="8"/>
    <cellStyle name="Standard" xfId="0" builtinId="0"/>
    <cellStyle name="Standard 2" xfId="6"/>
    <cellStyle name="Standard 2 2" xfId="33"/>
    <cellStyle name="Standard 2 3" xfId="31"/>
    <cellStyle name="Standard 3" xfId="7"/>
    <cellStyle name="Standard 3 2" xfId="34"/>
    <cellStyle name="Standard 3 3" xfId="35"/>
    <cellStyle name="Standard 4" xfId="8"/>
    <cellStyle name="Standard 5" xfId="32"/>
    <cellStyle name="Standard 6" xfId="36"/>
    <cellStyle name="Standard 7" xfId="37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362126245847178E-2"/>
          <c:y val="0.15403441372155519"/>
          <c:w val="0.73089700996677742"/>
          <c:h val="0.74572216166784655"/>
        </c:manualLayout>
      </c:layout>
      <c:lineChart>
        <c:grouping val="standard"/>
        <c:varyColors val="0"/>
        <c:ser>
          <c:idx val="0"/>
          <c:order val="0"/>
          <c:tx>
            <c:strRef>
              <c:f>[2]A1!$M$5</c:f>
              <c:strCache>
                <c:ptCount val="1"/>
                <c:pt idx="0">
                  <c:v>Zur Adoption 
vorgemerkte 
Kinder und 
Jugendliche</c:v>
                </c:pt>
              </c:strCache>
            </c:strRef>
          </c:tx>
          <c:spPr>
            <a:ln w="25400">
              <a:solidFill>
                <a:srgbClr val="005541"/>
              </a:solidFill>
              <a:prstDash val="solid"/>
            </a:ln>
          </c:spPr>
          <c:marker>
            <c:symbol val="none"/>
          </c:marker>
          <c:cat>
            <c:strRef>
              <c:f>[2]A1!$L$6:$L$34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[2]A1!$M$6:$M$34</c:f>
              <c:numCache>
                <c:formatCode>General</c:formatCode>
                <c:ptCount val="29"/>
                <c:pt idx="0">
                  <c:v>90</c:v>
                </c:pt>
                <c:pt idx="1">
                  <c:v>57</c:v>
                </c:pt>
                <c:pt idx="2">
                  <c:v>32</c:v>
                </c:pt>
                <c:pt idx="3">
                  <c:v>64</c:v>
                </c:pt>
                <c:pt idx="4">
                  <c:v>37</c:v>
                </c:pt>
                <c:pt idx="5">
                  <c:v>38</c:v>
                </c:pt>
                <c:pt idx="6">
                  <c:v>64</c:v>
                </c:pt>
                <c:pt idx="7">
                  <c:v>53</c:v>
                </c:pt>
                <c:pt idx="8">
                  <c:v>46</c:v>
                </c:pt>
                <c:pt idx="9">
                  <c:v>47</c:v>
                </c:pt>
                <c:pt idx="10">
                  <c:v>53</c:v>
                </c:pt>
                <c:pt idx="11">
                  <c:v>50</c:v>
                </c:pt>
                <c:pt idx="12">
                  <c:v>67</c:v>
                </c:pt>
                <c:pt idx="13">
                  <c:v>70</c:v>
                </c:pt>
                <c:pt idx="14">
                  <c:v>68</c:v>
                </c:pt>
                <c:pt idx="15">
                  <c:v>67</c:v>
                </c:pt>
                <c:pt idx="16">
                  <c:v>119</c:v>
                </c:pt>
                <c:pt idx="17">
                  <c:v>95</c:v>
                </c:pt>
                <c:pt idx="18">
                  <c:v>108</c:v>
                </c:pt>
                <c:pt idx="19">
                  <c:v>109</c:v>
                </c:pt>
                <c:pt idx="20">
                  <c:v>103</c:v>
                </c:pt>
                <c:pt idx="21">
                  <c:v>107</c:v>
                </c:pt>
                <c:pt idx="22">
                  <c:v>76</c:v>
                </c:pt>
                <c:pt idx="23">
                  <c:v>81</c:v>
                </c:pt>
                <c:pt idx="24">
                  <c:v>67</c:v>
                </c:pt>
                <c:pt idx="25">
                  <c:v>60</c:v>
                </c:pt>
                <c:pt idx="26">
                  <c:v>78</c:v>
                </c:pt>
                <c:pt idx="27">
                  <c:v>75</c:v>
                </c:pt>
                <c:pt idx="28">
                  <c:v>95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[2]A1!$N$5</c:f>
              <c:strCache>
                <c:ptCount val="1"/>
                <c:pt idx="0">
                  <c:v>Vorgemerkte 
Adoptions-  
bewerbungen</c:v>
                </c:pt>
              </c:strCache>
            </c:strRef>
          </c:tx>
          <c:spPr>
            <a:ln w="25400">
              <a:solidFill>
                <a:srgbClr val="006C4E"/>
              </a:solidFill>
              <a:prstDash val="solid"/>
            </a:ln>
          </c:spPr>
          <c:marker>
            <c:symbol val="none"/>
          </c:marker>
          <c:dPt>
            <c:idx val="14"/>
            <c:bubble3D val="0"/>
            <c:spPr>
              <a:ln w="25400">
                <a:solidFill>
                  <a:srgbClr val="4F8B72"/>
                </a:solidFill>
                <a:prstDash val="solid"/>
              </a:ln>
            </c:spPr>
          </c:dPt>
          <c:cat>
            <c:strRef>
              <c:f>[2]A1!$L$6:$L$34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[2]A1!$N$6:$N$34</c:f>
              <c:numCache>
                <c:formatCode>General</c:formatCode>
                <c:ptCount val="29"/>
                <c:pt idx="0">
                  <c:v>748</c:v>
                </c:pt>
                <c:pt idx="1">
                  <c:v>1112</c:v>
                </c:pt>
                <c:pt idx="2">
                  <c:v>694</c:v>
                </c:pt>
                <c:pt idx="3">
                  <c:v>479</c:v>
                </c:pt>
                <c:pt idx="4">
                  <c:v>464</c:v>
                </c:pt>
                <c:pt idx="5">
                  <c:v>489</c:v>
                </c:pt>
                <c:pt idx="6">
                  <c:v>504</c:v>
                </c:pt>
                <c:pt idx="7">
                  <c:v>462</c:v>
                </c:pt>
                <c:pt idx="8">
                  <c:v>453</c:v>
                </c:pt>
                <c:pt idx="9">
                  <c:v>447</c:v>
                </c:pt>
                <c:pt idx="10">
                  <c:v>423</c:v>
                </c:pt>
                <c:pt idx="11">
                  <c:v>517</c:v>
                </c:pt>
                <c:pt idx="12">
                  <c:v>397</c:v>
                </c:pt>
                <c:pt idx="13">
                  <c:v>387</c:v>
                </c:pt>
                <c:pt idx="14">
                  <c:v>361</c:v>
                </c:pt>
                <c:pt idx="15">
                  <c:v>397</c:v>
                </c:pt>
                <c:pt idx="16">
                  <c:v>385</c:v>
                </c:pt>
                <c:pt idx="17">
                  <c:v>310</c:v>
                </c:pt>
                <c:pt idx="18">
                  <c:v>306</c:v>
                </c:pt>
                <c:pt idx="19">
                  <c:v>280</c:v>
                </c:pt>
                <c:pt idx="20">
                  <c:v>248</c:v>
                </c:pt>
                <c:pt idx="21">
                  <c:v>243</c:v>
                </c:pt>
                <c:pt idx="22">
                  <c:v>255</c:v>
                </c:pt>
                <c:pt idx="23">
                  <c:v>245</c:v>
                </c:pt>
                <c:pt idx="24">
                  <c:v>265</c:v>
                </c:pt>
                <c:pt idx="25">
                  <c:v>250</c:v>
                </c:pt>
                <c:pt idx="26">
                  <c:v>249</c:v>
                </c:pt>
                <c:pt idx="27">
                  <c:v>273</c:v>
                </c:pt>
                <c:pt idx="28">
                  <c:v>249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[2]A1!$O$5</c:f>
              <c:strCache>
                <c:ptCount val="1"/>
                <c:pt idx="0">
                  <c:v>In Adoptions- 
pflege unter- 
gebrachte 
Kinder und 
Jugendliche</c:v>
                </c:pt>
              </c:strCache>
            </c:strRef>
          </c:tx>
          <c:spPr>
            <a:ln w="25400">
              <a:solidFill>
                <a:srgbClr val="C3D6CB"/>
              </a:solidFill>
              <a:prstDash val="solid"/>
            </a:ln>
          </c:spPr>
          <c:marker>
            <c:symbol val="none"/>
          </c:marker>
          <c:cat>
            <c:strRef>
              <c:f>[2]A1!$L$6:$L$34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[2]A1!$O$6:$O$34</c:f>
              <c:numCache>
                <c:formatCode>General</c:formatCode>
                <c:ptCount val="29"/>
                <c:pt idx="0">
                  <c:v>520</c:v>
                </c:pt>
                <c:pt idx="1">
                  <c:v>652</c:v>
                </c:pt>
                <c:pt idx="2">
                  <c:v>513</c:v>
                </c:pt>
                <c:pt idx="3">
                  <c:v>404</c:v>
                </c:pt>
                <c:pt idx="4">
                  <c:v>396</c:v>
                </c:pt>
                <c:pt idx="5">
                  <c:v>449</c:v>
                </c:pt>
                <c:pt idx="6">
                  <c:v>352</c:v>
                </c:pt>
                <c:pt idx="7">
                  <c:v>324</c:v>
                </c:pt>
                <c:pt idx="8">
                  <c:v>286</c:v>
                </c:pt>
                <c:pt idx="9">
                  <c:v>265</c:v>
                </c:pt>
                <c:pt idx="10">
                  <c:v>256</c:v>
                </c:pt>
                <c:pt idx="11">
                  <c:v>237</c:v>
                </c:pt>
                <c:pt idx="12">
                  <c:v>303</c:v>
                </c:pt>
                <c:pt idx="13">
                  <c:v>306</c:v>
                </c:pt>
                <c:pt idx="14">
                  <c:v>324</c:v>
                </c:pt>
                <c:pt idx="15">
                  <c:v>285</c:v>
                </c:pt>
                <c:pt idx="16">
                  <c:v>305</c:v>
                </c:pt>
                <c:pt idx="17">
                  <c:v>247</c:v>
                </c:pt>
                <c:pt idx="18">
                  <c:v>285</c:v>
                </c:pt>
                <c:pt idx="19">
                  <c:v>306</c:v>
                </c:pt>
                <c:pt idx="20">
                  <c:v>291</c:v>
                </c:pt>
                <c:pt idx="21">
                  <c:v>273</c:v>
                </c:pt>
                <c:pt idx="22">
                  <c:v>250</c:v>
                </c:pt>
                <c:pt idx="23">
                  <c:v>241</c:v>
                </c:pt>
                <c:pt idx="24">
                  <c:v>211</c:v>
                </c:pt>
                <c:pt idx="25">
                  <c:v>204</c:v>
                </c:pt>
                <c:pt idx="26">
                  <c:v>186</c:v>
                </c:pt>
                <c:pt idx="27">
                  <c:v>158</c:v>
                </c:pt>
                <c:pt idx="28">
                  <c:v>192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3181568"/>
        <c:axId val="233183104"/>
      </c:lineChart>
      <c:scatterChart>
        <c:scatterStyle val="lineMarker"/>
        <c:varyColors val="0"/>
        <c:ser>
          <c:idx val="3"/>
          <c:order val="3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206912"/>
        <c:axId val="233184640"/>
      </c:scatterChart>
      <c:catAx>
        <c:axId val="233181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3183104"/>
        <c:crosses val="autoZero"/>
        <c:auto val="1"/>
        <c:lblAlgn val="ctr"/>
        <c:lblOffset val="100"/>
        <c:tickMarkSkip val="3"/>
        <c:noMultiLvlLbl val="0"/>
      </c:catAx>
      <c:valAx>
        <c:axId val="233183104"/>
        <c:scaling>
          <c:orientation val="minMax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3181568"/>
        <c:crosses val="autoZero"/>
        <c:crossBetween val="between"/>
      </c:valAx>
      <c:valAx>
        <c:axId val="233184640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233206912"/>
        <c:crosses val="max"/>
        <c:crossBetween val="midCat"/>
      </c:valAx>
      <c:valAx>
        <c:axId val="2332069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233184640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957210056353873E-2"/>
          <c:y val="0.153285035747975"/>
          <c:w val="0.79153053888065972"/>
          <c:h val="0.7469604122956876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'A2'!#REF!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006C4E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[2]A2!$L$12:$L$40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[2]A2!$M$12:$M$40</c:f>
              <c:numCache>
                <c:formatCode>General</c:formatCode>
                <c:ptCount val="29"/>
                <c:pt idx="0">
                  <c:v>52</c:v>
                </c:pt>
                <c:pt idx="1">
                  <c:v>249</c:v>
                </c:pt>
                <c:pt idx="2">
                  <c:v>271</c:v>
                </c:pt>
                <c:pt idx="3">
                  <c:v>302</c:v>
                </c:pt>
                <c:pt idx="4">
                  <c:v>225</c:v>
                </c:pt>
                <c:pt idx="5">
                  <c:v>191</c:v>
                </c:pt>
                <c:pt idx="6">
                  <c:v>196</c:v>
                </c:pt>
                <c:pt idx="7">
                  <c:v>196</c:v>
                </c:pt>
                <c:pt idx="8">
                  <c:v>149</c:v>
                </c:pt>
                <c:pt idx="9">
                  <c:v>119</c:v>
                </c:pt>
                <c:pt idx="10">
                  <c:v>142</c:v>
                </c:pt>
                <c:pt idx="11">
                  <c:v>158</c:v>
                </c:pt>
                <c:pt idx="12">
                  <c:v>110</c:v>
                </c:pt>
                <c:pt idx="13">
                  <c:v>98</c:v>
                </c:pt>
                <c:pt idx="14">
                  <c:v>125</c:v>
                </c:pt>
                <c:pt idx="15">
                  <c:v>131</c:v>
                </c:pt>
                <c:pt idx="16">
                  <c:v>121</c:v>
                </c:pt>
                <c:pt idx="17">
                  <c:v>110</c:v>
                </c:pt>
                <c:pt idx="18">
                  <c:v>106</c:v>
                </c:pt>
                <c:pt idx="19">
                  <c:v>121</c:v>
                </c:pt>
                <c:pt idx="20">
                  <c:v>113</c:v>
                </c:pt>
                <c:pt idx="21">
                  <c:v>116</c:v>
                </c:pt>
                <c:pt idx="22">
                  <c:v>128</c:v>
                </c:pt>
                <c:pt idx="23">
                  <c:v>139</c:v>
                </c:pt>
                <c:pt idx="24">
                  <c:v>139</c:v>
                </c:pt>
                <c:pt idx="25">
                  <c:v>117</c:v>
                </c:pt>
                <c:pt idx="26">
                  <c:v>128</c:v>
                </c:pt>
                <c:pt idx="27">
                  <c:v>122</c:v>
                </c:pt>
                <c:pt idx="28">
                  <c:v>128</c:v>
                </c:pt>
              </c:numCache>
            </c:numRef>
          </c:val>
        </c:ser>
        <c:ser>
          <c:idx val="2"/>
          <c:order val="1"/>
          <c:tx>
            <c:strRef>
              <c:f>'A2'!#REF!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4F8B72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[2]A2!$L$12:$L$40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[2]A2!$N$12:$N$40</c:f>
              <c:numCache>
                <c:formatCode>General</c:formatCode>
                <c:ptCount val="29"/>
                <c:pt idx="0">
                  <c:v>46</c:v>
                </c:pt>
                <c:pt idx="1">
                  <c:v>230</c:v>
                </c:pt>
                <c:pt idx="2">
                  <c:v>313</c:v>
                </c:pt>
                <c:pt idx="3">
                  <c:v>260</c:v>
                </c:pt>
                <c:pt idx="4">
                  <c:v>211</c:v>
                </c:pt>
                <c:pt idx="5">
                  <c:v>216</c:v>
                </c:pt>
                <c:pt idx="6">
                  <c:v>177</c:v>
                </c:pt>
                <c:pt idx="7">
                  <c:v>167</c:v>
                </c:pt>
                <c:pt idx="8">
                  <c:v>153</c:v>
                </c:pt>
                <c:pt idx="9">
                  <c:v>125</c:v>
                </c:pt>
                <c:pt idx="10">
                  <c:v>151</c:v>
                </c:pt>
                <c:pt idx="11">
                  <c:v>152</c:v>
                </c:pt>
                <c:pt idx="12">
                  <c:v>115</c:v>
                </c:pt>
                <c:pt idx="13">
                  <c:v>90</c:v>
                </c:pt>
                <c:pt idx="14">
                  <c:v>98</c:v>
                </c:pt>
                <c:pt idx="15">
                  <c:v>132</c:v>
                </c:pt>
                <c:pt idx="16">
                  <c:v>90</c:v>
                </c:pt>
                <c:pt idx="17">
                  <c:v>92</c:v>
                </c:pt>
                <c:pt idx="18">
                  <c:v>103</c:v>
                </c:pt>
                <c:pt idx="19">
                  <c:v>114</c:v>
                </c:pt>
                <c:pt idx="20">
                  <c:v>123</c:v>
                </c:pt>
                <c:pt idx="21">
                  <c:v>121</c:v>
                </c:pt>
                <c:pt idx="22">
                  <c:v>117</c:v>
                </c:pt>
                <c:pt idx="23">
                  <c:v>122</c:v>
                </c:pt>
                <c:pt idx="24">
                  <c:v>133</c:v>
                </c:pt>
                <c:pt idx="25">
                  <c:v>126</c:v>
                </c:pt>
                <c:pt idx="26">
                  <c:v>101</c:v>
                </c:pt>
                <c:pt idx="27">
                  <c:v>133</c:v>
                </c:pt>
                <c:pt idx="28">
                  <c:v>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233620992"/>
        <c:axId val="233622528"/>
      </c:barChart>
      <c:scatterChart>
        <c:scatterStyle val="lineMarker"/>
        <c:varyColors val="0"/>
        <c:ser>
          <c:idx val="0"/>
          <c:order val="2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494208"/>
        <c:axId val="234492672"/>
      </c:scatterChart>
      <c:catAx>
        <c:axId val="233620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3622528"/>
        <c:crosses val="autoZero"/>
        <c:auto val="1"/>
        <c:lblAlgn val="ctr"/>
        <c:lblOffset val="100"/>
        <c:tickMarkSkip val="1"/>
        <c:noMultiLvlLbl val="0"/>
      </c:catAx>
      <c:valAx>
        <c:axId val="233622528"/>
        <c:scaling>
          <c:orientation val="minMax"/>
          <c:max val="6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3620992"/>
        <c:crosses val="autoZero"/>
        <c:crossBetween val="between"/>
      </c:valAx>
      <c:valAx>
        <c:axId val="234492672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234494208"/>
        <c:crosses val="max"/>
        <c:crossBetween val="midCat"/>
      </c:valAx>
      <c:valAx>
        <c:axId val="234494208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234492672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7676019492621085E-2"/>
          <c:y val="0.17021080394147811"/>
          <c:w val="0.81713410047983526"/>
          <c:h val="0.7469604122956876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[2]A3!$O$4</c:f>
              <c:strCache>
                <c:ptCount val="1"/>
                <c:pt idx="0">
                  <c:v>unter 1</c:v>
                </c:pt>
              </c:strCache>
            </c:strRef>
          </c:tx>
          <c:spPr>
            <a:solidFill>
              <a:srgbClr val="006C4E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[2]A3!$N$5:$N$33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[2]A3!$O$5:$O$33</c:f>
              <c:numCache>
                <c:formatCode>General</c:formatCode>
                <c:ptCount val="29"/>
                <c:pt idx="0">
                  <c:v>3</c:v>
                </c:pt>
                <c:pt idx="1">
                  <c:v>7</c:v>
                </c:pt>
                <c:pt idx="2">
                  <c:v>6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6</c:v>
                </c:pt>
                <c:pt idx="7">
                  <c:v>4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8</c:v>
                </c:pt>
                <c:pt idx="12">
                  <c:v>1</c:v>
                </c:pt>
                <c:pt idx="13">
                  <c:v>3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3</c:v>
                </c:pt>
                <c:pt idx="18">
                  <c:v>7</c:v>
                </c:pt>
                <c:pt idx="19">
                  <c:v>11</c:v>
                </c:pt>
                <c:pt idx="20">
                  <c:v>5</c:v>
                </c:pt>
                <c:pt idx="21">
                  <c:v>13</c:v>
                </c:pt>
                <c:pt idx="22">
                  <c:v>12</c:v>
                </c:pt>
                <c:pt idx="23">
                  <c:v>20</c:v>
                </c:pt>
                <c:pt idx="24">
                  <c:v>27</c:v>
                </c:pt>
                <c:pt idx="25">
                  <c:v>27</c:v>
                </c:pt>
                <c:pt idx="26">
                  <c:v>22</c:v>
                </c:pt>
                <c:pt idx="27">
                  <c:v>30</c:v>
                </c:pt>
                <c:pt idx="28">
                  <c:v>30</c:v>
                </c:pt>
              </c:numCache>
            </c:numRef>
          </c:val>
        </c:ser>
        <c:ser>
          <c:idx val="2"/>
          <c:order val="1"/>
          <c:tx>
            <c:strRef>
              <c:f>[2]A3!$P$4</c:f>
              <c:strCache>
                <c:ptCount val="1"/>
                <c:pt idx="0">
                  <c:v> 1 - 3</c:v>
                </c:pt>
              </c:strCache>
            </c:strRef>
          </c:tx>
          <c:spPr>
            <a:solidFill>
              <a:srgbClr val="4F8B72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[2]A3!$N$5:$N$33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[2]A3!$P$5:$P$33</c:f>
              <c:numCache>
                <c:formatCode>General</c:formatCode>
                <c:ptCount val="29"/>
                <c:pt idx="0">
                  <c:v>27</c:v>
                </c:pt>
                <c:pt idx="1">
                  <c:v>152</c:v>
                </c:pt>
                <c:pt idx="2">
                  <c:v>177</c:v>
                </c:pt>
                <c:pt idx="3">
                  <c:v>150</c:v>
                </c:pt>
                <c:pt idx="4">
                  <c:v>116</c:v>
                </c:pt>
                <c:pt idx="5">
                  <c:v>115</c:v>
                </c:pt>
                <c:pt idx="6">
                  <c:v>105</c:v>
                </c:pt>
                <c:pt idx="7">
                  <c:v>99</c:v>
                </c:pt>
                <c:pt idx="8">
                  <c:v>84</c:v>
                </c:pt>
                <c:pt idx="9">
                  <c:v>78</c:v>
                </c:pt>
                <c:pt idx="10">
                  <c:v>103</c:v>
                </c:pt>
                <c:pt idx="11">
                  <c:v>102</c:v>
                </c:pt>
                <c:pt idx="12">
                  <c:v>78</c:v>
                </c:pt>
                <c:pt idx="13">
                  <c:v>56</c:v>
                </c:pt>
                <c:pt idx="14">
                  <c:v>78</c:v>
                </c:pt>
                <c:pt idx="15">
                  <c:v>99</c:v>
                </c:pt>
                <c:pt idx="16">
                  <c:v>72</c:v>
                </c:pt>
                <c:pt idx="17">
                  <c:v>84</c:v>
                </c:pt>
                <c:pt idx="18">
                  <c:v>76</c:v>
                </c:pt>
                <c:pt idx="19">
                  <c:v>89</c:v>
                </c:pt>
                <c:pt idx="20">
                  <c:v>107</c:v>
                </c:pt>
                <c:pt idx="21">
                  <c:v>107</c:v>
                </c:pt>
                <c:pt idx="22">
                  <c:v>117</c:v>
                </c:pt>
                <c:pt idx="23">
                  <c:v>111</c:v>
                </c:pt>
                <c:pt idx="24">
                  <c:v>120</c:v>
                </c:pt>
                <c:pt idx="25">
                  <c:v>127</c:v>
                </c:pt>
                <c:pt idx="26">
                  <c:v>85</c:v>
                </c:pt>
                <c:pt idx="27">
                  <c:v>110</c:v>
                </c:pt>
                <c:pt idx="28">
                  <c:v>96</c:v>
                </c:pt>
              </c:numCache>
            </c:numRef>
          </c:val>
        </c:ser>
        <c:ser>
          <c:idx val="3"/>
          <c:order val="2"/>
          <c:tx>
            <c:strRef>
              <c:f>[2]A3!$Q$4</c:f>
              <c:strCache>
                <c:ptCount val="1"/>
                <c:pt idx="0">
                  <c:v> 3 - 6</c:v>
                </c:pt>
              </c:strCache>
            </c:strRef>
          </c:tx>
          <c:spPr>
            <a:solidFill>
              <a:srgbClr val="8AB09C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[2]A3!$N$5:$N$33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[2]A3!$Q$5:$Q$33</c:f>
              <c:numCache>
                <c:formatCode>General</c:formatCode>
                <c:ptCount val="29"/>
                <c:pt idx="0">
                  <c:v>19</c:v>
                </c:pt>
                <c:pt idx="1">
                  <c:v>81</c:v>
                </c:pt>
                <c:pt idx="2">
                  <c:v>110</c:v>
                </c:pt>
                <c:pt idx="3">
                  <c:v>89</c:v>
                </c:pt>
                <c:pt idx="4">
                  <c:v>63</c:v>
                </c:pt>
                <c:pt idx="5">
                  <c:v>50</c:v>
                </c:pt>
                <c:pt idx="6">
                  <c:v>33</c:v>
                </c:pt>
                <c:pt idx="7">
                  <c:v>37</c:v>
                </c:pt>
                <c:pt idx="8">
                  <c:v>47</c:v>
                </c:pt>
                <c:pt idx="9">
                  <c:v>30</c:v>
                </c:pt>
                <c:pt idx="10">
                  <c:v>28</c:v>
                </c:pt>
                <c:pt idx="11">
                  <c:v>39</c:v>
                </c:pt>
                <c:pt idx="12">
                  <c:v>46</c:v>
                </c:pt>
                <c:pt idx="13">
                  <c:v>48</c:v>
                </c:pt>
                <c:pt idx="14">
                  <c:v>39</c:v>
                </c:pt>
                <c:pt idx="15">
                  <c:v>39</c:v>
                </c:pt>
                <c:pt idx="16">
                  <c:v>42</c:v>
                </c:pt>
                <c:pt idx="17">
                  <c:v>29</c:v>
                </c:pt>
                <c:pt idx="18">
                  <c:v>37</c:v>
                </c:pt>
                <c:pt idx="19">
                  <c:v>39</c:v>
                </c:pt>
                <c:pt idx="20">
                  <c:v>32</c:v>
                </c:pt>
                <c:pt idx="21">
                  <c:v>42</c:v>
                </c:pt>
                <c:pt idx="22">
                  <c:v>41</c:v>
                </c:pt>
                <c:pt idx="23">
                  <c:v>33</c:v>
                </c:pt>
                <c:pt idx="24">
                  <c:v>43</c:v>
                </c:pt>
                <c:pt idx="25">
                  <c:v>24</c:v>
                </c:pt>
                <c:pt idx="26">
                  <c:v>40</c:v>
                </c:pt>
                <c:pt idx="27">
                  <c:v>29</c:v>
                </c:pt>
                <c:pt idx="28">
                  <c:v>27</c:v>
                </c:pt>
              </c:numCache>
            </c:numRef>
          </c:val>
        </c:ser>
        <c:ser>
          <c:idx val="4"/>
          <c:order val="3"/>
          <c:tx>
            <c:strRef>
              <c:f>[2]A3!$R$4</c:f>
              <c:strCache>
                <c:ptCount val="1"/>
                <c:pt idx="0">
                  <c:v> 6 - 9</c:v>
                </c:pt>
              </c:strCache>
            </c:strRef>
          </c:tx>
          <c:spPr>
            <a:solidFill>
              <a:srgbClr val="C3D6C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[2]A3!$N$5:$N$33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[2]A3!$R$5:$R$33</c:f>
              <c:numCache>
                <c:formatCode>General</c:formatCode>
                <c:ptCount val="29"/>
                <c:pt idx="0">
                  <c:v>17</c:v>
                </c:pt>
                <c:pt idx="1">
                  <c:v>94</c:v>
                </c:pt>
                <c:pt idx="2">
                  <c:v>101</c:v>
                </c:pt>
                <c:pt idx="3">
                  <c:v>105</c:v>
                </c:pt>
                <c:pt idx="4">
                  <c:v>71</c:v>
                </c:pt>
                <c:pt idx="5">
                  <c:v>74</c:v>
                </c:pt>
                <c:pt idx="6">
                  <c:v>63</c:v>
                </c:pt>
                <c:pt idx="7">
                  <c:v>60</c:v>
                </c:pt>
                <c:pt idx="8">
                  <c:v>40</c:v>
                </c:pt>
                <c:pt idx="9">
                  <c:v>24</c:v>
                </c:pt>
                <c:pt idx="10">
                  <c:v>33</c:v>
                </c:pt>
                <c:pt idx="11">
                  <c:v>34</c:v>
                </c:pt>
                <c:pt idx="12">
                  <c:v>23</c:v>
                </c:pt>
                <c:pt idx="13">
                  <c:v>23</c:v>
                </c:pt>
                <c:pt idx="14">
                  <c:v>35</c:v>
                </c:pt>
                <c:pt idx="15">
                  <c:v>50</c:v>
                </c:pt>
                <c:pt idx="16">
                  <c:v>35</c:v>
                </c:pt>
                <c:pt idx="17">
                  <c:v>30</c:v>
                </c:pt>
                <c:pt idx="18">
                  <c:v>28</c:v>
                </c:pt>
                <c:pt idx="19">
                  <c:v>38</c:v>
                </c:pt>
                <c:pt idx="20">
                  <c:v>28</c:v>
                </c:pt>
                <c:pt idx="21">
                  <c:v>30</c:v>
                </c:pt>
                <c:pt idx="22">
                  <c:v>23</c:v>
                </c:pt>
                <c:pt idx="23">
                  <c:v>31</c:v>
                </c:pt>
                <c:pt idx="24">
                  <c:v>24</c:v>
                </c:pt>
                <c:pt idx="25">
                  <c:v>15</c:v>
                </c:pt>
                <c:pt idx="26">
                  <c:v>19</c:v>
                </c:pt>
                <c:pt idx="27">
                  <c:v>20</c:v>
                </c:pt>
                <c:pt idx="28">
                  <c:v>19</c:v>
                </c:pt>
              </c:numCache>
            </c:numRef>
          </c:val>
        </c:ser>
        <c:ser>
          <c:idx val="5"/>
          <c:order val="4"/>
          <c:tx>
            <c:strRef>
              <c:f>[2]A3!$S$4</c:f>
              <c:strCache>
                <c:ptCount val="1"/>
                <c:pt idx="0">
                  <c:v> 9 - 12</c:v>
                </c:pt>
              </c:strCache>
            </c:strRef>
          </c:tx>
          <c:spPr>
            <a:solidFill>
              <a:srgbClr val="747678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[2]A3!$N$5:$N$33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[2]A3!$S$5:$S$33</c:f>
              <c:numCache>
                <c:formatCode>General</c:formatCode>
                <c:ptCount val="29"/>
                <c:pt idx="0">
                  <c:v>18</c:v>
                </c:pt>
                <c:pt idx="1">
                  <c:v>80</c:v>
                </c:pt>
                <c:pt idx="2">
                  <c:v>94</c:v>
                </c:pt>
                <c:pt idx="3">
                  <c:v>98</c:v>
                </c:pt>
                <c:pt idx="4">
                  <c:v>66</c:v>
                </c:pt>
                <c:pt idx="5">
                  <c:v>65</c:v>
                </c:pt>
                <c:pt idx="6">
                  <c:v>63</c:v>
                </c:pt>
                <c:pt idx="7">
                  <c:v>65</c:v>
                </c:pt>
                <c:pt idx="8">
                  <c:v>44</c:v>
                </c:pt>
                <c:pt idx="9">
                  <c:v>34</c:v>
                </c:pt>
                <c:pt idx="10">
                  <c:v>48</c:v>
                </c:pt>
                <c:pt idx="11">
                  <c:v>41</c:v>
                </c:pt>
                <c:pt idx="12">
                  <c:v>18</c:v>
                </c:pt>
                <c:pt idx="13">
                  <c:v>20</c:v>
                </c:pt>
                <c:pt idx="14">
                  <c:v>22</c:v>
                </c:pt>
                <c:pt idx="15">
                  <c:v>27</c:v>
                </c:pt>
                <c:pt idx="16">
                  <c:v>26</c:v>
                </c:pt>
                <c:pt idx="17">
                  <c:v>19</c:v>
                </c:pt>
                <c:pt idx="18">
                  <c:v>18</c:v>
                </c:pt>
                <c:pt idx="19">
                  <c:v>26</c:v>
                </c:pt>
                <c:pt idx="20">
                  <c:v>31</c:v>
                </c:pt>
                <c:pt idx="21">
                  <c:v>20</c:v>
                </c:pt>
                <c:pt idx="22">
                  <c:v>19</c:v>
                </c:pt>
                <c:pt idx="23">
                  <c:v>24</c:v>
                </c:pt>
                <c:pt idx="24">
                  <c:v>26</c:v>
                </c:pt>
                <c:pt idx="25">
                  <c:v>25</c:v>
                </c:pt>
                <c:pt idx="26">
                  <c:v>27</c:v>
                </c:pt>
                <c:pt idx="27">
                  <c:v>19</c:v>
                </c:pt>
                <c:pt idx="28">
                  <c:v>19</c:v>
                </c:pt>
              </c:numCache>
            </c:numRef>
          </c:val>
        </c:ser>
        <c:ser>
          <c:idx val="6"/>
          <c:order val="5"/>
          <c:tx>
            <c:strRef>
              <c:f>[2]A3!$T$4</c:f>
              <c:strCache>
                <c:ptCount val="1"/>
                <c:pt idx="0">
                  <c:v> 12 - 15</c:v>
                </c:pt>
              </c:strCache>
            </c:strRef>
          </c:tx>
          <c:spPr>
            <a:solidFill>
              <a:srgbClr val="98999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[2]A3!$N$5:$N$33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[2]A3!$T$5:$T$33</c:f>
              <c:numCache>
                <c:formatCode>General</c:formatCode>
                <c:ptCount val="29"/>
                <c:pt idx="0">
                  <c:v>10</c:v>
                </c:pt>
                <c:pt idx="1">
                  <c:v>50</c:v>
                </c:pt>
                <c:pt idx="2">
                  <c:v>60</c:v>
                </c:pt>
                <c:pt idx="3">
                  <c:v>74</c:v>
                </c:pt>
                <c:pt idx="4">
                  <c:v>78</c:v>
                </c:pt>
                <c:pt idx="5">
                  <c:v>63</c:v>
                </c:pt>
                <c:pt idx="6">
                  <c:v>54</c:v>
                </c:pt>
                <c:pt idx="7">
                  <c:v>59</c:v>
                </c:pt>
                <c:pt idx="8">
                  <c:v>53</c:v>
                </c:pt>
                <c:pt idx="9">
                  <c:v>42</c:v>
                </c:pt>
                <c:pt idx="10">
                  <c:v>43</c:v>
                </c:pt>
                <c:pt idx="11">
                  <c:v>48</c:v>
                </c:pt>
                <c:pt idx="12">
                  <c:v>33</c:v>
                </c:pt>
                <c:pt idx="13">
                  <c:v>23</c:v>
                </c:pt>
                <c:pt idx="14">
                  <c:v>20</c:v>
                </c:pt>
                <c:pt idx="15">
                  <c:v>21</c:v>
                </c:pt>
                <c:pt idx="16">
                  <c:v>16</c:v>
                </c:pt>
                <c:pt idx="17">
                  <c:v>13</c:v>
                </c:pt>
                <c:pt idx="18">
                  <c:v>22</c:v>
                </c:pt>
                <c:pt idx="19">
                  <c:v>12</c:v>
                </c:pt>
                <c:pt idx="20">
                  <c:v>20</c:v>
                </c:pt>
                <c:pt idx="21">
                  <c:v>19</c:v>
                </c:pt>
                <c:pt idx="22">
                  <c:v>18</c:v>
                </c:pt>
                <c:pt idx="23">
                  <c:v>21</c:v>
                </c:pt>
                <c:pt idx="24">
                  <c:v>20</c:v>
                </c:pt>
                <c:pt idx="25">
                  <c:v>14</c:v>
                </c:pt>
                <c:pt idx="26">
                  <c:v>21</c:v>
                </c:pt>
                <c:pt idx="27">
                  <c:v>14</c:v>
                </c:pt>
                <c:pt idx="28">
                  <c:v>13</c:v>
                </c:pt>
              </c:numCache>
            </c:numRef>
          </c:val>
        </c:ser>
        <c:ser>
          <c:idx val="7"/>
          <c:order val="6"/>
          <c:tx>
            <c:strRef>
              <c:f>[2]A3!$U$4</c:f>
              <c:strCache>
                <c:ptCount val="1"/>
                <c:pt idx="0">
                  <c:v> 15 - 18</c:v>
                </c:pt>
              </c:strCache>
            </c:strRef>
          </c:tx>
          <c:spPr>
            <a:solidFill>
              <a:srgbClr val="B4B5B7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[2]A3!$N$5:$N$33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[2]A3!$U$5:$U$33</c:f>
              <c:numCache>
                <c:formatCode>General</c:formatCode>
                <c:ptCount val="29"/>
                <c:pt idx="0">
                  <c:v>4</c:v>
                </c:pt>
                <c:pt idx="1">
                  <c:v>15</c:v>
                </c:pt>
                <c:pt idx="2">
                  <c:v>36</c:v>
                </c:pt>
                <c:pt idx="3">
                  <c:v>41</c:v>
                </c:pt>
                <c:pt idx="4">
                  <c:v>41</c:v>
                </c:pt>
                <c:pt idx="5">
                  <c:v>37</c:v>
                </c:pt>
                <c:pt idx="6">
                  <c:v>49</c:v>
                </c:pt>
                <c:pt idx="7">
                  <c:v>39</c:v>
                </c:pt>
                <c:pt idx="8">
                  <c:v>34</c:v>
                </c:pt>
                <c:pt idx="9">
                  <c:v>36</c:v>
                </c:pt>
                <c:pt idx="10">
                  <c:v>37</c:v>
                </c:pt>
                <c:pt idx="11">
                  <c:v>38</c:v>
                </c:pt>
                <c:pt idx="12">
                  <c:v>26</c:v>
                </c:pt>
                <c:pt idx="13">
                  <c:v>15</c:v>
                </c:pt>
                <c:pt idx="14">
                  <c:v>28</c:v>
                </c:pt>
                <c:pt idx="15">
                  <c:v>26</c:v>
                </c:pt>
                <c:pt idx="16">
                  <c:v>19</c:v>
                </c:pt>
                <c:pt idx="17">
                  <c:v>24</c:v>
                </c:pt>
                <c:pt idx="18">
                  <c:v>21</c:v>
                </c:pt>
                <c:pt idx="19">
                  <c:v>20</c:v>
                </c:pt>
                <c:pt idx="20">
                  <c:v>13</c:v>
                </c:pt>
                <c:pt idx="21">
                  <c:v>6</c:v>
                </c:pt>
                <c:pt idx="22">
                  <c:v>15</c:v>
                </c:pt>
                <c:pt idx="23">
                  <c:v>21</c:v>
                </c:pt>
                <c:pt idx="24">
                  <c:v>12</c:v>
                </c:pt>
                <c:pt idx="25">
                  <c:v>11</c:v>
                </c:pt>
                <c:pt idx="26">
                  <c:v>15</c:v>
                </c:pt>
                <c:pt idx="27">
                  <c:v>33</c:v>
                </c:pt>
                <c:pt idx="28">
                  <c:v>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1"/>
        <c:overlap val="100"/>
        <c:axId val="234574208"/>
        <c:axId val="234575744"/>
      </c:barChart>
      <c:scatterChart>
        <c:scatterStyle val="lineMarker"/>
        <c:varyColors val="0"/>
        <c:ser>
          <c:idx val="0"/>
          <c:order val="7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583168"/>
        <c:axId val="234577280"/>
      </c:scatterChart>
      <c:catAx>
        <c:axId val="234574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/>
            </a:pPr>
            <a:endParaRPr lang="de-DE"/>
          </a:p>
        </c:txPr>
        <c:crossAx val="234575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4575744"/>
        <c:scaling>
          <c:orientation val="minMax"/>
          <c:max val="6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34574208"/>
        <c:crosses val="autoZero"/>
        <c:crossBetween val="between"/>
      </c:valAx>
      <c:valAx>
        <c:axId val="234577280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234583168"/>
        <c:crosses val="max"/>
        <c:crossBetween val="midCat"/>
      </c:valAx>
      <c:valAx>
        <c:axId val="234583168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234577280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ysClr val="windowText" lastClr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19</xdr:row>
          <xdr:rowOff>38100</xdr:rowOff>
        </xdr:from>
        <xdr:to>
          <xdr:col>0</xdr:col>
          <xdr:colOff>971550</xdr:colOff>
          <xdr:row>24</xdr:row>
          <xdr:rowOff>9525</xdr:rowOff>
        </xdr:to>
        <xdr:sp macro="" textlink="">
          <xdr:nvSpPr>
            <xdr:cNvPr id="14342" name="Object 6" hidden="1">
              <a:extLst>
                <a:ext uri="{63B3BB69-23CF-44E3-9099-C40C66FF867C}">
                  <a14:compatExt spid="_x0000_s14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0</xdr:rowOff>
    </xdr:from>
    <xdr:to>
      <xdr:col>8</xdr:col>
      <xdr:colOff>619125</xdr:colOff>
      <xdr:row>33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0.82276</cdr:x>
      <cdr:y>0.40354</cdr:y>
    </cdr:from>
    <cdr:to>
      <cdr:x>0.97375</cdr:x>
      <cdr:y>0.88996</cdr:y>
    </cdr:to>
    <cdr:grpSp>
      <cdr:nvGrpSpPr>
        <cdr:cNvPr id="50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4756931" y="1814235"/>
          <a:ext cx="872975" cy="2186847"/>
          <a:chOff x="-50800" y="-11910"/>
          <a:chExt cx="781788" cy="1902567"/>
        </a:xfrm>
      </cdr:grpSpPr>
      <cdr:grpSp>
        <cdr:nvGrpSpPr>
          <cdr:cNvPr id="52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" y="2"/>
            <a:ext cx="730987" cy="622467"/>
            <a:chOff x="0" y="0"/>
            <a:chExt cx="730988" cy="622469"/>
          </a:xfrm>
        </cdr:grpSpPr>
      </cdr:grpSp>
      <cdr:grpSp>
        <cdr:nvGrpSpPr>
          <cdr:cNvPr id="262147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-11910"/>
            <a:ext cx="723809" cy="622469"/>
            <a:chOff x="0" y="-11910"/>
            <a:chExt cx="723807" cy="622469"/>
          </a:xfrm>
        </cdr:grpSpPr>
        <cdr:sp macro="" textlink="">
          <cdr:nvSpPr>
            <cdr:cNvPr id="3073" name="L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846"/>
              <a:ext cx="88900" cy="89031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074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5375" y="-11910"/>
              <a:ext cx="588432" cy="622469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In Adoptions-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pflege unter-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gebrachte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Kinder und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Jugendliche</a:t>
              </a:r>
              <a:endParaRPr lang="de-DE"/>
            </a:p>
          </cdr:txBody>
        </cdr:sp>
      </cdr:grpSp>
      <cdr:grpSp>
        <cdr:nvGrpSpPr>
          <cdr:cNvPr id="54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762188"/>
            <a:ext cx="745825" cy="449475"/>
            <a:chOff x="0" y="812992"/>
            <a:chExt cx="721821" cy="385687"/>
          </a:xfrm>
        </cdr:grpSpPr>
      </cdr:grpSp>
      <cdr:grpSp>
        <cdr:nvGrpSpPr>
          <cdr:cNvPr id="26214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805052"/>
            <a:ext cx="714640" cy="385686"/>
            <a:chOff x="0" y="805051"/>
            <a:chExt cx="714640" cy="385687"/>
          </a:xfrm>
        </cdr:grpSpPr>
        <cdr:sp macro="" textlink="">
          <cdr:nvSpPr>
            <cdr:cNvPr id="3076" name="L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841434"/>
              <a:ext cx="88900" cy="89031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077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6457" y="805051"/>
              <a:ext cx="578183" cy="385687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Vorgemerkte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Adoptions- 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bewerbungen</a:t>
              </a:r>
              <a:endParaRPr lang="de-DE"/>
            </a:p>
          </cdr:txBody>
        </cdr:sp>
      </cdr:grpSp>
      <cdr:grpSp>
        <cdr:nvGrpSpPr>
          <cdr:cNvPr id="56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297735"/>
            <a:ext cx="702812" cy="592922"/>
            <a:chOff x="0" y="1348535"/>
            <a:chExt cx="716553" cy="504078"/>
          </a:xfrm>
        </cdr:grpSpPr>
      </cdr:grpSp>
      <cdr:grpSp>
        <cdr:nvGrpSpPr>
          <cdr:cNvPr id="262151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336625"/>
            <a:ext cx="709373" cy="504078"/>
            <a:chOff x="0" y="1336625"/>
            <a:chExt cx="709373" cy="504078"/>
          </a:xfrm>
        </cdr:grpSpPr>
        <cdr:sp macro="" textlink="">
          <cdr:nvSpPr>
            <cdr:cNvPr id="3079" name="L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370800"/>
              <a:ext cx="88900" cy="8903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080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6458" y="1336625"/>
              <a:ext cx="572915" cy="50407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Zur Adoption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vorgemerkte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Kinder und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Jugendliche</a:t>
              </a:r>
              <a:endParaRPr lang="de-DE"/>
            </a:p>
          </cdr:txBody>
        </cdr:sp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590550</xdr:colOff>
      <xdr:row>30</xdr:row>
      <xdr:rowOff>85725</xdr:rowOff>
    </xdr:to>
    <xdr:graphicFrame macro="">
      <xdr:nvGraphicFramePr>
        <xdr:cNvPr id="3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0.86764</cdr:x>
      <cdr:y>0.80359</cdr:y>
    </cdr:from>
    <cdr:to>
      <cdr:x>0.99472</cdr:x>
      <cdr:y>0.90001</cdr:y>
    </cdr:to>
    <cdr:grpSp>
      <cdr:nvGrpSpPr>
        <cdr:cNvPr id="3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008148" y="3145874"/>
          <a:ext cx="733525" cy="377463"/>
          <a:chOff x="-50800" y="-8007"/>
          <a:chExt cx="671485" cy="375023"/>
        </a:xfrm>
      </cdr:grpSpPr>
      <cdr:grpSp>
        <cdr:nvGrpSpPr>
          <cdr:cNvPr id="3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30152" y="0"/>
            <a:ext cx="514258" cy="147345"/>
            <a:chOff x="0" y="0"/>
            <a:chExt cx="514256" cy="147343"/>
          </a:xfrm>
        </cdr:grpSpPr>
      </cdr:grpSp>
      <cdr:grpSp>
        <cdr:nvGrpSpPr>
          <cdr:cNvPr id="263171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-8007"/>
            <a:ext cx="510591" cy="147342"/>
            <a:chOff x="0" y="-8007"/>
            <a:chExt cx="510591" cy="147342"/>
          </a:xfrm>
        </cdr:grpSpPr>
        <cdr:sp macro="" textlink="">
          <cdr:nvSpPr>
            <cdr:cNvPr id="4097" name="B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846"/>
              <a:ext cx="88616" cy="8806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098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8890" y="-8007"/>
              <a:ext cx="371701" cy="14734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Weiblich</a:t>
              </a:r>
              <a:endParaRPr lang="de-DE"/>
            </a:p>
          </cdr:txBody>
        </cdr:sp>
      </cdr:grpSp>
      <cdr:grpSp>
        <cdr:nvGrpSpPr>
          <cdr:cNvPr id="4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68866"/>
            <a:ext cx="529952" cy="160803"/>
            <a:chOff x="0" y="229106"/>
            <a:chExt cx="538905" cy="147343"/>
          </a:xfrm>
        </cdr:grpSpPr>
      </cdr:grpSp>
      <cdr:grpSp>
        <cdr:nvGrpSpPr>
          <cdr:cNvPr id="263173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19667"/>
            <a:ext cx="620685" cy="147349"/>
            <a:chOff x="0" y="219667"/>
            <a:chExt cx="620685" cy="147349"/>
          </a:xfrm>
        </cdr:grpSpPr>
        <cdr:sp macro="" textlink="">
          <cdr:nvSpPr>
            <cdr:cNvPr id="4100" name="B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69948"/>
              <a:ext cx="88616" cy="8902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01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6178" y="219667"/>
              <a:ext cx="474507" cy="147349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Männlich</a:t>
              </a:r>
              <a:r>
                <a:rPr lang="de-DE" sz="800" b="0" i="0" u="none" strike="noStrike" baseline="30000">
                  <a:solidFill>
                    <a:srgbClr val="000000"/>
                  </a:solidFill>
                  <a:latin typeface="Arial"/>
                  <a:cs typeface="Arial"/>
                </a:rPr>
                <a:t>1)</a:t>
              </a: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</a:t>
              </a:r>
              <a:endParaRPr lang="de-DE"/>
            </a:p>
          </cdr:txBody>
        </cdr:sp>
      </cdr:grp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400051</xdr:colOff>
      <xdr:row>10</xdr:row>
      <xdr:rowOff>28575</xdr:rowOff>
    </xdr:from>
    <xdr:to>
      <xdr:col>10</xdr:col>
      <xdr:colOff>533401</xdr:colOff>
      <xdr:row>13</xdr:row>
      <xdr:rowOff>95250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162551" y="1476375"/>
          <a:ext cx="6477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von … bis unter … Jahren</a:t>
          </a:r>
          <a:endParaRPr lang="de-DE"/>
        </a:p>
      </xdr:txBody>
    </xdr:sp>
    <xdr:clientData/>
  </xdr:twoCellAnchor>
  <xdr:twoCellAnchor editAs="oneCell">
    <xdr:from>
      <xdr:col>0</xdr:col>
      <xdr:colOff>0</xdr:colOff>
      <xdr:row>4</xdr:row>
      <xdr:rowOff>0</xdr:rowOff>
    </xdr:from>
    <xdr:to>
      <xdr:col>10</xdr:col>
      <xdr:colOff>533400</xdr:colOff>
      <xdr:row>33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0.88621</cdr:x>
      <cdr:y>0.48073</cdr:y>
    </cdr:from>
    <cdr:to>
      <cdr:x>0.98921</cdr:x>
      <cdr:y>0.88709</cdr:y>
    </cdr:to>
    <cdr:grpSp>
      <cdr:nvGrpSpPr>
        <cdr:cNvPr id="10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149102" y="2046792"/>
          <a:ext cx="598455" cy="1730149"/>
          <a:chOff x="-50800" y="1053"/>
          <a:chExt cx="514929" cy="1598446"/>
        </a:xfrm>
      </cdr:grpSpPr>
      <cdr:grpSp>
        <cdr:nvGrpSpPr>
          <cdr:cNvPr id="108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" y="1053"/>
            <a:ext cx="456588" cy="149025"/>
            <a:chOff x="0" y="1054"/>
            <a:chExt cx="456588" cy="149022"/>
          </a:xfrm>
        </cdr:grpSpPr>
      </cdr:grpSp>
      <cdr:grpSp>
        <cdr:nvGrpSpPr>
          <cdr:cNvPr id="264195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281"/>
            <a:ext cx="458250" cy="149019"/>
            <a:chOff x="0" y="2281"/>
            <a:chExt cx="458249" cy="149022"/>
          </a:xfrm>
        </cdr:grpSpPr>
        <cdr:sp macro="" textlink="">
          <cdr:nvSpPr>
            <cdr:cNvPr id="6145" name="B:7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846"/>
              <a:ext cx="88616" cy="8806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B4B5B7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46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1325" y="2281"/>
              <a:ext cx="316924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15 - 18</a:t>
              </a:r>
              <a:endParaRPr lang="de-DE"/>
            </a:p>
          </cdr:txBody>
        </cdr:sp>
      </cdr:grpSp>
      <cdr:grpSp>
        <cdr:nvGrpSpPr>
          <cdr:cNvPr id="110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219147"/>
            <a:ext cx="462121" cy="187951"/>
            <a:chOff x="0" y="269948"/>
            <a:chExt cx="457780" cy="164661"/>
          </a:xfrm>
        </cdr:grpSpPr>
      </cdr:grpSp>
      <cdr:grpSp>
        <cdr:nvGrpSpPr>
          <cdr:cNvPr id="264197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28168"/>
            <a:ext cx="464129" cy="149022"/>
            <a:chOff x="0" y="228168"/>
            <a:chExt cx="464129" cy="149022"/>
          </a:xfrm>
        </cdr:grpSpPr>
        <cdr:sp macro="" textlink="">
          <cdr:nvSpPr>
            <cdr:cNvPr id="6148" name="B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69948"/>
              <a:ext cx="88616" cy="8902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98999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49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204" y="228168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12 - 15</a:t>
              </a:r>
              <a:endParaRPr lang="de-DE"/>
            </a:p>
          </cdr:txBody>
        </cdr:sp>
      </cdr:grpSp>
      <cdr:grpSp>
        <cdr:nvGrpSpPr>
          <cdr:cNvPr id="11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63250"/>
            <a:ext cx="462086" cy="164023"/>
            <a:chOff x="0" y="514050"/>
            <a:chExt cx="457746" cy="150300"/>
          </a:xfrm>
        </cdr:grpSpPr>
      </cdr:grpSp>
      <cdr:grpSp>
        <cdr:nvGrpSpPr>
          <cdr:cNvPr id="264199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473818"/>
            <a:ext cx="461702" cy="149022"/>
            <a:chOff x="0" y="473819"/>
            <a:chExt cx="461702" cy="149022"/>
          </a:xfrm>
        </cdr:grpSpPr>
        <cdr:sp macro="" textlink="">
          <cdr:nvSpPr>
            <cdr:cNvPr id="6151" name="B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514050"/>
              <a:ext cx="88616" cy="8902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747678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2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777" y="473819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9 - 12</a:t>
              </a:r>
              <a:endParaRPr lang="de-DE"/>
            </a:p>
          </cdr:txBody>
        </cdr:sp>
      </cdr:grpSp>
      <cdr:grpSp>
        <cdr:nvGrpSpPr>
          <cdr:cNvPr id="114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709266"/>
            <a:ext cx="462086" cy="166898"/>
            <a:chOff x="0" y="760066"/>
            <a:chExt cx="457746" cy="153170"/>
          </a:xfrm>
        </cdr:grpSpPr>
      </cdr:grpSp>
      <cdr:grpSp>
        <cdr:nvGrpSpPr>
          <cdr:cNvPr id="26420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22713"/>
            <a:ext cx="460943" cy="149023"/>
            <a:chOff x="0" y="722713"/>
            <a:chExt cx="460943" cy="149023"/>
          </a:xfrm>
        </cdr:grpSpPr>
        <cdr:sp macro="" textlink="">
          <cdr:nvSpPr>
            <cdr:cNvPr id="6154" name="B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760066"/>
              <a:ext cx="88616" cy="88069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5" name="Text Box 11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018" y="722713"/>
              <a:ext cx="316925" cy="14902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6 -   9</a:t>
              </a:r>
              <a:endParaRPr lang="de-DE"/>
            </a:p>
          </cdr:txBody>
        </cdr:sp>
      </cdr:grpSp>
      <cdr:grpSp>
        <cdr:nvGrpSpPr>
          <cdr:cNvPr id="116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933601"/>
            <a:ext cx="462086" cy="162736"/>
            <a:chOff x="0" y="984383"/>
            <a:chExt cx="457746" cy="149022"/>
          </a:xfrm>
        </cdr:grpSpPr>
      </cdr:grpSp>
      <cdr:grpSp>
        <cdr:nvGrpSpPr>
          <cdr:cNvPr id="264203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973311"/>
            <a:ext cx="457769" cy="149022"/>
            <a:chOff x="0" y="973311"/>
            <a:chExt cx="457769" cy="149022"/>
          </a:xfrm>
        </cdr:grpSpPr>
        <cdr:sp macro="" textlink="">
          <cdr:nvSpPr>
            <cdr:cNvPr id="6157" name="B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004168"/>
              <a:ext cx="88616" cy="89026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8" name="Text Box 14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0844" y="973311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3 -   6</a:t>
              </a:r>
              <a:endParaRPr lang="de-DE"/>
            </a:p>
          </cdr:txBody>
        </cdr:sp>
      </cdr:grpSp>
      <cdr:grpSp>
        <cdr:nvGrpSpPr>
          <cdr:cNvPr id="11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172919"/>
            <a:ext cx="462086" cy="162736"/>
            <a:chOff x="0" y="1223697"/>
            <a:chExt cx="457746" cy="149022"/>
          </a:xfrm>
        </cdr:grpSpPr>
      </cdr:grpSp>
      <cdr:grpSp>
        <cdr:nvGrpSpPr>
          <cdr:cNvPr id="264205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216325"/>
            <a:ext cx="454594" cy="149022"/>
            <a:chOff x="0" y="1216325"/>
            <a:chExt cx="454594" cy="149022"/>
          </a:xfrm>
        </cdr:grpSpPr>
        <cdr:sp macro="" textlink="">
          <cdr:nvSpPr>
            <cdr:cNvPr id="6160" name="B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248270"/>
              <a:ext cx="88616" cy="89026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61" name="Text Box 17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7669" y="1216325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1 -   3</a:t>
              </a:r>
              <a:endParaRPr lang="de-DE"/>
            </a:p>
          </cdr:txBody>
        </cdr:sp>
      </cdr:grpSp>
      <cdr:grpSp>
        <cdr:nvGrpSpPr>
          <cdr:cNvPr id="12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421862"/>
            <a:ext cx="462086" cy="162742"/>
            <a:chOff x="0" y="1472199"/>
            <a:chExt cx="457746" cy="149022"/>
          </a:xfrm>
        </cdr:grpSpPr>
      </cdr:grpSp>
      <cdr:grpSp>
        <cdr:nvGrpSpPr>
          <cdr:cNvPr id="264207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450477"/>
            <a:ext cx="457769" cy="149022"/>
            <a:chOff x="0" y="1450477"/>
            <a:chExt cx="457769" cy="149022"/>
          </a:xfrm>
        </cdr:grpSpPr>
        <cdr:sp macro="" textlink="">
          <cdr:nvSpPr>
            <cdr:cNvPr id="6163" name="B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493330"/>
              <a:ext cx="88616" cy="8806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64" name="Text Box 2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0844" y="1450477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unter 1</a:t>
              </a:r>
              <a:endParaRPr lang="de-DE"/>
            </a:p>
          </cdr:txBody>
        </cdr:sp>
      </cdr:grpSp>
    </cdr:grp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11</xdr:row>
          <xdr:rowOff>9525</xdr:rowOff>
        </xdr:from>
        <xdr:to>
          <xdr:col>1</xdr:col>
          <xdr:colOff>561975</xdr:colOff>
          <xdr:row>15</xdr:row>
          <xdr:rowOff>123825</xdr:rowOff>
        </xdr:to>
        <xdr:sp macro="" textlink="">
          <xdr:nvSpPr>
            <xdr:cNvPr id="17420" name="Object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19</xdr:row>
          <xdr:rowOff>19050</xdr:rowOff>
        </xdr:from>
        <xdr:to>
          <xdr:col>1</xdr:col>
          <xdr:colOff>619125</xdr:colOff>
          <xdr:row>23</xdr:row>
          <xdr:rowOff>133350</xdr:rowOff>
        </xdr:to>
        <xdr:sp macro="" textlink="">
          <xdr:nvSpPr>
            <xdr:cNvPr id="17421" name="Object 13" hidden="1">
              <a:extLst>
                <a:ext uri="{63B3BB69-23CF-44E3-9099-C40C66FF867C}">
                  <a14:compatExt spid="_x0000_s17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T_KV7-j19_AB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"/>
      <sheetName val="A2"/>
      <sheetName val="A3"/>
    </sheetNames>
    <sheetDataSet>
      <sheetData sheetId="0">
        <row r="5">
          <cell r="M5" t="str">
            <v>Zur Adoption 
vorgemerkte 
Kinder und 
Jugendliche</v>
          </cell>
          <cell r="N5" t="str">
            <v>Vorgemerkte 
Adoptions-  
bewerbungen</v>
          </cell>
          <cell r="O5" t="str">
            <v>In Adoptions- 
pflege unter- 
gebrachte 
Kinder und 
Jugendliche</v>
          </cell>
        </row>
        <row r="6">
          <cell r="L6" t="str">
            <v>1991</v>
          </cell>
          <cell r="M6">
            <v>90</v>
          </cell>
          <cell r="N6">
            <v>748</v>
          </cell>
          <cell r="O6">
            <v>520</v>
          </cell>
        </row>
        <row r="7">
          <cell r="M7">
            <v>57</v>
          </cell>
          <cell r="N7">
            <v>1112</v>
          </cell>
          <cell r="O7">
            <v>652</v>
          </cell>
        </row>
        <row r="8">
          <cell r="M8">
            <v>32</v>
          </cell>
          <cell r="N8">
            <v>694</v>
          </cell>
          <cell r="O8">
            <v>513</v>
          </cell>
        </row>
        <row r="9">
          <cell r="M9">
            <v>64</v>
          </cell>
          <cell r="N9">
            <v>479</v>
          </cell>
          <cell r="O9">
            <v>404</v>
          </cell>
        </row>
        <row r="10">
          <cell r="L10" t="str">
            <v>1995</v>
          </cell>
          <cell r="M10">
            <v>37</v>
          </cell>
          <cell r="N10">
            <v>464</v>
          </cell>
          <cell r="O10">
            <v>396</v>
          </cell>
        </row>
        <row r="11">
          <cell r="M11">
            <v>38</v>
          </cell>
          <cell r="N11">
            <v>489</v>
          </cell>
          <cell r="O11">
            <v>449</v>
          </cell>
        </row>
        <row r="12">
          <cell r="M12">
            <v>64</v>
          </cell>
          <cell r="N12">
            <v>504</v>
          </cell>
          <cell r="O12">
            <v>352</v>
          </cell>
        </row>
        <row r="13">
          <cell r="M13">
            <v>53</v>
          </cell>
          <cell r="N13">
            <v>462</v>
          </cell>
          <cell r="O13">
            <v>324</v>
          </cell>
        </row>
        <row r="14">
          <cell r="L14" t="str">
            <v>1999</v>
          </cell>
          <cell r="M14">
            <v>46</v>
          </cell>
          <cell r="N14">
            <v>453</v>
          </cell>
          <cell r="O14">
            <v>286</v>
          </cell>
        </row>
        <row r="15">
          <cell r="M15">
            <v>47</v>
          </cell>
          <cell r="N15">
            <v>447</v>
          </cell>
          <cell r="O15">
            <v>265</v>
          </cell>
        </row>
        <row r="16">
          <cell r="M16">
            <v>53</v>
          </cell>
          <cell r="N16">
            <v>423</v>
          </cell>
          <cell r="O16">
            <v>256</v>
          </cell>
        </row>
        <row r="17">
          <cell r="M17">
            <v>50</v>
          </cell>
          <cell r="N17">
            <v>517</v>
          </cell>
          <cell r="O17">
            <v>237</v>
          </cell>
        </row>
        <row r="18">
          <cell r="L18" t="str">
            <v>2003</v>
          </cell>
          <cell r="M18">
            <v>67</v>
          </cell>
          <cell r="N18">
            <v>397</v>
          </cell>
          <cell r="O18">
            <v>303</v>
          </cell>
        </row>
        <row r="19">
          <cell r="M19">
            <v>70</v>
          </cell>
          <cell r="N19">
            <v>387</v>
          </cell>
          <cell r="O19">
            <v>306</v>
          </cell>
        </row>
        <row r="20">
          <cell r="M20">
            <v>68</v>
          </cell>
          <cell r="N20">
            <v>361</v>
          </cell>
          <cell r="O20">
            <v>324</v>
          </cell>
        </row>
        <row r="21">
          <cell r="M21">
            <v>67</v>
          </cell>
          <cell r="N21">
            <v>397</v>
          </cell>
          <cell r="O21">
            <v>285</v>
          </cell>
        </row>
        <row r="22">
          <cell r="L22" t="str">
            <v>2007</v>
          </cell>
          <cell r="M22">
            <v>119</v>
          </cell>
          <cell r="N22">
            <v>385</v>
          </cell>
          <cell r="O22">
            <v>305</v>
          </cell>
        </row>
        <row r="23">
          <cell r="M23">
            <v>95</v>
          </cell>
          <cell r="N23">
            <v>310</v>
          </cell>
          <cell r="O23">
            <v>247</v>
          </cell>
        </row>
        <row r="24">
          <cell r="M24">
            <v>108</v>
          </cell>
          <cell r="N24">
            <v>306</v>
          </cell>
          <cell r="O24">
            <v>285</v>
          </cell>
        </row>
        <row r="25">
          <cell r="M25">
            <v>109</v>
          </cell>
          <cell r="N25">
            <v>280</v>
          </cell>
          <cell r="O25">
            <v>306</v>
          </cell>
        </row>
        <row r="26">
          <cell r="L26" t="str">
            <v>2011</v>
          </cell>
          <cell r="M26">
            <v>103</v>
          </cell>
          <cell r="N26">
            <v>248</v>
          </cell>
          <cell r="O26">
            <v>291</v>
          </cell>
        </row>
        <row r="27">
          <cell r="M27">
            <v>107</v>
          </cell>
          <cell r="N27">
            <v>243</v>
          </cell>
          <cell r="O27">
            <v>273</v>
          </cell>
        </row>
        <row r="28">
          <cell r="M28">
            <v>76</v>
          </cell>
          <cell r="N28">
            <v>255</v>
          </cell>
          <cell r="O28">
            <v>250</v>
          </cell>
        </row>
        <row r="29">
          <cell r="M29">
            <v>81</v>
          </cell>
          <cell r="N29">
            <v>245</v>
          </cell>
          <cell r="O29">
            <v>241</v>
          </cell>
        </row>
        <row r="30">
          <cell r="L30" t="str">
            <v>2015</v>
          </cell>
          <cell r="M30">
            <v>67</v>
          </cell>
          <cell r="N30">
            <v>265</v>
          </cell>
          <cell r="O30">
            <v>211</v>
          </cell>
        </row>
        <row r="31">
          <cell r="M31">
            <v>60</v>
          </cell>
          <cell r="N31">
            <v>250</v>
          </cell>
          <cell r="O31">
            <v>204</v>
          </cell>
        </row>
        <row r="32">
          <cell r="M32">
            <v>78</v>
          </cell>
          <cell r="N32">
            <v>249</v>
          </cell>
          <cell r="O32">
            <v>186</v>
          </cell>
        </row>
        <row r="33">
          <cell r="M33">
            <v>75</v>
          </cell>
          <cell r="N33">
            <v>273</v>
          </cell>
          <cell r="O33">
            <v>158</v>
          </cell>
        </row>
        <row r="34">
          <cell r="L34" t="str">
            <v>2019</v>
          </cell>
          <cell r="M34">
            <v>95</v>
          </cell>
          <cell r="N34">
            <v>249</v>
          </cell>
          <cell r="O34">
            <v>192</v>
          </cell>
        </row>
      </sheetData>
      <sheetData sheetId="1">
        <row r="12">
          <cell r="L12" t="str">
            <v>1991</v>
          </cell>
          <cell r="M12">
            <v>52</v>
          </cell>
          <cell r="N12">
            <v>46</v>
          </cell>
        </row>
        <row r="13">
          <cell r="M13">
            <v>249</v>
          </cell>
          <cell r="N13">
            <v>230</v>
          </cell>
        </row>
        <row r="14">
          <cell r="M14">
            <v>271</v>
          </cell>
          <cell r="N14">
            <v>313</v>
          </cell>
        </row>
        <row r="15">
          <cell r="M15">
            <v>302</v>
          </cell>
          <cell r="N15">
            <v>260</v>
          </cell>
        </row>
        <row r="16">
          <cell r="L16" t="str">
            <v>1995</v>
          </cell>
          <cell r="M16">
            <v>225</v>
          </cell>
          <cell r="N16">
            <v>211</v>
          </cell>
        </row>
        <row r="17">
          <cell r="M17">
            <v>191</v>
          </cell>
          <cell r="N17">
            <v>216</v>
          </cell>
        </row>
        <row r="18">
          <cell r="M18">
            <v>196</v>
          </cell>
          <cell r="N18">
            <v>177</v>
          </cell>
        </row>
        <row r="19">
          <cell r="M19">
            <v>196</v>
          </cell>
          <cell r="N19">
            <v>167</v>
          </cell>
        </row>
        <row r="20">
          <cell r="L20" t="str">
            <v>1999</v>
          </cell>
          <cell r="M20">
            <v>149</v>
          </cell>
          <cell r="N20">
            <v>153</v>
          </cell>
        </row>
        <row r="21">
          <cell r="M21">
            <v>119</v>
          </cell>
          <cell r="N21">
            <v>125</v>
          </cell>
        </row>
        <row r="22">
          <cell r="M22">
            <v>142</v>
          </cell>
          <cell r="N22">
            <v>151</v>
          </cell>
        </row>
        <row r="23">
          <cell r="M23">
            <v>158</v>
          </cell>
          <cell r="N23">
            <v>152</v>
          </cell>
        </row>
        <row r="24">
          <cell r="L24" t="str">
            <v>2003</v>
          </cell>
          <cell r="M24">
            <v>110</v>
          </cell>
          <cell r="N24">
            <v>115</v>
          </cell>
        </row>
        <row r="25">
          <cell r="M25">
            <v>98</v>
          </cell>
          <cell r="N25">
            <v>90</v>
          </cell>
        </row>
        <row r="26">
          <cell r="M26">
            <v>125</v>
          </cell>
          <cell r="N26">
            <v>98</v>
          </cell>
        </row>
        <row r="27">
          <cell r="M27">
            <v>131</v>
          </cell>
          <cell r="N27">
            <v>132</v>
          </cell>
        </row>
        <row r="28">
          <cell r="L28" t="str">
            <v>2007</v>
          </cell>
          <cell r="M28">
            <v>121</v>
          </cell>
          <cell r="N28">
            <v>90</v>
          </cell>
        </row>
        <row r="29">
          <cell r="M29">
            <v>110</v>
          </cell>
          <cell r="N29">
            <v>92</v>
          </cell>
        </row>
        <row r="30">
          <cell r="M30">
            <v>106</v>
          </cell>
          <cell r="N30">
            <v>103</v>
          </cell>
        </row>
        <row r="31">
          <cell r="M31">
            <v>121</v>
          </cell>
          <cell r="N31">
            <v>114</v>
          </cell>
        </row>
        <row r="32">
          <cell r="L32" t="str">
            <v>2011</v>
          </cell>
          <cell r="M32">
            <v>113</v>
          </cell>
          <cell r="N32">
            <v>123</v>
          </cell>
        </row>
        <row r="33">
          <cell r="M33">
            <v>116</v>
          </cell>
          <cell r="N33">
            <v>121</v>
          </cell>
        </row>
        <row r="34">
          <cell r="M34">
            <v>128</v>
          </cell>
          <cell r="N34">
            <v>117</v>
          </cell>
        </row>
        <row r="35">
          <cell r="M35">
            <v>139</v>
          </cell>
          <cell r="N35">
            <v>122</v>
          </cell>
        </row>
        <row r="36">
          <cell r="L36" t="str">
            <v>2015</v>
          </cell>
          <cell r="M36">
            <v>139</v>
          </cell>
          <cell r="N36">
            <v>133</v>
          </cell>
        </row>
        <row r="37">
          <cell r="M37">
            <v>117</v>
          </cell>
          <cell r="N37">
            <v>126</v>
          </cell>
        </row>
        <row r="38">
          <cell r="M38">
            <v>128</v>
          </cell>
          <cell r="N38">
            <v>101</v>
          </cell>
        </row>
        <row r="39">
          <cell r="M39">
            <v>122</v>
          </cell>
          <cell r="N39">
            <v>133</v>
          </cell>
        </row>
        <row r="40">
          <cell r="L40" t="str">
            <v>2019</v>
          </cell>
          <cell r="M40">
            <v>128</v>
          </cell>
          <cell r="N40">
            <v>89</v>
          </cell>
        </row>
      </sheetData>
      <sheetData sheetId="2">
        <row r="4">
          <cell r="O4" t="str">
            <v>unter 1</v>
          </cell>
          <cell r="P4" t="str">
            <v xml:space="preserve"> 1 - 3</v>
          </cell>
          <cell r="Q4" t="str">
            <v xml:space="preserve"> 3 - 6</v>
          </cell>
          <cell r="R4" t="str">
            <v xml:space="preserve"> 6 - 9</v>
          </cell>
          <cell r="S4" t="str">
            <v xml:space="preserve"> 9 - 12</v>
          </cell>
          <cell r="T4" t="str">
            <v xml:space="preserve"> 12 - 15</v>
          </cell>
          <cell r="U4" t="str">
            <v xml:space="preserve"> 15 - 18</v>
          </cell>
        </row>
        <row r="5">
          <cell r="N5" t="str">
            <v>1991</v>
          </cell>
          <cell r="O5">
            <v>3</v>
          </cell>
          <cell r="P5">
            <v>27</v>
          </cell>
          <cell r="Q5">
            <v>19</v>
          </cell>
          <cell r="R5">
            <v>17</v>
          </cell>
          <cell r="S5">
            <v>18</v>
          </cell>
          <cell r="T5">
            <v>10</v>
          </cell>
          <cell r="U5">
            <v>4</v>
          </cell>
        </row>
        <row r="6">
          <cell r="O6">
            <v>7</v>
          </cell>
          <cell r="P6">
            <v>152</v>
          </cell>
          <cell r="Q6">
            <v>81</v>
          </cell>
          <cell r="R6">
            <v>94</v>
          </cell>
          <cell r="S6">
            <v>80</v>
          </cell>
          <cell r="T6">
            <v>50</v>
          </cell>
          <cell r="U6">
            <v>15</v>
          </cell>
        </row>
        <row r="7">
          <cell r="O7">
            <v>6</v>
          </cell>
          <cell r="P7">
            <v>177</v>
          </cell>
          <cell r="Q7">
            <v>110</v>
          </cell>
          <cell r="R7">
            <v>101</v>
          </cell>
          <cell r="S7">
            <v>94</v>
          </cell>
          <cell r="T7">
            <v>60</v>
          </cell>
          <cell r="U7">
            <v>36</v>
          </cell>
        </row>
        <row r="8">
          <cell r="O8">
            <v>5</v>
          </cell>
          <cell r="P8">
            <v>150</v>
          </cell>
          <cell r="Q8">
            <v>89</v>
          </cell>
          <cell r="R8">
            <v>105</v>
          </cell>
          <cell r="S8">
            <v>98</v>
          </cell>
          <cell r="T8">
            <v>74</v>
          </cell>
          <cell r="U8">
            <v>41</v>
          </cell>
        </row>
        <row r="9">
          <cell r="N9" t="str">
            <v>1995</v>
          </cell>
          <cell r="O9">
            <v>1</v>
          </cell>
          <cell r="P9">
            <v>116</v>
          </cell>
          <cell r="Q9">
            <v>63</v>
          </cell>
          <cell r="R9">
            <v>71</v>
          </cell>
          <cell r="S9">
            <v>66</v>
          </cell>
          <cell r="T9">
            <v>78</v>
          </cell>
          <cell r="U9">
            <v>41</v>
          </cell>
        </row>
        <row r="10">
          <cell r="O10">
            <v>3</v>
          </cell>
          <cell r="P10">
            <v>115</v>
          </cell>
          <cell r="Q10">
            <v>50</v>
          </cell>
          <cell r="R10">
            <v>74</v>
          </cell>
          <cell r="S10">
            <v>65</v>
          </cell>
          <cell r="T10">
            <v>63</v>
          </cell>
          <cell r="U10">
            <v>37</v>
          </cell>
        </row>
        <row r="11">
          <cell r="O11">
            <v>6</v>
          </cell>
          <cell r="P11">
            <v>105</v>
          </cell>
          <cell r="Q11">
            <v>33</v>
          </cell>
          <cell r="R11">
            <v>63</v>
          </cell>
          <cell r="S11">
            <v>63</v>
          </cell>
          <cell r="T11">
            <v>54</v>
          </cell>
          <cell r="U11">
            <v>49</v>
          </cell>
        </row>
        <row r="12">
          <cell r="O12">
            <v>4</v>
          </cell>
          <cell r="P12">
            <v>99</v>
          </cell>
          <cell r="Q12">
            <v>37</v>
          </cell>
          <cell r="R12">
            <v>60</v>
          </cell>
          <cell r="S12">
            <v>65</v>
          </cell>
          <cell r="T12">
            <v>59</v>
          </cell>
          <cell r="U12">
            <v>39</v>
          </cell>
        </row>
        <row r="13">
          <cell r="N13" t="str">
            <v>1999</v>
          </cell>
          <cell r="O13">
            <v>0</v>
          </cell>
          <cell r="P13">
            <v>84</v>
          </cell>
          <cell r="Q13">
            <v>47</v>
          </cell>
          <cell r="R13">
            <v>40</v>
          </cell>
          <cell r="S13">
            <v>44</v>
          </cell>
          <cell r="T13">
            <v>53</v>
          </cell>
          <cell r="U13">
            <v>34</v>
          </cell>
        </row>
        <row r="14">
          <cell r="O14">
            <v>0</v>
          </cell>
          <cell r="P14">
            <v>78</v>
          </cell>
          <cell r="Q14">
            <v>30</v>
          </cell>
          <cell r="R14">
            <v>24</v>
          </cell>
          <cell r="S14">
            <v>34</v>
          </cell>
          <cell r="T14">
            <v>42</v>
          </cell>
          <cell r="U14">
            <v>36</v>
          </cell>
        </row>
        <row r="15">
          <cell r="O15">
            <v>1</v>
          </cell>
          <cell r="P15">
            <v>103</v>
          </cell>
          <cell r="Q15">
            <v>28</v>
          </cell>
          <cell r="R15">
            <v>33</v>
          </cell>
          <cell r="S15">
            <v>48</v>
          </cell>
          <cell r="T15">
            <v>43</v>
          </cell>
          <cell r="U15">
            <v>37</v>
          </cell>
        </row>
        <row r="16">
          <cell r="O16">
            <v>8</v>
          </cell>
          <cell r="P16">
            <v>102</v>
          </cell>
          <cell r="Q16">
            <v>39</v>
          </cell>
          <cell r="R16">
            <v>34</v>
          </cell>
          <cell r="S16">
            <v>41</v>
          </cell>
          <cell r="T16">
            <v>48</v>
          </cell>
          <cell r="U16">
            <v>38</v>
          </cell>
        </row>
        <row r="17">
          <cell r="N17" t="str">
            <v>2003</v>
          </cell>
          <cell r="O17">
            <v>1</v>
          </cell>
          <cell r="P17">
            <v>78</v>
          </cell>
          <cell r="Q17">
            <v>46</v>
          </cell>
          <cell r="R17">
            <v>23</v>
          </cell>
          <cell r="S17">
            <v>18</v>
          </cell>
          <cell r="T17">
            <v>33</v>
          </cell>
          <cell r="U17">
            <v>26</v>
          </cell>
        </row>
        <row r="18">
          <cell r="O18">
            <v>3</v>
          </cell>
          <cell r="P18">
            <v>56</v>
          </cell>
          <cell r="Q18">
            <v>48</v>
          </cell>
          <cell r="R18">
            <v>23</v>
          </cell>
          <cell r="S18">
            <v>20</v>
          </cell>
          <cell r="T18">
            <v>23</v>
          </cell>
          <cell r="U18">
            <v>15</v>
          </cell>
        </row>
        <row r="19">
          <cell r="O19">
            <v>1</v>
          </cell>
          <cell r="P19">
            <v>78</v>
          </cell>
          <cell r="Q19">
            <v>39</v>
          </cell>
          <cell r="R19">
            <v>35</v>
          </cell>
          <cell r="S19">
            <v>22</v>
          </cell>
          <cell r="T19">
            <v>20</v>
          </cell>
          <cell r="U19">
            <v>28</v>
          </cell>
        </row>
        <row r="20">
          <cell r="O20">
            <v>1</v>
          </cell>
          <cell r="P20">
            <v>99</v>
          </cell>
          <cell r="Q20">
            <v>39</v>
          </cell>
          <cell r="R20">
            <v>50</v>
          </cell>
          <cell r="S20">
            <v>27</v>
          </cell>
          <cell r="T20">
            <v>21</v>
          </cell>
          <cell r="U20">
            <v>26</v>
          </cell>
        </row>
        <row r="21">
          <cell r="N21" t="str">
            <v>2007</v>
          </cell>
          <cell r="O21">
            <v>1</v>
          </cell>
          <cell r="P21">
            <v>72</v>
          </cell>
          <cell r="Q21">
            <v>42</v>
          </cell>
          <cell r="R21">
            <v>35</v>
          </cell>
          <cell r="S21">
            <v>26</v>
          </cell>
          <cell r="T21">
            <v>16</v>
          </cell>
          <cell r="U21">
            <v>19</v>
          </cell>
        </row>
        <row r="22">
          <cell r="O22">
            <v>3</v>
          </cell>
          <cell r="P22">
            <v>84</v>
          </cell>
          <cell r="Q22">
            <v>29</v>
          </cell>
          <cell r="R22">
            <v>30</v>
          </cell>
          <cell r="S22">
            <v>19</v>
          </cell>
          <cell r="T22">
            <v>13</v>
          </cell>
          <cell r="U22">
            <v>24</v>
          </cell>
        </row>
        <row r="23">
          <cell r="O23">
            <v>7</v>
          </cell>
          <cell r="P23">
            <v>76</v>
          </cell>
          <cell r="Q23">
            <v>37</v>
          </cell>
          <cell r="R23">
            <v>28</v>
          </cell>
          <cell r="S23">
            <v>18</v>
          </cell>
          <cell r="T23">
            <v>22</v>
          </cell>
          <cell r="U23">
            <v>21</v>
          </cell>
        </row>
        <row r="24">
          <cell r="O24">
            <v>11</v>
          </cell>
          <cell r="P24">
            <v>89</v>
          </cell>
          <cell r="Q24">
            <v>39</v>
          </cell>
          <cell r="R24">
            <v>38</v>
          </cell>
          <cell r="S24">
            <v>26</v>
          </cell>
          <cell r="T24">
            <v>12</v>
          </cell>
          <cell r="U24">
            <v>20</v>
          </cell>
        </row>
        <row r="25">
          <cell r="N25" t="str">
            <v>2011</v>
          </cell>
          <cell r="O25">
            <v>5</v>
          </cell>
          <cell r="P25">
            <v>107</v>
          </cell>
          <cell r="Q25">
            <v>32</v>
          </cell>
          <cell r="R25">
            <v>28</v>
          </cell>
          <cell r="S25">
            <v>31</v>
          </cell>
          <cell r="T25">
            <v>20</v>
          </cell>
          <cell r="U25">
            <v>13</v>
          </cell>
        </row>
        <row r="26">
          <cell r="O26">
            <v>13</v>
          </cell>
          <cell r="P26">
            <v>107</v>
          </cell>
          <cell r="Q26">
            <v>42</v>
          </cell>
          <cell r="R26">
            <v>30</v>
          </cell>
          <cell r="S26">
            <v>20</v>
          </cell>
          <cell r="T26">
            <v>19</v>
          </cell>
          <cell r="U26">
            <v>6</v>
          </cell>
        </row>
        <row r="27">
          <cell r="O27">
            <v>12</v>
          </cell>
          <cell r="P27">
            <v>117</v>
          </cell>
          <cell r="Q27">
            <v>41</v>
          </cell>
          <cell r="R27">
            <v>23</v>
          </cell>
          <cell r="S27">
            <v>19</v>
          </cell>
          <cell r="T27">
            <v>18</v>
          </cell>
          <cell r="U27">
            <v>15</v>
          </cell>
        </row>
        <row r="28">
          <cell r="O28">
            <v>20</v>
          </cell>
          <cell r="P28">
            <v>111</v>
          </cell>
          <cell r="Q28">
            <v>33</v>
          </cell>
          <cell r="R28">
            <v>31</v>
          </cell>
          <cell r="S28">
            <v>24</v>
          </cell>
          <cell r="T28">
            <v>21</v>
          </cell>
          <cell r="U28">
            <v>21</v>
          </cell>
        </row>
        <row r="29">
          <cell r="N29" t="str">
            <v>2015</v>
          </cell>
          <cell r="O29">
            <v>27</v>
          </cell>
          <cell r="P29">
            <v>120</v>
          </cell>
          <cell r="Q29">
            <v>43</v>
          </cell>
          <cell r="R29">
            <v>24</v>
          </cell>
          <cell r="S29">
            <v>26</v>
          </cell>
          <cell r="T29">
            <v>20</v>
          </cell>
          <cell r="U29">
            <v>12</v>
          </cell>
        </row>
        <row r="30">
          <cell r="O30">
            <v>27</v>
          </cell>
          <cell r="P30">
            <v>127</v>
          </cell>
          <cell r="Q30">
            <v>24</v>
          </cell>
          <cell r="R30">
            <v>15</v>
          </cell>
          <cell r="S30">
            <v>25</v>
          </cell>
          <cell r="T30">
            <v>14</v>
          </cell>
          <cell r="U30">
            <v>11</v>
          </cell>
        </row>
        <row r="31">
          <cell r="O31">
            <v>22</v>
          </cell>
          <cell r="P31">
            <v>85</v>
          </cell>
          <cell r="Q31">
            <v>40</v>
          </cell>
          <cell r="R31">
            <v>19</v>
          </cell>
          <cell r="S31">
            <v>27</v>
          </cell>
          <cell r="T31">
            <v>21</v>
          </cell>
          <cell r="U31">
            <v>15</v>
          </cell>
        </row>
        <row r="32">
          <cell r="O32">
            <v>30</v>
          </cell>
          <cell r="P32">
            <v>110</v>
          </cell>
          <cell r="Q32">
            <v>29</v>
          </cell>
          <cell r="R32">
            <v>20</v>
          </cell>
          <cell r="S32">
            <v>19</v>
          </cell>
          <cell r="T32">
            <v>14</v>
          </cell>
          <cell r="U32">
            <v>33</v>
          </cell>
        </row>
        <row r="33">
          <cell r="N33" t="str">
            <v>2019</v>
          </cell>
          <cell r="O33">
            <v>30</v>
          </cell>
          <cell r="P33">
            <v>96</v>
          </cell>
          <cell r="Q33">
            <v>27</v>
          </cell>
          <cell r="R33">
            <v>19</v>
          </cell>
          <cell r="S33">
            <v>19</v>
          </cell>
          <cell r="T33">
            <v>13</v>
          </cell>
          <cell r="U33">
            <v>13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Themen/Gesellschaft-Umwelt/Soziales/Kinderhilfe-Jugendhilfe/Publikationen/Downloads-Kinder-und-Jugendhilfe/adoptionen-5225201187004.pdf?__blob=publicationFile" TargetMode="External"/><Relationship Id="rId1" Type="http://schemas.openxmlformats.org/officeDocument/2006/relationships/hyperlink" Target="https://www.destatis.de/DE/Themen/Gesellschaft-Umwelt/Soziales/Kinderhilfe-Jugendhilfe/Publikationen/Downloads-Kinder-und-Jugendhilfe/adoptionen-5225201187004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workbookViewId="0"/>
  </sheetViews>
  <sheetFormatPr baseColWidth="10" defaultRowHeight="12"/>
  <cols>
    <col min="1" max="1" width="93.7109375" style="20" customWidth="1"/>
    <col min="2" max="16384" width="11.42578125" style="20"/>
  </cols>
  <sheetData>
    <row r="1" spans="1:1">
      <c r="A1" s="28" t="s">
        <v>0</v>
      </c>
    </row>
    <row r="2" spans="1:1">
      <c r="A2" s="28" t="s">
        <v>59</v>
      </c>
    </row>
    <row r="3" spans="1:1">
      <c r="A3" s="25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style="20" customWidth="1"/>
    <col min="2" max="16384" width="11.42578125" style="20"/>
  </cols>
  <sheetData>
    <row r="1" spans="1:1">
      <c r="A1" s="28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showGridLines="0" zoomScaleNormal="100" workbookViewId="0"/>
  </sheetViews>
  <sheetFormatPr baseColWidth="10" defaultRowHeight="11.25"/>
  <cols>
    <col min="1" max="1" width="7.5703125" style="29" customWidth="1"/>
    <col min="2" max="2" width="80.5703125" style="29" customWidth="1"/>
    <col min="3" max="16384" width="11.42578125" style="11"/>
  </cols>
  <sheetData>
    <row r="1" spans="1:6">
      <c r="A1" s="21" t="s">
        <v>234</v>
      </c>
      <c r="B1" s="14"/>
      <c r="D1" s="14"/>
    </row>
    <row r="2" spans="1:6" ht="22.5" customHeight="1">
      <c r="A2" s="208" t="s">
        <v>217</v>
      </c>
      <c r="B2" s="208"/>
      <c r="D2" s="14"/>
    </row>
    <row r="3" spans="1:6">
      <c r="A3" s="22">
        <v>2019</v>
      </c>
      <c r="B3" s="14"/>
      <c r="D3" s="14"/>
    </row>
    <row r="4" spans="1:6">
      <c r="A4" s="14"/>
      <c r="B4" s="14"/>
      <c r="D4" s="14"/>
    </row>
    <row r="5" spans="1:6">
      <c r="A5" s="23" t="s">
        <v>58</v>
      </c>
      <c r="B5" s="14"/>
      <c r="D5" s="14"/>
    </row>
    <row r="6" spans="1:6">
      <c r="A6" s="23" t="s">
        <v>59</v>
      </c>
      <c r="B6" s="14"/>
      <c r="C6" s="14"/>
      <c r="D6" s="14"/>
      <c r="E6" s="14"/>
      <c r="F6" s="14"/>
    </row>
    <row r="7" spans="1:6">
      <c r="A7" s="35"/>
      <c r="B7" s="14"/>
      <c r="C7" s="14"/>
      <c r="D7" s="14"/>
      <c r="E7" s="14"/>
      <c r="F7" s="14"/>
    </row>
    <row r="8" spans="1:6">
      <c r="A8" s="22" t="s">
        <v>0</v>
      </c>
      <c r="E8" s="14"/>
      <c r="F8" s="14"/>
    </row>
    <row r="9" spans="1:6">
      <c r="A9" s="22"/>
    </row>
    <row r="10" spans="1:6">
      <c r="A10" s="207" t="s">
        <v>61</v>
      </c>
      <c r="B10" s="207"/>
    </row>
    <row r="12" spans="1:6">
      <c r="A12" s="29" t="s">
        <v>2</v>
      </c>
    </row>
    <row r="14" spans="1:6" ht="22.5">
      <c r="A14" s="30" t="s">
        <v>3</v>
      </c>
      <c r="B14" s="31" t="s">
        <v>76</v>
      </c>
    </row>
    <row r="15" spans="1:6">
      <c r="A15" s="30" t="s">
        <v>4</v>
      </c>
      <c r="B15" s="31" t="s">
        <v>218</v>
      </c>
    </row>
    <row r="16" spans="1:6">
      <c r="A16" s="30" t="s">
        <v>5</v>
      </c>
      <c r="B16" s="31" t="s">
        <v>96</v>
      </c>
    </row>
    <row r="17" spans="1:4">
      <c r="A17" s="30" t="s">
        <v>259</v>
      </c>
      <c r="B17" s="31" t="s">
        <v>97</v>
      </c>
    </row>
    <row r="18" spans="1:4" ht="22.5" customHeight="1">
      <c r="A18" s="30" t="s">
        <v>260</v>
      </c>
      <c r="B18" s="31" t="s">
        <v>101</v>
      </c>
    </row>
    <row r="19" spans="1:4" ht="22.5">
      <c r="A19" s="30" t="s">
        <v>261</v>
      </c>
      <c r="B19" s="31" t="s">
        <v>113</v>
      </c>
    </row>
    <row r="20" spans="1:4" ht="22.5">
      <c r="A20" s="30" t="s">
        <v>262</v>
      </c>
      <c r="B20" s="31" t="s">
        <v>137</v>
      </c>
      <c r="D20" s="32"/>
    </row>
    <row r="21" spans="1:4" ht="22.5">
      <c r="A21" s="30" t="s">
        <v>263</v>
      </c>
      <c r="B21" s="31" t="s">
        <v>220</v>
      </c>
      <c r="D21" s="32"/>
    </row>
    <row r="22" spans="1:4" ht="22.5" customHeight="1">
      <c r="A22" s="30" t="s">
        <v>264</v>
      </c>
      <c r="B22" s="31" t="s">
        <v>150</v>
      </c>
    </row>
    <row r="23" spans="1:4" ht="22.5">
      <c r="A23" s="30" t="s">
        <v>151</v>
      </c>
      <c r="B23" s="31" t="s">
        <v>168</v>
      </c>
    </row>
    <row r="24" spans="1:4" ht="22.5">
      <c r="A24" s="30" t="s">
        <v>152</v>
      </c>
      <c r="B24" s="31" t="s">
        <v>173</v>
      </c>
    </row>
    <row r="25" spans="1:4" ht="22.5">
      <c r="A25" s="30" t="s">
        <v>153</v>
      </c>
      <c r="B25" s="31" t="s">
        <v>175</v>
      </c>
    </row>
    <row r="26" spans="1:4">
      <c r="A26" s="30" t="s">
        <v>154</v>
      </c>
      <c r="B26" s="31" t="s">
        <v>183</v>
      </c>
    </row>
    <row r="27" spans="1:4">
      <c r="A27" s="30" t="s">
        <v>155</v>
      </c>
      <c r="B27" s="31" t="s">
        <v>202</v>
      </c>
    </row>
    <row r="28" spans="1:4">
      <c r="A28" s="30" t="s">
        <v>169</v>
      </c>
      <c r="B28" s="31" t="s">
        <v>210</v>
      </c>
    </row>
    <row r="30" spans="1:4">
      <c r="A30" s="118" t="s">
        <v>6</v>
      </c>
    </row>
    <row r="32" spans="1:4" ht="22.5" customHeight="1">
      <c r="A32" s="34" t="s">
        <v>3</v>
      </c>
      <c r="B32" s="31" t="s">
        <v>212</v>
      </c>
    </row>
    <row r="33" spans="1:7">
      <c r="A33" s="34" t="s">
        <v>4</v>
      </c>
      <c r="B33" s="34" t="s">
        <v>214</v>
      </c>
    </row>
    <row r="34" spans="1:7">
      <c r="A34" s="34" t="s">
        <v>5</v>
      </c>
      <c r="B34" s="34" t="s">
        <v>216</v>
      </c>
    </row>
    <row r="35" spans="1:7">
      <c r="A35" s="14"/>
      <c r="B35" s="11"/>
    </row>
    <row r="36" spans="1:7">
      <c r="A36" s="14" t="s">
        <v>51</v>
      </c>
      <c r="B36" s="11"/>
    </row>
    <row r="37" spans="1:7">
      <c r="A37" s="14"/>
      <c r="B37" s="11"/>
    </row>
    <row r="38" spans="1:7" s="36" customFormat="1" ht="11.25" customHeight="1">
      <c r="A38" s="35" t="s">
        <v>232</v>
      </c>
      <c r="B38" s="145"/>
      <c r="C38" s="145"/>
      <c r="D38" s="145"/>
      <c r="E38" s="145"/>
      <c r="F38" s="145"/>
      <c r="G38" s="145"/>
    </row>
    <row r="39" spans="1:7">
      <c r="C39" s="14"/>
      <c r="D39" s="14"/>
      <c r="E39" s="14"/>
      <c r="F39" s="14"/>
      <c r="G39" s="14"/>
    </row>
    <row r="40" spans="1:7" ht="12" customHeight="1">
      <c r="A40" s="35" t="s">
        <v>233</v>
      </c>
      <c r="B40" s="35"/>
      <c r="C40" s="146"/>
      <c r="D40" s="146"/>
      <c r="E40" s="146"/>
      <c r="F40" s="146"/>
      <c r="G40" s="146"/>
    </row>
  </sheetData>
  <mergeCells count="2">
    <mergeCell ref="A10:B10"/>
    <mergeCell ref="A2:B2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14:B14" location="'T1'!A1" display="  1."/>
    <hyperlink ref="A15:B15" location="'T2'!A1" display="  2."/>
    <hyperlink ref="A16:B16" location="'T3'!A1" display="  3."/>
    <hyperlink ref="A17:B17" location="'T4'!A1" display="  4."/>
    <hyperlink ref="A18:B18" location="'T5'!A1" display="  5."/>
    <hyperlink ref="A19:B19" location="'T6'!A1" display="  6."/>
    <hyperlink ref="A20:B20" location="'T7'!A1" display="  7."/>
    <hyperlink ref="A21:B21" location="'T8'!A1" display="  8."/>
    <hyperlink ref="A22:B22" location="'T9'!A1" display="  9."/>
    <hyperlink ref="A24:B24" location="'T11'!A1" display="11."/>
    <hyperlink ref="A25:B25" location="'T12'!A1" display="12."/>
    <hyperlink ref="A26:B26" location="'T13'!A1" display="13."/>
    <hyperlink ref="A23:B23" location="'T10'!A1" display="10."/>
    <hyperlink ref="A32:B32" location="'A1'!A1" display="1."/>
    <hyperlink ref="A34:B34" location="'A3'!A1" display="3."/>
    <hyperlink ref="A27:B27" location="'T14'!A1" display="14."/>
    <hyperlink ref="A33:B33" location="'A2'!A1" display="2."/>
    <hyperlink ref="A28:B28" location="'T15'!A1" display="15."/>
    <hyperlink ref="A38" location="Anhang!A9" display="Erhebungsbogen zur Statistik der Kinder- und Jugendhilfe Teil I 5 1: Adoptierte Kinder und Jugendliche 2018"/>
    <hyperlink ref="A40:G40" location="Anhang!A20" display="Erhebungsbogen zur Statistik der Kinder- und Jugendhilfe Teil I 52: Eckzahlen zur Adoptionsvermittlung 2018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RowHeight="11.25"/>
  <cols>
    <col min="1" max="1" width="89.85546875" style="38" customWidth="1"/>
    <col min="2" max="16384" width="11.42578125" style="38"/>
  </cols>
  <sheetData>
    <row r="1" spans="1:1">
      <c r="A1" s="37" t="s">
        <v>0</v>
      </c>
    </row>
    <row r="3" spans="1:1">
      <c r="A3" s="39" t="s">
        <v>1</v>
      </c>
    </row>
    <row r="5" spans="1:1">
      <c r="A5" s="40" t="s">
        <v>64</v>
      </c>
    </row>
    <row r="6" spans="1:1">
      <c r="A6" s="40" t="s">
        <v>65</v>
      </c>
    </row>
    <row r="7" spans="1:1">
      <c r="A7" s="40"/>
    </row>
    <row r="8" spans="1:1">
      <c r="A8" s="79" t="s">
        <v>66</v>
      </c>
    </row>
    <row r="9" spans="1:1">
      <c r="A9" s="206" t="s">
        <v>266</v>
      </c>
    </row>
    <row r="10" spans="1:1">
      <c r="A10" s="41"/>
    </row>
    <row r="11" spans="1:1">
      <c r="A11" s="38" t="s">
        <v>60</v>
      </c>
    </row>
    <row r="12" spans="1:1" ht="22.5">
      <c r="A12" s="183" t="s">
        <v>265</v>
      </c>
    </row>
    <row r="13" spans="1:1">
      <c r="A13" s="38" t="s">
        <v>231</v>
      </c>
    </row>
    <row r="16" spans="1:1">
      <c r="A16" s="39" t="s">
        <v>67</v>
      </c>
    </row>
    <row r="18" spans="1:1" ht="45">
      <c r="A18" s="42" t="s">
        <v>68</v>
      </c>
    </row>
  </sheetData>
  <hyperlinks>
    <hyperlink ref="A1" location="Inhalt!A1" tooltip="Zum Inhaltsverzeichnis" display="Inhalt"/>
    <hyperlink ref="A9" r:id="rId1" display="https://www.destatis.de/DE/Themen/Gesellschaft-Umwelt/Soziales/Kinderhilfe-Jugendhilfe/Publikationen/Downloads-Kinder-und-Jugendhilfe/adoptionen-5225201187004.pdf?__blob=publicationFile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7 - 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2" r:id="rId6">
          <objectPr defaultSize="0" autoPict="0" r:id="rId7">
            <anchor moveWithCells="1">
              <from>
                <xdr:col>0</xdr:col>
                <xdr:colOff>57150</xdr:colOff>
                <xdr:row>19</xdr:row>
                <xdr:rowOff>38100</xdr:rowOff>
              </from>
              <to>
                <xdr:col>0</xdr:col>
                <xdr:colOff>971550</xdr:colOff>
                <xdr:row>24</xdr:row>
                <xdr:rowOff>9525</xdr:rowOff>
              </to>
            </anchor>
          </objectPr>
        </oleObject>
      </mc:Choice>
      <mc:Fallback>
        <oleObject progId="AcroExch.Document.DC" dvAspect="DVASPECT_ICON" shapeId="1434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4" width="8.5703125" style="1" customWidth="1"/>
    <col min="5" max="5" width="11.28515625" style="1" customWidth="1"/>
    <col min="6" max="6" width="16.140625" style="1" customWidth="1"/>
    <col min="7" max="9" width="8.5703125" style="3" customWidth="1"/>
    <col min="10" max="16384" width="9.140625" style="3"/>
  </cols>
  <sheetData>
    <row r="1" spans="1:9" s="24" customFormat="1">
      <c r="A1" s="43" t="s">
        <v>0</v>
      </c>
    </row>
    <row r="2" spans="1:9" s="24" customFormat="1">
      <c r="A2" s="26"/>
    </row>
    <row r="3" spans="1:9" s="45" customFormat="1" ht="23.25" customHeight="1">
      <c r="A3" s="209" t="s">
        <v>75</v>
      </c>
      <c r="B3" s="209"/>
      <c r="C3" s="209"/>
      <c r="D3" s="209"/>
      <c r="E3" s="209"/>
      <c r="F3" s="209"/>
      <c r="G3" s="209"/>
      <c r="H3" s="209"/>
      <c r="I3" s="209"/>
    </row>
    <row r="4" spans="1:9" s="6" customFormat="1" ht="12" customHeight="1">
      <c r="A4" s="80" t="s">
        <v>237</v>
      </c>
      <c r="B4" s="46"/>
      <c r="C4" s="46"/>
      <c r="D4" s="46"/>
      <c r="E4" s="46"/>
      <c r="F4" s="46"/>
    </row>
    <row r="5" spans="1:9" s="6" customFormat="1" ht="12" customHeight="1">
      <c r="A5" s="80"/>
      <c r="B5" s="46"/>
      <c r="C5" s="46"/>
      <c r="D5" s="46"/>
      <c r="E5" s="46"/>
      <c r="F5" s="46"/>
    </row>
    <row r="6" spans="1:9" s="1" customFormat="1" ht="57.75" customHeight="1">
      <c r="A6" s="210" t="s">
        <v>7</v>
      </c>
      <c r="B6" s="213" t="s">
        <v>70</v>
      </c>
      <c r="C6" s="213"/>
      <c r="D6" s="213"/>
      <c r="E6" s="213" t="s">
        <v>71</v>
      </c>
      <c r="F6" s="213" t="s">
        <v>72</v>
      </c>
      <c r="G6" s="215" t="s">
        <v>73</v>
      </c>
      <c r="H6" s="215"/>
      <c r="I6" s="216"/>
    </row>
    <row r="7" spans="1:9" s="1" customFormat="1" ht="12.75" customHeight="1">
      <c r="A7" s="211"/>
      <c r="B7" s="85" t="s">
        <v>8</v>
      </c>
      <c r="C7" s="85" t="s">
        <v>74</v>
      </c>
      <c r="D7" s="85" t="s">
        <v>35</v>
      </c>
      <c r="E7" s="214"/>
      <c r="F7" s="214"/>
      <c r="G7" s="86" t="s">
        <v>8</v>
      </c>
      <c r="H7" s="85" t="s">
        <v>74</v>
      </c>
      <c r="I7" s="87" t="s">
        <v>35</v>
      </c>
    </row>
    <row r="8" spans="1:9">
      <c r="A8" s="18"/>
      <c r="B8" s="2"/>
      <c r="C8" s="84"/>
      <c r="D8" s="2"/>
      <c r="E8" s="2"/>
      <c r="F8" s="3"/>
      <c r="G8" s="6"/>
      <c r="H8" s="6"/>
      <c r="I8" s="6"/>
    </row>
    <row r="9" spans="1:9" s="50" customFormat="1" ht="12">
      <c r="A9" s="56" t="s">
        <v>11</v>
      </c>
      <c r="B9" s="88">
        <v>90</v>
      </c>
      <c r="C9" s="89">
        <v>52</v>
      </c>
      <c r="D9" s="89">
        <v>38</v>
      </c>
      <c r="E9" s="13">
        <v>748</v>
      </c>
      <c r="F9" s="90">
        <v>8</v>
      </c>
      <c r="G9" s="88">
        <v>520</v>
      </c>
      <c r="H9" s="88">
        <v>262</v>
      </c>
      <c r="I9" s="88">
        <v>258</v>
      </c>
    </row>
    <row r="10" spans="1:9" s="51" customFormat="1" ht="12">
      <c r="A10" s="56" t="s">
        <v>12</v>
      </c>
      <c r="B10" s="91">
        <v>57</v>
      </c>
      <c r="C10" s="89">
        <v>37</v>
      </c>
      <c r="D10" s="89">
        <v>20</v>
      </c>
      <c r="E10" s="13">
        <v>1112</v>
      </c>
      <c r="F10" s="90">
        <v>20</v>
      </c>
      <c r="G10" s="88">
        <v>652</v>
      </c>
      <c r="H10" s="88">
        <v>348</v>
      </c>
      <c r="I10" s="88">
        <v>304</v>
      </c>
    </row>
    <row r="11" spans="1:9" s="51" customFormat="1" ht="12">
      <c r="A11" s="56" t="s">
        <v>13</v>
      </c>
      <c r="B11" s="4">
        <v>32</v>
      </c>
      <c r="C11" s="89">
        <v>18</v>
      </c>
      <c r="D11" s="89">
        <v>14</v>
      </c>
      <c r="E11" s="13">
        <v>694</v>
      </c>
      <c r="F11" s="90">
        <v>22</v>
      </c>
      <c r="G11" s="88">
        <v>513</v>
      </c>
      <c r="H11" s="88">
        <v>271</v>
      </c>
      <c r="I11" s="88">
        <v>242</v>
      </c>
    </row>
    <row r="12" spans="1:9" s="51" customFormat="1" ht="12">
      <c r="A12" s="56" t="s">
        <v>14</v>
      </c>
      <c r="B12" s="4">
        <v>64</v>
      </c>
      <c r="C12" s="89">
        <v>38</v>
      </c>
      <c r="D12" s="89">
        <v>26</v>
      </c>
      <c r="E12" s="13">
        <v>479</v>
      </c>
      <c r="F12" s="90">
        <v>7</v>
      </c>
      <c r="G12" s="88">
        <v>404</v>
      </c>
      <c r="H12" s="88">
        <v>221</v>
      </c>
      <c r="I12" s="88">
        <v>183</v>
      </c>
    </row>
    <row r="13" spans="1:9" s="51" customFormat="1" ht="12">
      <c r="A13" s="56" t="s">
        <v>15</v>
      </c>
      <c r="B13" s="92">
        <v>37</v>
      </c>
      <c r="C13" s="89">
        <v>20</v>
      </c>
      <c r="D13" s="89">
        <v>17</v>
      </c>
      <c r="E13" s="13">
        <v>464</v>
      </c>
      <c r="F13" s="90">
        <v>12.54054054054054</v>
      </c>
      <c r="G13" s="88">
        <v>396</v>
      </c>
      <c r="H13" s="88">
        <v>218</v>
      </c>
      <c r="I13" s="88">
        <v>178</v>
      </c>
    </row>
    <row r="14" spans="1:9" s="51" customFormat="1" ht="12">
      <c r="A14" s="56" t="s">
        <v>16</v>
      </c>
      <c r="B14" s="92">
        <v>38</v>
      </c>
      <c r="C14" s="89">
        <v>23</v>
      </c>
      <c r="D14" s="89">
        <v>15</v>
      </c>
      <c r="E14" s="13">
        <v>489</v>
      </c>
      <c r="F14" s="90">
        <v>13</v>
      </c>
      <c r="G14" s="88">
        <v>449</v>
      </c>
      <c r="H14" s="88">
        <v>250</v>
      </c>
      <c r="I14" s="88">
        <v>199</v>
      </c>
    </row>
    <row r="15" spans="1:9" s="51" customFormat="1" ht="12">
      <c r="A15" s="56" t="s">
        <v>17</v>
      </c>
      <c r="B15" s="91">
        <v>64</v>
      </c>
      <c r="C15" s="89">
        <v>30</v>
      </c>
      <c r="D15" s="89">
        <v>34</v>
      </c>
      <c r="E15" s="13">
        <v>504</v>
      </c>
      <c r="F15" s="90">
        <v>8</v>
      </c>
      <c r="G15" s="88">
        <v>352</v>
      </c>
      <c r="H15" s="88">
        <v>192</v>
      </c>
      <c r="I15" s="88">
        <v>160</v>
      </c>
    </row>
    <row r="16" spans="1:9" s="51" customFormat="1" ht="12">
      <c r="A16" s="56" t="s">
        <v>18</v>
      </c>
      <c r="B16" s="4">
        <v>53</v>
      </c>
      <c r="C16" s="89">
        <v>25</v>
      </c>
      <c r="D16" s="89">
        <v>28</v>
      </c>
      <c r="E16" s="13">
        <v>462</v>
      </c>
      <c r="F16" s="90">
        <v>9</v>
      </c>
      <c r="G16" s="88">
        <v>324</v>
      </c>
      <c r="H16" s="88">
        <v>177</v>
      </c>
      <c r="I16" s="88">
        <v>147</v>
      </c>
    </row>
    <row r="17" spans="1:9" s="51" customFormat="1" ht="12">
      <c r="A17" s="56" t="s">
        <v>19</v>
      </c>
      <c r="B17" s="88">
        <v>46</v>
      </c>
      <c r="C17" s="89">
        <v>25</v>
      </c>
      <c r="D17" s="89">
        <v>21</v>
      </c>
      <c r="E17" s="13">
        <v>453</v>
      </c>
      <c r="F17" s="90">
        <v>10</v>
      </c>
      <c r="G17" s="88">
        <v>286</v>
      </c>
      <c r="H17" s="88">
        <v>152</v>
      </c>
      <c r="I17" s="88">
        <v>134</v>
      </c>
    </row>
    <row r="18" spans="1:9" s="9" customFormat="1" ht="12">
      <c r="A18" s="56" t="s">
        <v>20</v>
      </c>
      <c r="B18" s="4">
        <v>47</v>
      </c>
      <c r="C18" s="89">
        <v>22</v>
      </c>
      <c r="D18" s="89">
        <v>25</v>
      </c>
      <c r="E18" s="13">
        <v>447</v>
      </c>
      <c r="F18" s="90">
        <v>10</v>
      </c>
      <c r="G18" s="88">
        <v>265</v>
      </c>
      <c r="H18" s="88">
        <v>142</v>
      </c>
      <c r="I18" s="88">
        <v>123</v>
      </c>
    </row>
    <row r="19" spans="1:9" s="51" customFormat="1" ht="12">
      <c r="A19" s="56" t="s">
        <v>21</v>
      </c>
      <c r="B19" s="88">
        <v>53</v>
      </c>
      <c r="C19" s="89">
        <v>28</v>
      </c>
      <c r="D19" s="89">
        <v>25</v>
      </c>
      <c r="E19" s="13">
        <v>423</v>
      </c>
      <c r="F19" s="90">
        <v>8</v>
      </c>
      <c r="G19" s="88">
        <v>256</v>
      </c>
      <c r="H19" s="88">
        <v>147</v>
      </c>
      <c r="I19" s="88">
        <v>109</v>
      </c>
    </row>
    <row r="20" spans="1:9" s="51" customFormat="1" ht="12">
      <c r="A20" s="56" t="s">
        <v>22</v>
      </c>
      <c r="B20" s="91">
        <v>50</v>
      </c>
      <c r="C20" s="89">
        <v>23</v>
      </c>
      <c r="D20" s="89">
        <v>27</v>
      </c>
      <c r="E20" s="13">
        <v>517</v>
      </c>
      <c r="F20" s="90">
        <v>10</v>
      </c>
      <c r="G20" s="88">
        <v>237</v>
      </c>
      <c r="H20" s="88">
        <v>136</v>
      </c>
      <c r="I20" s="88">
        <v>101</v>
      </c>
    </row>
    <row r="21" spans="1:9" s="51" customFormat="1" ht="12">
      <c r="A21" s="56" t="s">
        <v>23</v>
      </c>
      <c r="B21" s="4">
        <v>67</v>
      </c>
      <c r="C21" s="89">
        <v>36</v>
      </c>
      <c r="D21" s="89">
        <v>31</v>
      </c>
      <c r="E21" s="13">
        <v>397</v>
      </c>
      <c r="F21" s="90">
        <v>6</v>
      </c>
      <c r="G21" s="88">
        <v>303</v>
      </c>
      <c r="H21" s="88">
        <v>145</v>
      </c>
      <c r="I21" s="88">
        <v>158</v>
      </c>
    </row>
    <row r="22" spans="1:9" s="51" customFormat="1" ht="12">
      <c r="A22" s="56" t="s">
        <v>24</v>
      </c>
      <c r="B22" s="4">
        <v>70</v>
      </c>
      <c r="C22" s="89">
        <v>51</v>
      </c>
      <c r="D22" s="89">
        <v>19</v>
      </c>
      <c r="E22" s="13">
        <v>387</v>
      </c>
      <c r="F22" s="90">
        <v>6</v>
      </c>
      <c r="G22" s="88">
        <v>306</v>
      </c>
      <c r="H22" s="88">
        <v>143</v>
      </c>
      <c r="I22" s="88">
        <v>163</v>
      </c>
    </row>
    <row r="23" spans="1:9" s="51" customFormat="1" ht="12">
      <c r="A23" s="56" t="s">
        <v>25</v>
      </c>
      <c r="B23" s="92">
        <v>68</v>
      </c>
      <c r="C23" s="89">
        <v>38</v>
      </c>
      <c r="D23" s="89">
        <v>30</v>
      </c>
      <c r="E23" s="13">
        <v>361</v>
      </c>
      <c r="F23" s="90">
        <v>5</v>
      </c>
      <c r="G23" s="88">
        <v>324</v>
      </c>
      <c r="H23" s="88">
        <v>178</v>
      </c>
      <c r="I23" s="88">
        <v>146</v>
      </c>
    </row>
    <row r="24" spans="1:9" s="51" customFormat="1" ht="12">
      <c r="A24" s="56" t="s">
        <v>26</v>
      </c>
      <c r="B24" s="92">
        <v>67</v>
      </c>
      <c r="C24" s="89">
        <v>42</v>
      </c>
      <c r="D24" s="89">
        <v>25</v>
      </c>
      <c r="E24" s="13">
        <v>397</v>
      </c>
      <c r="F24" s="90">
        <v>6</v>
      </c>
      <c r="G24" s="88">
        <v>285</v>
      </c>
      <c r="H24" s="88">
        <v>160</v>
      </c>
      <c r="I24" s="88">
        <v>125</v>
      </c>
    </row>
    <row r="25" spans="1:9" s="51" customFormat="1" ht="12">
      <c r="A25" s="56" t="s">
        <v>27</v>
      </c>
      <c r="B25" s="91">
        <v>119</v>
      </c>
      <c r="C25" s="89">
        <v>62</v>
      </c>
      <c r="D25" s="89">
        <v>57</v>
      </c>
      <c r="E25" s="13">
        <v>385</v>
      </c>
      <c r="F25" s="90">
        <v>3.2352941176470589</v>
      </c>
      <c r="G25" s="88">
        <v>305</v>
      </c>
      <c r="H25" s="88">
        <v>161</v>
      </c>
      <c r="I25" s="88">
        <v>144</v>
      </c>
    </row>
    <row r="26" spans="1:9" s="51" customFormat="1" ht="12">
      <c r="A26" s="56" t="s">
        <v>28</v>
      </c>
      <c r="B26" s="4">
        <v>95</v>
      </c>
      <c r="C26" s="89">
        <v>58</v>
      </c>
      <c r="D26" s="89">
        <v>37</v>
      </c>
      <c r="E26" s="13">
        <v>310</v>
      </c>
      <c r="F26" s="90">
        <v>3.263157894736842</v>
      </c>
      <c r="G26" s="88">
        <v>247</v>
      </c>
      <c r="H26" s="88">
        <v>123</v>
      </c>
      <c r="I26" s="88">
        <v>124</v>
      </c>
    </row>
    <row r="27" spans="1:9" s="52" customFormat="1" ht="12">
      <c r="A27" s="56" t="s">
        <v>29</v>
      </c>
      <c r="B27" s="88">
        <v>108</v>
      </c>
      <c r="C27" s="89">
        <v>55</v>
      </c>
      <c r="D27" s="89">
        <v>53</v>
      </c>
      <c r="E27" s="13">
        <v>306</v>
      </c>
      <c r="F27" s="90">
        <v>3</v>
      </c>
      <c r="G27" s="88">
        <v>285</v>
      </c>
      <c r="H27" s="88">
        <v>158</v>
      </c>
      <c r="I27" s="88">
        <v>127</v>
      </c>
    </row>
    <row r="28" spans="1:9" s="52" customFormat="1" ht="12">
      <c r="A28" s="56" t="s">
        <v>30</v>
      </c>
      <c r="B28" s="88">
        <v>109</v>
      </c>
      <c r="C28" s="89">
        <v>56</v>
      </c>
      <c r="D28" s="89">
        <v>53</v>
      </c>
      <c r="E28" s="13">
        <v>280</v>
      </c>
      <c r="F28" s="90">
        <v>3</v>
      </c>
      <c r="G28" s="88">
        <v>306</v>
      </c>
      <c r="H28" s="88">
        <v>149</v>
      </c>
      <c r="I28" s="88">
        <v>157</v>
      </c>
    </row>
    <row r="29" spans="1:9" s="52" customFormat="1" ht="12">
      <c r="A29" s="56" t="s">
        <v>31</v>
      </c>
      <c r="B29" s="88">
        <v>103</v>
      </c>
      <c r="C29" s="89">
        <v>48</v>
      </c>
      <c r="D29" s="89">
        <v>55</v>
      </c>
      <c r="E29" s="13">
        <v>248</v>
      </c>
      <c r="F29" s="90">
        <v>2.407766990291262</v>
      </c>
      <c r="G29" s="88">
        <v>291</v>
      </c>
      <c r="H29" s="88">
        <v>150</v>
      </c>
      <c r="I29" s="88">
        <v>141</v>
      </c>
    </row>
    <row r="30" spans="1:9" s="52" customFormat="1" ht="12">
      <c r="A30" s="56" t="s">
        <v>32</v>
      </c>
      <c r="B30" s="88">
        <v>107</v>
      </c>
      <c r="C30" s="89">
        <v>52</v>
      </c>
      <c r="D30" s="89">
        <v>55</v>
      </c>
      <c r="E30" s="13">
        <v>243</v>
      </c>
      <c r="F30" s="90">
        <v>2</v>
      </c>
      <c r="G30" s="88">
        <v>273</v>
      </c>
      <c r="H30" s="88">
        <v>145</v>
      </c>
      <c r="I30" s="88">
        <v>128</v>
      </c>
    </row>
    <row r="31" spans="1:9" s="52" customFormat="1" ht="12">
      <c r="A31" s="56" t="s">
        <v>45</v>
      </c>
      <c r="B31" s="88">
        <v>76</v>
      </c>
      <c r="C31" s="89">
        <v>41</v>
      </c>
      <c r="D31" s="89">
        <v>35</v>
      </c>
      <c r="E31" s="13">
        <v>255</v>
      </c>
      <c r="F31" s="90">
        <v>3</v>
      </c>
      <c r="G31" s="88">
        <v>250</v>
      </c>
      <c r="H31" s="88">
        <v>140</v>
      </c>
      <c r="I31" s="88">
        <v>110</v>
      </c>
    </row>
    <row r="32" spans="1:9" ht="12">
      <c r="A32" s="56" t="s">
        <v>52</v>
      </c>
      <c r="B32" s="88">
        <v>81</v>
      </c>
      <c r="C32" s="89">
        <v>36</v>
      </c>
      <c r="D32" s="89">
        <v>45</v>
      </c>
      <c r="E32" s="13">
        <v>245</v>
      </c>
      <c r="F32" s="90">
        <v>3</v>
      </c>
      <c r="G32" s="88">
        <v>241</v>
      </c>
      <c r="H32" s="88">
        <v>128</v>
      </c>
      <c r="I32" s="88">
        <v>113</v>
      </c>
    </row>
    <row r="33" spans="1:11" ht="12">
      <c r="A33" s="56" t="s">
        <v>54</v>
      </c>
      <c r="B33" s="88">
        <v>67</v>
      </c>
      <c r="C33" s="89">
        <v>32</v>
      </c>
      <c r="D33" s="89">
        <v>35</v>
      </c>
      <c r="E33" s="13">
        <v>265</v>
      </c>
      <c r="F33" s="90">
        <v>4</v>
      </c>
      <c r="G33" s="88">
        <v>211</v>
      </c>
      <c r="H33" s="88">
        <v>110</v>
      </c>
      <c r="I33" s="88">
        <v>101</v>
      </c>
    </row>
    <row r="34" spans="1:11" ht="12">
      <c r="A34" s="56" t="s">
        <v>55</v>
      </c>
      <c r="B34" s="88">
        <v>60</v>
      </c>
      <c r="C34" s="89">
        <v>33</v>
      </c>
      <c r="D34" s="89">
        <v>27</v>
      </c>
      <c r="E34" s="13">
        <v>250</v>
      </c>
      <c r="F34" s="90">
        <v>4</v>
      </c>
      <c r="G34" s="88">
        <v>203</v>
      </c>
      <c r="H34" s="88">
        <v>106</v>
      </c>
      <c r="I34" s="88">
        <v>97</v>
      </c>
    </row>
    <row r="35" spans="1:11" ht="12">
      <c r="A35" s="56" t="s">
        <v>56</v>
      </c>
      <c r="B35" s="88">
        <v>78</v>
      </c>
      <c r="C35" s="89">
        <v>35</v>
      </c>
      <c r="D35" s="89">
        <v>43</v>
      </c>
      <c r="E35" s="13">
        <v>249</v>
      </c>
      <c r="F35" s="90">
        <v>3</v>
      </c>
      <c r="G35" s="88">
        <v>186</v>
      </c>
      <c r="H35" s="88">
        <v>86</v>
      </c>
      <c r="I35" s="88">
        <v>100</v>
      </c>
    </row>
    <row r="36" spans="1:11" ht="12">
      <c r="A36" s="200">
        <v>2018</v>
      </c>
      <c r="B36" s="88">
        <v>75</v>
      </c>
      <c r="C36" s="89">
        <v>35</v>
      </c>
      <c r="D36" s="89">
        <v>40</v>
      </c>
      <c r="E36" s="13">
        <v>273</v>
      </c>
      <c r="F36" s="90">
        <v>4</v>
      </c>
      <c r="G36" s="88">
        <v>158</v>
      </c>
      <c r="H36" s="88">
        <v>80</v>
      </c>
      <c r="I36" s="88">
        <v>78</v>
      </c>
    </row>
    <row r="37" spans="1:11" ht="12">
      <c r="A37" s="200">
        <v>2019</v>
      </c>
      <c r="B37" s="88">
        <v>95</v>
      </c>
      <c r="C37" s="89">
        <v>40</v>
      </c>
      <c r="D37" s="89">
        <v>55</v>
      </c>
      <c r="E37" s="13">
        <v>249</v>
      </c>
      <c r="F37" s="90">
        <v>3</v>
      </c>
      <c r="G37" s="88">
        <v>192</v>
      </c>
      <c r="H37" s="88">
        <v>88</v>
      </c>
      <c r="I37" s="88">
        <v>104</v>
      </c>
    </row>
    <row r="38" spans="1:11" s="1" customFormat="1">
      <c r="A38" s="59" t="s">
        <v>34</v>
      </c>
      <c r="C38" s="53"/>
      <c r="D38" s="54"/>
      <c r="E38" s="54"/>
      <c r="F38" s="54"/>
      <c r="G38" s="55"/>
    </row>
    <row r="39" spans="1:11" s="1" customFormat="1" ht="22.5" customHeight="1">
      <c r="A39" s="212" t="s">
        <v>250</v>
      </c>
      <c r="B39" s="212"/>
      <c r="C39" s="212"/>
      <c r="D39" s="212"/>
      <c r="E39" s="212"/>
      <c r="F39" s="212"/>
      <c r="G39" s="212"/>
      <c r="H39" s="212"/>
      <c r="I39" s="212"/>
      <c r="J39" s="113"/>
      <c r="K39" s="113"/>
    </row>
    <row r="40" spans="1:11" s="1" customFormat="1">
      <c r="B40" s="53"/>
      <c r="C40" s="54"/>
      <c r="D40" s="54"/>
      <c r="E40" s="54"/>
      <c r="F40" s="55"/>
    </row>
    <row r="44" spans="1:11">
      <c r="B44" s="3"/>
      <c r="C44" s="3"/>
      <c r="D44" s="3"/>
      <c r="E44" s="3"/>
      <c r="F44" s="3"/>
    </row>
    <row r="45" spans="1:11">
      <c r="B45" s="3"/>
      <c r="C45" s="3"/>
      <c r="D45" s="3"/>
      <c r="E45" s="3"/>
      <c r="F45" s="3"/>
    </row>
    <row r="46" spans="1:11">
      <c r="B46" s="3"/>
      <c r="C46" s="3"/>
      <c r="D46" s="3"/>
      <c r="E46" s="3"/>
      <c r="F46" s="3"/>
    </row>
    <row r="47" spans="1:11">
      <c r="B47" s="3"/>
      <c r="C47" s="3"/>
      <c r="D47" s="3"/>
      <c r="E47" s="3"/>
      <c r="F47" s="3"/>
    </row>
    <row r="48" spans="1:11">
      <c r="B48" s="3"/>
      <c r="C48" s="3"/>
      <c r="D48" s="3"/>
      <c r="E48" s="3"/>
      <c r="F48" s="3"/>
    </row>
    <row r="49" spans="1:6">
      <c r="B49" s="3"/>
      <c r="C49" s="3"/>
      <c r="D49" s="3"/>
      <c r="E49" s="3"/>
      <c r="F49" s="3"/>
    </row>
    <row r="50" spans="1:6">
      <c r="B50" s="3"/>
      <c r="C50" s="3"/>
      <c r="D50" s="3"/>
      <c r="E50" s="3"/>
      <c r="F50" s="3"/>
    </row>
    <row r="51" spans="1:6">
      <c r="A51" s="3"/>
      <c r="B51" s="3"/>
      <c r="C51" s="3"/>
      <c r="D51" s="3"/>
      <c r="E51" s="3"/>
      <c r="F51" s="3"/>
    </row>
    <row r="52" spans="1:6">
      <c r="A52" s="3"/>
      <c r="B52" s="3"/>
      <c r="C52" s="3"/>
      <c r="D52" s="3"/>
      <c r="E52" s="3"/>
      <c r="F52" s="3"/>
    </row>
    <row r="53" spans="1:6">
      <c r="A53" s="3"/>
      <c r="B53" s="3"/>
      <c r="C53" s="3"/>
      <c r="D53" s="3"/>
      <c r="E53" s="3"/>
      <c r="F53" s="3"/>
    </row>
    <row r="54" spans="1:6">
      <c r="A54" s="3"/>
      <c r="B54" s="3"/>
      <c r="C54" s="3"/>
      <c r="D54" s="3"/>
      <c r="E54" s="3"/>
      <c r="F54" s="3"/>
    </row>
    <row r="55" spans="1:6">
      <c r="A55" s="3"/>
      <c r="B55" s="3"/>
      <c r="C55" s="3"/>
      <c r="D55" s="3"/>
      <c r="E55" s="3"/>
      <c r="F55" s="3"/>
    </row>
    <row r="56" spans="1:6">
      <c r="A56" s="3"/>
      <c r="B56" s="3"/>
      <c r="C56" s="3"/>
      <c r="D56" s="3"/>
      <c r="E56" s="3"/>
      <c r="F56" s="3"/>
    </row>
    <row r="57" spans="1:6">
      <c r="A57" s="3"/>
      <c r="B57" s="3"/>
      <c r="C57" s="3"/>
      <c r="D57" s="3"/>
      <c r="E57" s="3"/>
      <c r="F57" s="3"/>
    </row>
    <row r="58" spans="1:6">
      <c r="A58" s="3"/>
      <c r="B58" s="3"/>
      <c r="C58" s="3"/>
      <c r="D58" s="3"/>
      <c r="E58" s="3"/>
      <c r="F58" s="3"/>
    </row>
    <row r="59" spans="1:6">
      <c r="A59" s="3"/>
      <c r="B59" s="3"/>
      <c r="C59" s="3"/>
      <c r="D59" s="3"/>
      <c r="E59" s="3"/>
      <c r="F59" s="3"/>
    </row>
    <row r="60" spans="1:6">
      <c r="A60" s="3"/>
      <c r="B60" s="3"/>
      <c r="C60" s="3"/>
      <c r="D60" s="3"/>
      <c r="E60" s="3"/>
      <c r="F60" s="3"/>
    </row>
    <row r="61" spans="1:6">
      <c r="A61" s="3"/>
      <c r="B61" s="3"/>
      <c r="C61" s="3"/>
      <c r="D61" s="3"/>
      <c r="E61" s="3"/>
      <c r="F61" s="3"/>
    </row>
    <row r="62" spans="1:6">
      <c r="A62" s="3"/>
      <c r="B62" s="3"/>
      <c r="C62" s="3"/>
      <c r="D62" s="3"/>
      <c r="E62" s="3"/>
      <c r="F62" s="3"/>
    </row>
    <row r="63" spans="1:6">
      <c r="A63" s="3"/>
      <c r="B63" s="3"/>
      <c r="C63" s="3"/>
      <c r="D63" s="3"/>
      <c r="E63" s="3"/>
      <c r="F63" s="3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  <row r="106" spans="1:6">
      <c r="A106" s="3"/>
      <c r="B106" s="3"/>
      <c r="C106" s="3"/>
      <c r="D106" s="3"/>
      <c r="E106" s="3"/>
      <c r="F106" s="3"/>
    </row>
    <row r="107" spans="1:6">
      <c r="A107" s="3"/>
      <c r="B107" s="3"/>
      <c r="C107" s="3"/>
      <c r="D107" s="3"/>
      <c r="E107" s="3"/>
      <c r="F107" s="3"/>
    </row>
    <row r="108" spans="1:6">
      <c r="A108" s="3"/>
      <c r="B108" s="3"/>
      <c r="C108" s="3"/>
      <c r="D108" s="3"/>
      <c r="E108" s="3"/>
      <c r="F108" s="3"/>
    </row>
    <row r="109" spans="1:6">
      <c r="A109" s="3"/>
      <c r="B109" s="3"/>
      <c r="C109" s="3"/>
      <c r="D109" s="3"/>
      <c r="E109" s="3"/>
      <c r="F109" s="3"/>
    </row>
    <row r="110" spans="1:6">
      <c r="A110" s="3"/>
      <c r="B110" s="3"/>
      <c r="C110" s="3"/>
      <c r="D110" s="3"/>
      <c r="E110" s="3"/>
      <c r="F110" s="3"/>
    </row>
    <row r="111" spans="1:6">
      <c r="A111" s="3"/>
    </row>
  </sheetData>
  <mergeCells count="7">
    <mergeCell ref="A3:I3"/>
    <mergeCell ref="A6:A7"/>
    <mergeCell ref="A39:I39"/>
    <mergeCell ref="B6:D6"/>
    <mergeCell ref="E6:E7"/>
    <mergeCell ref="F6:F7"/>
    <mergeCell ref="G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  <ignoredErrors>
    <ignoredError sqref="A9:A35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"/>
  <sheetViews>
    <sheetView showGridLines="0" zoomScaleNormal="100" workbookViewId="0"/>
  </sheetViews>
  <sheetFormatPr baseColWidth="10" defaultColWidth="9.140625" defaultRowHeight="11.25"/>
  <cols>
    <col min="1" max="1" width="9.28515625" style="1" customWidth="1"/>
    <col min="2" max="4" width="25.7109375" style="1" customWidth="1"/>
    <col min="5" max="16384" width="9.140625" style="3"/>
  </cols>
  <sheetData>
    <row r="1" spans="1:5" s="24" customFormat="1">
      <c r="A1" s="43" t="s">
        <v>0</v>
      </c>
    </row>
    <row r="2" spans="1:5" s="24" customFormat="1">
      <c r="A2" s="26"/>
    </row>
    <row r="3" spans="1:5" s="45" customFormat="1">
      <c r="A3" s="209" t="s">
        <v>80</v>
      </c>
      <c r="B3" s="209"/>
      <c r="C3" s="209"/>
      <c r="D3" s="209"/>
      <c r="E3" s="44"/>
    </row>
    <row r="4" spans="1:5" s="6" customFormat="1" ht="12" customHeight="1">
      <c r="A4" s="80" t="s">
        <v>238</v>
      </c>
      <c r="B4" s="46"/>
      <c r="C4" s="46"/>
      <c r="D4" s="46"/>
    </row>
    <row r="5" spans="1:5" s="6" customFormat="1" ht="12" customHeight="1">
      <c r="A5" s="46"/>
      <c r="B5" s="46"/>
      <c r="C5" s="46"/>
      <c r="D5" s="46"/>
    </row>
    <row r="6" spans="1:5" s="5" customFormat="1">
      <c r="A6" s="10" t="s">
        <v>7</v>
      </c>
      <c r="B6" s="94" t="s">
        <v>77</v>
      </c>
      <c r="C6" s="94" t="s">
        <v>78</v>
      </c>
      <c r="D6" s="8" t="s">
        <v>79</v>
      </c>
    </row>
    <row r="7" spans="1:5" s="6" customFormat="1">
      <c r="A7" s="18"/>
      <c r="B7" s="2"/>
      <c r="C7" s="2"/>
      <c r="D7" s="2"/>
    </row>
    <row r="8" spans="1:5" s="51" customFormat="1">
      <c r="A8" s="78" t="s">
        <v>11</v>
      </c>
      <c r="B8" s="53">
        <v>98</v>
      </c>
      <c r="C8" s="95">
        <v>0</v>
      </c>
      <c r="D8" s="76">
        <v>8</v>
      </c>
    </row>
    <row r="9" spans="1:5" s="51" customFormat="1">
      <c r="A9" s="78" t="s">
        <v>12</v>
      </c>
      <c r="B9" s="53">
        <v>479</v>
      </c>
      <c r="C9" s="95">
        <v>1</v>
      </c>
      <c r="D9" s="76">
        <v>6</v>
      </c>
    </row>
    <row r="10" spans="1:5" s="51" customFormat="1">
      <c r="A10" s="78" t="s">
        <v>13</v>
      </c>
      <c r="B10" s="53">
        <v>584</v>
      </c>
      <c r="C10" s="95">
        <v>0</v>
      </c>
      <c r="D10" s="76">
        <v>16</v>
      </c>
    </row>
    <row r="11" spans="1:5" s="51" customFormat="1">
      <c r="A11" s="78" t="s">
        <v>14</v>
      </c>
      <c r="B11" s="53">
        <v>562</v>
      </c>
      <c r="C11" s="95">
        <v>1</v>
      </c>
      <c r="D11" s="76">
        <v>7</v>
      </c>
    </row>
    <row r="12" spans="1:5" s="51" customFormat="1">
      <c r="A12" s="78" t="s">
        <v>15</v>
      </c>
      <c r="B12" s="53">
        <v>436</v>
      </c>
      <c r="C12" s="95">
        <v>0</v>
      </c>
      <c r="D12" s="76">
        <v>2</v>
      </c>
    </row>
    <row r="13" spans="1:5" s="51" customFormat="1">
      <c r="A13" s="78" t="s">
        <v>16</v>
      </c>
      <c r="B13" s="53">
        <v>407</v>
      </c>
      <c r="C13" s="95">
        <v>3</v>
      </c>
      <c r="D13" s="76">
        <v>5</v>
      </c>
    </row>
    <row r="14" spans="1:5" s="51" customFormat="1">
      <c r="A14" s="78" t="s">
        <v>17</v>
      </c>
      <c r="B14" s="53">
        <v>373</v>
      </c>
      <c r="C14" s="95">
        <v>0</v>
      </c>
      <c r="D14" s="76">
        <v>2</v>
      </c>
    </row>
    <row r="15" spans="1:5" s="51" customFormat="1">
      <c r="A15" s="78" t="s">
        <v>18</v>
      </c>
      <c r="B15" s="53">
        <v>363</v>
      </c>
      <c r="C15" s="95">
        <v>2</v>
      </c>
      <c r="D15" s="76">
        <v>6</v>
      </c>
    </row>
    <row r="16" spans="1:5" s="51" customFormat="1">
      <c r="A16" s="78" t="s">
        <v>19</v>
      </c>
      <c r="B16" s="53">
        <v>302</v>
      </c>
      <c r="C16" s="95">
        <v>4</v>
      </c>
      <c r="D16" s="76">
        <v>7</v>
      </c>
    </row>
    <row r="17" spans="1:4" s="9" customFormat="1">
      <c r="A17" s="78" t="s">
        <v>20</v>
      </c>
      <c r="B17" s="53">
        <v>244</v>
      </c>
      <c r="C17" s="95">
        <v>2</v>
      </c>
      <c r="D17" s="76">
        <v>16</v>
      </c>
    </row>
    <row r="18" spans="1:4" s="51" customFormat="1">
      <c r="A18" s="78" t="s">
        <v>21</v>
      </c>
      <c r="B18" s="53">
        <v>293</v>
      </c>
      <c r="C18" s="95">
        <v>1</v>
      </c>
      <c r="D18" s="76">
        <v>8</v>
      </c>
    </row>
    <row r="19" spans="1:4" s="51" customFormat="1">
      <c r="A19" s="78" t="s">
        <v>22</v>
      </c>
      <c r="B19" s="53">
        <v>310</v>
      </c>
      <c r="C19" s="95">
        <v>0</v>
      </c>
      <c r="D19" s="76">
        <v>4</v>
      </c>
    </row>
    <row r="20" spans="1:4" s="51" customFormat="1">
      <c r="A20" s="78" t="s">
        <v>23</v>
      </c>
      <c r="B20" s="53">
        <v>225</v>
      </c>
      <c r="C20" s="95">
        <v>0</v>
      </c>
      <c r="D20" s="76">
        <v>8</v>
      </c>
    </row>
    <row r="21" spans="1:4" s="51" customFormat="1">
      <c r="A21" s="78" t="s">
        <v>24</v>
      </c>
      <c r="B21" s="53">
        <v>188</v>
      </c>
      <c r="C21" s="95">
        <v>0</v>
      </c>
      <c r="D21" s="76">
        <v>6</v>
      </c>
    </row>
    <row r="22" spans="1:4" s="51" customFormat="1">
      <c r="A22" s="78" t="s">
        <v>25</v>
      </c>
      <c r="B22" s="53">
        <v>223</v>
      </c>
      <c r="C22" s="95">
        <v>0</v>
      </c>
      <c r="D22" s="76">
        <v>20</v>
      </c>
    </row>
    <row r="23" spans="1:4" s="51" customFormat="1">
      <c r="A23" s="78" t="s">
        <v>26</v>
      </c>
      <c r="B23" s="53">
        <v>263</v>
      </c>
      <c r="C23" s="95">
        <v>2</v>
      </c>
      <c r="D23" s="76">
        <v>10</v>
      </c>
    </row>
    <row r="24" spans="1:4" s="51" customFormat="1">
      <c r="A24" s="78" t="s">
        <v>27</v>
      </c>
      <c r="B24" s="53">
        <v>211</v>
      </c>
      <c r="C24" s="95">
        <v>0</v>
      </c>
      <c r="D24" s="76">
        <v>13</v>
      </c>
    </row>
    <row r="25" spans="1:4" s="51" customFormat="1">
      <c r="A25" s="78" t="s">
        <v>28</v>
      </c>
      <c r="B25" s="53">
        <v>202</v>
      </c>
      <c r="C25" s="95">
        <v>0</v>
      </c>
      <c r="D25" s="76">
        <v>15</v>
      </c>
    </row>
    <row r="26" spans="1:4" s="52" customFormat="1">
      <c r="A26" s="78" t="s">
        <v>29</v>
      </c>
      <c r="B26" s="53">
        <v>209</v>
      </c>
      <c r="C26" s="95">
        <v>0</v>
      </c>
      <c r="D26" s="76">
        <v>4</v>
      </c>
    </row>
    <row r="27" spans="1:4" s="52" customFormat="1">
      <c r="A27" s="78" t="s">
        <v>30</v>
      </c>
      <c r="B27" s="53">
        <v>235</v>
      </c>
      <c r="C27" s="95">
        <v>0</v>
      </c>
      <c r="D27" s="76">
        <v>17</v>
      </c>
    </row>
    <row r="28" spans="1:4" s="52" customFormat="1">
      <c r="A28" s="78" t="s">
        <v>31</v>
      </c>
      <c r="B28" s="53">
        <v>236</v>
      </c>
      <c r="C28" s="95">
        <v>0</v>
      </c>
      <c r="D28" s="76">
        <v>7</v>
      </c>
    </row>
    <row r="29" spans="1:4" s="52" customFormat="1">
      <c r="A29" s="78" t="s">
        <v>32</v>
      </c>
      <c r="B29" s="53">
        <v>237</v>
      </c>
      <c r="C29" s="95">
        <v>0</v>
      </c>
      <c r="D29" s="76">
        <v>14</v>
      </c>
    </row>
    <row r="30" spans="1:4" s="52" customFormat="1">
      <c r="A30" s="78" t="s">
        <v>45</v>
      </c>
      <c r="B30" s="53">
        <v>245</v>
      </c>
      <c r="C30" s="95">
        <v>2</v>
      </c>
      <c r="D30" s="76">
        <v>14</v>
      </c>
    </row>
    <row r="31" spans="1:4">
      <c r="A31" s="78" t="s">
        <v>52</v>
      </c>
      <c r="B31" s="53">
        <v>261</v>
      </c>
      <c r="C31" s="96" t="s">
        <v>33</v>
      </c>
      <c r="D31" s="76">
        <v>15</v>
      </c>
    </row>
    <row r="32" spans="1:4">
      <c r="A32" s="78" t="s">
        <v>54</v>
      </c>
      <c r="B32" s="53">
        <v>272</v>
      </c>
      <c r="C32" s="96" t="s">
        <v>33</v>
      </c>
      <c r="D32" s="76">
        <v>10</v>
      </c>
    </row>
    <row r="33" spans="1:4">
      <c r="A33" s="78" t="s">
        <v>55</v>
      </c>
      <c r="B33" s="53">
        <v>243</v>
      </c>
      <c r="C33" s="95">
        <v>0</v>
      </c>
      <c r="D33" s="76">
        <v>11</v>
      </c>
    </row>
    <row r="34" spans="1:4">
      <c r="A34" s="78" t="s">
        <v>56</v>
      </c>
      <c r="B34" s="53">
        <v>229</v>
      </c>
      <c r="C34" s="95">
        <v>2</v>
      </c>
      <c r="D34" s="76">
        <v>9</v>
      </c>
    </row>
    <row r="35" spans="1:4">
      <c r="A35" s="78" t="s">
        <v>62</v>
      </c>
      <c r="B35" s="53">
        <v>255</v>
      </c>
      <c r="C35" s="96" t="s">
        <v>33</v>
      </c>
      <c r="D35" s="76">
        <v>13</v>
      </c>
    </row>
    <row r="36" spans="1:4">
      <c r="A36" s="78" t="s">
        <v>235</v>
      </c>
      <c r="B36" s="53">
        <v>217</v>
      </c>
      <c r="C36" s="96" t="s">
        <v>33</v>
      </c>
      <c r="D36" s="76">
        <v>5</v>
      </c>
    </row>
    <row r="38" spans="1:4">
      <c r="B38" s="3"/>
      <c r="C38" s="3"/>
      <c r="D38" s="3"/>
    </row>
    <row r="39" spans="1:4">
      <c r="B39" s="3"/>
      <c r="C39" s="3"/>
      <c r="D39" s="3"/>
    </row>
    <row r="40" spans="1:4">
      <c r="B40" s="3"/>
      <c r="C40" s="3"/>
      <c r="D40" s="3"/>
    </row>
    <row r="41" spans="1:4">
      <c r="B41" s="3"/>
      <c r="C41" s="3"/>
      <c r="D41" s="3"/>
    </row>
    <row r="42" spans="1:4">
      <c r="B42" s="3"/>
      <c r="C42" s="3"/>
      <c r="D42" s="3"/>
    </row>
    <row r="43" spans="1:4">
      <c r="B43" s="3"/>
      <c r="C43" s="3"/>
      <c r="D43" s="3"/>
    </row>
    <row r="44" spans="1:4">
      <c r="B44" s="3"/>
      <c r="C44" s="3"/>
      <c r="D44" s="3"/>
    </row>
    <row r="45" spans="1:4">
      <c r="B45" s="3"/>
      <c r="C45" s="3"/>
      <c r="D45" s="3"/>
    </row>
    <row r="46" spans="1:4">
      <c r="A46" s="3"/>
      <c r="B46" s="3"/>
      <c r="C46" s="3"/>
      <c r="D46" s="3"/>
    </row>
    <row r="47" spans="1:4">
      <c r="A47" s="3"/>
      <c r="B47" s="3"/>
      <c r="C47" s="3"/>
      <c r="D47" s="3"/>
    </row>
    <row r="48" spans="1:4">
      <c r="A48" s="3"/>
      <c r="B48" s="3"/>
      <c r="C48" s="3"/>
      <c r="D48" s="3"/>
    </row>
    <row r="49" spans="1:4">
      <c r="A49" s="3"/>
      <c r="B49" s="3"/>
      <c r="C49" s="3"/>
      <c r="D49" s="3"/>
    </row>
    <row r="50" spans="1:4">
      <c r="A50" s="3"/>
      <c r="B50" s="3"/>
      <c r="C50" s="3"/>
      <c r="D50" s="3"/>
    </row>
    <row r="51" spans="1:4">
      <c r="A51" s="3"/>
      <c r="B51" s="3"/>
      <c r="C51" s="3"/>
      <c r="D51" s="3"/>
    </row>
    <row r="52" spans="1:4">
      <c r="A52" s="3"/>
      <c r="B52" s="3"/>
      <c r="C52" s="3"/>
      <c r="D52" s="3"/>
    </row>
    <row r="53" spans="1:4">
      <c r="A53" s="3"/>
      <c r="B53" s="3"/>
      <c r="C53" s="3"/>
      <c r="D53" s="3"/>
    </row>
    <row r="54" spans="1:4">
      <c r="A54" s="3"/>
      <c r="B54" s="3"/>
      <c r="C54" s="3"/>
      <c r="D54" s="3"/>
    </row>
    <row r="55" spans="1:4">
      <c r="A55" s="3"/>
      <c r="B55" s="3"/>
      <c r="C55" s="3"/>
      <c r="D55" s="3"/>
    </row>
    <row r="56" spans="1:4">
      <c r="A56" s="3"/>
      <c r="B56" s="3"/>
      <c r="C56" s="3"/>
      <c r="D56" s="3"/>
    </row>
    <row r="57" spans="1:4">
      <c r="A57" s="3"/>
      <c r="B57" s="3"/>
      <c r="C57" s="3"/>
      <c r="D57" s="3"/>
    </row>
    <row r="58" spans="1:4">
      <c r="A58" s="3"/>
      <c r="B58" s="3"/>
      <c r="C58" s="3"/>
      <c r="D58" s="3"/>
    </row>
    <row r="59" spans="1:4">
      <c r="A59" s="3"/>
      <c r="B59" s="3"/>
      <c r="C59" s="3"/>
      <c r="D59" s="3"/>
    </row>
    <row r="60" spans="1:4">
      <c r="A60" s="3"/>
      <c r="B60" s="3"/>
      <c r="C60" s="3"/>
      <c r="D60" s="3"/>
    </row>
    <row r="61" spans="1:4">
      <c r="A61" s="3"/>
      <c r="B61" s="3"/>
      <c r="C61" s="3"/>
      <c r="D61" s="3"/>
    </row>
    <row r="62" spans="1:4">
      <c r="A62" s="3"/>
      <c r="B62" s="3"/>
      <c r="C62" s="3"/>
      <c r="D62" s="3"/>
    </row>
    <row r="63" spans="1:4">
      <c r="A63" s="3"/>
      <c r="B63" s="3"/>
      <c r="C63" s="3"/>
      <c r="D63" s="3"/>
    </row>
    <row r="64" spans="1:4">
      <c r="A64" s="3"/>
      <c r="B64" s="3"/>
      <c r="C64" s="3"/>
      <c r="D64" s="3"/>
    </row>
    <row r="65" spans="1:4">
      <c r="A65" s="3"/>
      <c r="B65" s="3"/>
      <c r="C65" s="3"/>
      <c r="D65" s="3"/>
    </row>
    <row r="66" spans="1:4">
      <c r="A66" s="3"/>
      <c r="B66" s="3"/>
      <c r="C66" s="3"/>
      <c r="D66" s="3"/>
    </row>
    <row r="67" spans="1:4">
      <c r="A67" s="3"/>
      <c r="B67" s="3"/>
      <c r="C67" s="3"/>
      <c r="D67" s="3"/>
    </row>
    <row r="68" spans="1:4">
      <c r="A68" s="3"/>
      <c r="B68" s="3"/>
      <c r="C68" s="3"/>
      <c r="D68" s="3"/>
    </row>
    <row r="69" spans="1:4">
      <c r="A69" s="3"/>
      <c r="B69" s="3"/>
      <c r="C69" s="3"/>
      <c r="D69" s="3"/>
    </row>
    <row r="70" spans="1:4">
      <c r="A70" s="3"/>
      <c r="B70" s="3"/>
      <c r="C70" s="3"/>
      <c r="D70" s="3"/>
    </row>
    <row r="71" spans="1:4">
      <c r="A71" s="3"/>
      <c r="B71" s="3"/>
      <c r="C71" s="3"/>
      <c r="D71" s="3"/>
    </row>
    <row r="72" spans="1:4">
      <c r="A72" s="3"/>
      <c r="B72" s="3"/>
      <c r="C72" s="3"/>
      <c r="D72" s="3"/>
    </row>
    <row r="73" spans="1:4">
      <c r="A73" s="3"/>
      <c r="B73" s="3"/>
      <c r="C73" s="3"/>
      <c r="D73" s="3"/>
    </row>
    <row r="74" spans="1:4">
      <c r="A74" s="3"/>
      <c r="B74" s="3"/>
      <c r="C74" s="3"/>
      <c r="D74" s="3"/>
    </row>
    <row r="75" spans="1:4">
      <c r="A75" s="3"/>
      <c r="B75" s="3"/>
      <c r="C75" s="3"/>
      <c r="D75" s="3"/>
    </row>
    <row r="76" spans="1:4">
      <c r="A76" s="3"/>
      <c r="B76" s="3"/>
      <c r="C76" s="3"/>
      <c r="D76" s="3"/>
    </row>
    <row r="77" spans="1:4">
      <c r="A77" s="3"/>
      <c r="B77" s="3"/>
      <c r="C77" s="3"/>
      <c r="D77" s="3"/>
    </row>
    <row r="78" spans="1:4">
      <c r="A78" s="3"/>
      <c r="B78" s="3"/>
      <c r="C78" s="3"/>
      <c r="D78" s="3"/>
    </row>
    <row r="79" spans="1:4">
      <c r="A79" s="3"/>
      <c r="B79" s="3"/>
      <c r="C79" s="3"/>
      <c r="D79" s="3"/>
    </row>
    <row r="80" spans="1:4">
      <c r="A80" s="3"/>
      <c r="B80" s="3"/>
      <c r="C80" s="3"/>
      <c r="D80" s="3"/>
    </row>
    <row r="81" spans="1:4">
      <c r="A81" s="3"/>
      <c r="B81" s="3"/>
      <c r="C81" s="3"/>
      <c r="D81" s="3"/>
    </row>
    <row r="82" spans="1:4">
      <c r="A82" s="3"/>
      <c r="B82" s="3"/>
      <c r="C82" s="3"/>
      <c r="D82" s="3"/>
    </row>
    <row r="83" spans="1:4">
      <c r="A83" s="3"/>
      <c r="B83" s="3"/>
      <c r="C83" s="3"/>
      <c r="D83" s="3"/>
    </row>
    <row r="84" spans="1:4">
      <c r="A84" s="3"/>
      <c r="B84" s="3"/>
      <c r="C84" s="3"/>
      <c r="D84" s="3"/>
    </row>
    <row r="85" spans="1:4">
      <c r="A85" s="3"/>
      <c r="B85" s="3"/>
      <c r="C85" s="3"/>
      <c r="D85" s="3"/>
    </row>
    <row r="86" spans="1:4">
      <c r="A86" s="3"/>
      <c r="B86" s="3"/>
      <c r="C86" s="3"/>
      <c r="D86" s="3"/>
    </row>
    <row r="87" spans="1:4">
      <c r="A87" s="3"/>
      <c r="B87" s="3"/>
      <c r="C87" s="3"/>
      <c r="D87" s="3"/>
    </row>
    <row r="88" spans="1:4">
      <c r="A88" s="3"/>
      <c r="B88" s="3"/>
      <c r="C88" s="3"/>
      <c r="D88" s="3"/>
    </row>
    <row r="89" spans="1:4">
      <c r="A89" s="3"/>
      <c r="B89" s="3"/>
      <c r="C89" s="3"/>
      <c r="D89" s="3"/>
    </row>
    <row r="90" spans="1:4">
      <c r="A90" s="3"/>
      <c r="B90" s="3"/>
      <c r="C90" s="3"/>
      <c r="D90" s="3"/>
    </row>
    <row r="91" spans="1:4">
      <c r="A91" s="3"/>
      <c r="B91" s="3"/>
      <c r="C91" s="3"/>
      <c r="D91" s="3"/>
    </row>
    <row r="92" spans="1:4">
      <c r="A92" s="3"/>
      <c r="B92" s="3"/>
      <c r="C92" s="3"/>
      <c r="D92" s="3"/>
    </row>
    <row r="93" spans="1:4">
      <c r="A93" s="3"/>
      <c r="B93" s="3"/>
      <c r="C93" s="3"/>
      <c r="D93" s="3"/>
    </row>
    <row r="94" spans="1:4">
      <c r="A94" s="3"/>
      <c r="B94" s="3"/>
      <c r="C94" s="3"/>
      <c r="D94" s="3"/>
    </row>
    <row r="95" spans="1:4">
      <c r="A95" s="3"/>
      <c r="B95" s="3"/>
      <c r="C95" s="3"/>
      <c r="D95" s="3"/>
    </row>
    <row r="96" spans="1:4">
      <c r="A96" s="3"/>
      <c r="B96" s="3"/>
      <c r="C96" s="3"/>
      <c r="D96" s="3"/>
    </row>
    <row r="97" spans="1:4">
      <c r="A97" s="3"/>
      <c r="B97" s="3"/>
      <c r="C97" s="3"/>
      <c r="D97" s="3"/>
    </row>
    <row r="98" spans="1:4">
      <c r="A98" s="3"/>
      <c r="B98" s="3"/>
      <c r="C98" s="3"/>
      <c r="D98" s="3"/>
    </row>
    <row r="99" spans="1:4">
      <c r="A99" s="3"/>
      <c r="B99" s="3"/>
      <c r="C99" s="3"/>
      <c r="D99" s="3"/>
    </row>
    <row r="100" spans="1:4">
      <c r="A100" s="3"/>
      <c r="B100" s="3"/>
      <c r="C100" s="3"/>
      <c r="D100" s="3"/>
    </row>
    <row r="101" spans="1:4">
      <c r="A101" s="3"/>
      <c r="B101" s="3"/>
      <c r="C101" s="3"/>
      <c r="D101" s="3"/>
    </row>
    <row r="102" spans="1:4">
      <c r="A102" s="3"/>
      <c r="B102" s="3"/>
      <c r="C102" s="3"/>
      <c r="D102" s="3"/>
    </row>
    <row r="103" spans="1:4">
      <c r="A103" s="3"/>
      <c r="B103" s="3"/>
      <c r="C103" s="3"/>
      <c r="D103" s="3"/>
    </row>
    <row r="104" spans="1:4">
      <c r="A104" s="3"/>
      <c r="B104" s="3"/>
      <c r="C104" s="3"/>
      <c r="D104" s="3"/>
    </row>
    <row r="105" spans="1:4">
      <c r="A105" s="3"/>
      <c r="B105" s="3"/>
      <c r="C105" s="3"/>
      <c r="D105" s="3"/>
    </row>
  </sheetData>
  <mergeCells count="1">
    <mergeCell ref="A3:D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  <ignoredErrors>
    <ignoredError sqref="A8:A34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8" width="7.7109375" style="1" customWidth="1"/>
    <col min="9" max="11" width="7.7109375" style="3" customWidth="1"/>
    <col min="12" max="16384" width="9.140625" style="3"/>
  </cols>
  <sheetData>
    <row r="1" spans="1:11" s="24" customFormat="1">
      <c r="A1" s="43" t="s">
        <v>0</v>
      </c>
    </row>
    <row r="2" spans="1:11" s="24" customFormat="1">
      <c r="A2" s="26"/>
    </row>
    <row r="3" spans="1:11" s="61" customFormat="1">
      <c r="A3" s="209" t="s">
        <v>90</v>
      </c>
      <c r="B3" s="209"/>
      <c r="C3" s="209"/>
      <c r="D3" s="209"/>
      <c r="E3" s="209"/>
      <c r="F3" s="209"/>
      <c r="G3" s="209"/>
      <c r="H3" s="209"/>
      <c r="I3" s="66"/>
    </row>
    <row r="4" spans="1:11" s="61" customFormat="1" ht="12" customHeight="1">
      <c r="A4" s="80" t="s">
        <v>238</v>
      </c>
      <c r="B4" s="46"/>
      <c r="C4" s="46"/>
      <c r="D4" s="46"/>
      <c r="E4" s="46"/>
      <c r="F4" s="46"/>
      <c r="G4" s="46"/>
      <c r="H4" s="46"/>
    </row>
    <row r="5" spans="1:11" s="61" customFormat="1" ht="12" customHeight="1">
      <c r="A5" s="46"/>
      <c r="B5" s="46"/>
      <c r="C5" s="46"/>
      <c r="D5" s="46"/>
      <c r="E5" s="46"/>
      <c r="F5" s="46"/>
      <c r="G5" s="46"/>
      <c r="H5" s="46"/>
    </row>
    <row r="6" spans="1:11" s="61" customFormat="1" ht="12" customHeight="1">
      <c r="A6" s="210" t="s">
        <v>7</v>
      </c>
      <c r="B6" s="217" t="s">
        <v>81</v>
      </c>
      <c r="C6" s="217" t="s">
        <v>57</v>
      </c>
      <c r="D6" s="217" t="s">
        <v>36</v>
      </c>
      <c r="E6" s="219" t="s">
        <v>82</v>
      </c>
      <c r="F6" s="220"/>
      <c r="G6" s="220"/>
      <c r="H6" s="220"/>
      <c r="I6" s="220"/>
      <c r="J6" s="220"/>
      <c r="K6" s="220"/>
    </row>
    <row r="7" spans="1:11" s="1" customFormat="1">
      <c r="A7" s="211"/>
      <c r="B7" s="218"/>
      <c r="C7" s="218"/>
      <c r="D7" s="218"/>
      <c r="E7" s="17" t="s">
        <v>83</v>
      </c>
      <c r="F7" s="17" t="s">
        <v>84</v>
      </c>
      <c r="G7" s="17" t="s">
        <v>85</v>
      </c>
      <c r="H7" s="17" t="s">
        <v>86</v>
      </c>
      <c r="I7" s="17" t="s">
        <v>87</v>
      </c>
      <c r="J7" s="17" t="s">
        <v>88</v>
      </c>
      <c r="K7" s="19" t="s">
        <v>89</v>
      </c>
    </row>
    <row r="8" spans="1:11" s="1" customFormat="1">
      <c r="A8" s="18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s="1" customFormat="1">
      <c r="A9" s="78" t="s">
        <v>11</v>
      </c>
      <c r="B9" s="57">
        <v>98</v>
      </c>
      <c r="C9" s="57">
        <v>52</v>
      </c>
      <c r="D9" s="57">
        <v>46</v>
      </c>
      <c r="E9" s="77">
        <v>3</v>
      </c>
      <c r="F9" s="57">
        <v>27</v>
      </c>
      <c r="G9" s="57">
        <v>19</v>
      </c>
      <c r="H9" s="57">
        <v>17</v>
      </c>
      <c r="I9" s="77">
        <v>18</v>
      </c>
      <c r="J9" s="77">
        <v>10</v>
      </c>
      <c r="K9" s="77">
        <v>4</v>
      </c>
    </row>
    <row r="10" spans="1:11" s="1" customFormat="1">
      <c r="A10" s="78" t="s">
        <v>12</v>
      </c>
      <c r="B10" s="57">
        <v>479</v>
      </c>
      <c r="C10" s="57">
        <v>249</v>
      </c>
      <c r="D10" s="57">
        <v>230</v>
      </c>
      <c r="E10" s="77">
        <v>7</v>
      </c>
      <c r="F10" s="57">
        <v>152</v>
      </c>
      <c r="G10" s="57">
        <v>81</v>
      </c>
      <c r="H10" s="57">
        <v>94</v>
      </c>
      <c r="I10" s="77">
        <v>80</v>
      </c>
      <c r="J10" s="77">
        <v>50</v>
      </c>
      <c r="K10" s="77">
        <v>15</v>
      </c>
    </row>
    <row r="11" spans="1:11" s="1" customFormat="1">
      <c r="A11" s="78" t="s">
        <v>13</v>
      </c>
      <c r="B11" s="57">
        <v>584</v>
      </c>
      <c r="C11" s="57">
        <v>271</v>
      </c>
      <c r="D11" s="57">
        <v>313</v>
      </c>
      <c r="E11" s="77">
        <v>6</v>
      </c>
      <c r="F11" s="57">
        <v>177</v>
      </c>
      <c r="G11" s="57">
        <v>110</v>
      </c>
      <c r="H11" s="57">
        <v>101</v>
      </c>
      <c r="I11" s="77">
        <v>94</v>
      </c>
      <c r="J11" s="77">
        <v>60</v>
      </c>
      <c r="K11" s="77">
        <v>36</v>
      </c>
    </row>
    <row r="12" spans="1:11" s="1" customFormat="1">
      <c r="A12" s="78" t="s">
        <v>14</v>
      </c>
      <c r="B12" s="57">
        <v>562</v>
      </c>
      <c r="C12" s="57">
        <v>302</v>
      </c>
      <c r="D12" s="57">
        <v>260</v>
      </c>
      <c r="E12" s="77">
        <v>5</v>
      </c>
      <c r="F12" s="57">
        <v>150</v>
      </c>
      <c r="G12" s="57">
        <v>89</v>
      </c>
      <c r="H12" s="57">
        <v>105</v>
      </c>
      <c r="I12" s="77">
        <v>98</v>
      </c>
      <c r="J12" s="77">
        <v>74</v>
      </c>
      <c r="K12" s="77">
        <v>41</v>
      </c>
    </row>
    <row r="13" spans="1:11" s="1" customFormat="1">
      <c r="A13" s="78" t="s">
        <v>15</v>
      </c>
      <c r="B13" s="57">
        <v>436</v>
      </c>
      <c r="C13" s="57">
        <v>225</v>
      </c>
      <c r="D13" s="57">
        <v>211</v>
      </c>
      <c r="E13" s="77">
        <v>1</v>
      </c>
      <c r="F13" s="57">
        <v>116</v>
      </c>
      <c r="G13" s="57">
        <v>63</v>
      </c>
      <c r="H13" s="57">
        <v>71</v>
      </c>
      <c r="I13" s="77">
        <v>66</v>
      </c>
      <c r="J13" s="77">
        <v>78</v>
      </c>
      <c r="K13" s="77">
        <v>41</v>
      </c>
    </row>
    <row r="14" spans="1:11" s="1" customFormat="1">
      <c r="A14" s="78" t="s">
        <v>16</v>
      </c>
      <c r="B14" s="57">
        <v>407</v>
      </c>
      <c r="C14" s="57">
        <v>191</v>
      </c>
      <c r="D14" s="57">
        <v>216</v>
      </c>
      <c r="E14" s="77">
        <v>3</v>
      </c>
      <c r="F14" s="57">
        <v>115</v>
      </c>
      <c r="G14" s="57">
        <v>50</v>
      </c>
      <c r="H14" s="57">
        <v>74</v>
      </c>
      <c r="I14" s="77">
        <v>65</v>
      </c>
      <c r="J14" s="77">
        <v>63</v>
      </c>
      <c r="K14" s="77">
        <v>37</v>
      </c>
    </row>
    <row r="15" spans="1:11" s="1" customFormat="1">
      <c r="A15" s="78" t="s">
        <v>17</v>
      </c>
      <c r="B15" s="57">
        <v>373</v>
      </c>
      <c r="C15" s="57">
        <v>196</v>
      </c>
      <c r="D15" s="57">
        <v>177</v>
      </c>
      <c r="E15" s="77">
        <v>6</v>
      </c>
      <c r="F15" s="57">
        <v>105</v>
      </c>
      <c r="G15" s="57">
        <v>33</v>
      </c>
      <c r="H15" s="57">
        <v>63</v>
      </c>
      <c r="I15" s="77">
        <v>63</v>
      </c>
      <c r="J15" s="77">
        <v>54</v>
      </c>
      <c r="K15" s="77">
        <v>49</v>
      </c>
    </row>
    <row r="16" spans="1:11" s="1" customFormat="1">
      <c r="A16" s="78" t="s">
        <v>18</v>
      </c>
      <c r="B16" s="57">
        <v>363</v>
      </c>
      <c r="C16" s="57">
        <v>196</v>
      </c>
      <c r="D16" s="57">
        <v>167</v>
      </c>
      <c r="E16" s="77">
        <v>4</v>
      </c>
      <c r="F16" s="57">
        <v>99</v>
      </c>
      <c r="G16" s="57">
        <v>37</v>
      </c>
      <c r="H16" s="57">
        <v>60</v>
      </c>
      <c r="I16" s="77">
        <v>65</v>
      </c>
      <c r="J16" s="77">
        <v>59</v>
      </c>
      <c r="K16" s="77">
        <v>39</v>
      </c>
    </row>
    <row r="17" spans="1:11" s="1" customFormat="1">
      <c r="A17" s="78" t="s">
        <v>19</v>
      </c>
      <c r="B17" s="57">
        <v>302</v>
      </c>
      <c r="C17" s="57">
        <v>149</v>
      </c>
      <c r="D17" s="57">
        <v>153</v>
      </c>
      <c r="E17" s="77">
        <v>0</v>
      </c>
      <c r="F17" s="57">
        <v>84</v>
      </c>
      <c r="G17" s="57">
        <v>47</v>
      </c>
      <c r="H17" s="57">
        <v>40</v>
      </c>
      <c r="I17" s="77">
        <v>44</v>
      </c>
      <c r="J17" s="77">
        <v>53</v>
      </c>
      <c r="K17" s="77">
        <v>34</v>
      </c>
    </row>
    <row r="18" spans="1:11" s="1" customFormat="1">
      <c r="A18" s="78" t="s">
        <v>20</v>
      </c>
      <c r="B18" s="57">
        <v>244</v>
      </c>
      <c r="C18" s="57">
        <v>119</v>
      </c>
      <c r="D18" s="57">
        <v>125</v>
      </c>
      <c r="E18" s="77">
        <v>0</v>
      </c>
      <c r="F18" s="57">
        <v>78</v>
      </c>
      <c r="G18" s="57">
        <v>30</v>
      </c>
      <c r="H18" s="57">
        <v>24</v>
      </c>
      <c r="I18" s="77">
        <v>34</v>
      </c>
      <c r="J18" s="77">
        <v>42</v>
      </c>
      <c r="K18" s="77">
        <v>36</v>
      </c>
    </row>
    <row r="19" spans="1:11" s="1" customFormat="1">
      <c r="A19" s="78" t="s">
        <v>21</v>
      </c>
      <c r="B19" s="57">
        <v>293</v>
      </c>
      <c r="C19" s="57">
        <v>142</v>
      </c>
      <c r="D19" s="57">
        <v>151</v>
      </c>
      <c r="E19" s="77">
        <v>1</v>
      </c>
      <c r="F19" s="57">
        <v>103</v>
      </c>
      <c r="G19" s="57">
        <v>28</v>
      </c>
      <c r="H19" s="57">
        <v>33</v>
      </c>
      <c r="I19" s="77">
        <v>48</v>
      </c>
      <c r="J19" s="77">
        <v>43</v>
      </c>
      <c r="K19" s="77">
        <v>37</v>
      </c>
    </row>
    <row r="20" spans="1:11" s="1" customFormat="1">
      <c r="A20" s="78" t="s">
        <v>22</v>
      </c>
      <c r="B20" s="57">
        <v>310</v>
      </c>
      <c r="C20" s="57">
        <v>158</v>
      </c>
      <c r="D20" s="57">
        <v>152</v>
      </c>
      <c r="E20" s="77">
        <v>8</v>
      </c>
      <c r="F20" s="57">
        <v>102</v>
      </c>
      <c r="G20" s="57">
        <v>39</v>
      </c>
      <c r="H20" s="57">
        <v>34</v>
      </c>
      <c r="I20" s="77">
        <v>41</v>
      </c>
      <c r="J20" s="77">
        <v>48</v>
      </c>
      <c r="K20" s="77">
        <v>38</v>
      </c>
    </row>
    <row r="21" spans="1:11" s="1" customFormat="1">
      <c r="A21" s="78" t="s">
        <v>23</v>
      </c>
      <c r="B21" s="57">
        <v>225</v>
      </c>
      <c r="C21" s="57">
        <v>110</v>
      </c>
      <c r="D21" s="57">
        <v>115</v>
      </c>
      <c r="E21" s="77">
        <v>1</v>
      </c>
      <c r="F21" s="57">
        <v>78</v>
      </c>
      <c r="G21" s="57">
        <v>46</v>
      </c>
      <c r="H21" s="57">
        <v>23</v>
      </c>
      <c r="I21" s="77">
        <v>18</v>
      </c>
      <c r="J21" s="77">
        <v>33</v>
      </c>
      <c r="K21" s="77">
        <v>26</v>
      </c>
    </row>
    <row r="22" spans="1:11" s="1" customFormat="1">
      <c r="A22" s="78" t="s">
        <v>24</v>
      </c>
      <c r="B22" s="57">
        <v>188</v>
      </c>
      <c r="C22" s="57">
        <v>98</v>
      </c>
      <c r="D22" s="57">
        <v>90</v>
      </c>
      <c r="E22" s="77">
        <v>3</v>
      </c>
      <c r="F22" s="57">
        <v>56</v>
      </c>
      <c r="G22" s="57">
        <v>48</v>
      </c>
      <c r="H22" s="57">
        <v>23</v>
      </c>
      <c r="I22" s="77">
        <v>20</v>
      </c>
      <c r="J22" s="77">
        <v>23</v>
      </c>
      <c r="K22" s="77">
        <v>15</v>
      </c>
    </row>
    <row r="23" spans="1:11" s="1" customFormat="1">
      <c r="A23" s="78" t="s">
        <v>25</v>
      </c>
      <c r="B23" s="57">
        <v>223</v>
      </c>
      <c r="C23" s="57">
        <v>125</v>
      </c>
      <c r="D23" s="57">
        <v>98</v>
      </c>
      <c r="E23" s="77">
        <v>1</v>
      </c>
      <c r="F23" s="57">
        <v>78</v>
      </c>
      <c r="G23" s="57">
        <v>39</v>
      </c>
      <c r="H23" s="57">
        <v>35</v>
      </c>
      <c r="I23" s="77">
        <v>22</v>
      </c>
      <c r="J23" s="77">
        <v>20</v>
      </c>
      <c r="K23" s="77">
        <v>28</v>
      </c>
    </row>
    <row r="24" spans="1:11" s="1" customFormat="1">
      <c r="A24" s="78" t="s">
        <v>26</v>
      </c>
      <c r="B24" s="57">
        <v>263</v>
      </c>
      <c r="C24" s="57">
        <v>131</v>
      </c>
      <c r="D24" s="57">
        <v>132</v>
      </c>
      <c r="E24" s="77">
        <v>1</v>
      </c>
      <c r="F24" s="57">
        <v>99</v>
      </c>
      <c r="G24" s="57">
        <v>39</v>
      </c>
      <c r="H24" s="57">
        <v>50</v>
      </c>
      <c r="I24" s="77">
        <v>27</v>
      </c>
      <c r="J24" s="77">
        <v>21</v>
      </c>
      <c r="K24" s="77">
        <v>26</v>
      </c>
    </row>
    <row r="25" spans="1:11" s="1" customFormat="1">
      <c r="A25" s="78" t="s">
        <v>27</v>
      </c>
      <c r="B25" s="57">
        <v>211</v>
      </c>
      <c r="C25" s="57">
        <v>121</v>
      </c>
      <c r="D25" s="57">
        <v>90</v>
      </c>
      <c r="E25" s="77">
        <v>1</v>
      </c>
      <c r="F25" s="57">
        <v>72</v>
      </c>
      <c r="G25" s="57">
        <v>42</v>
      </c>
      <c r="H25" s="57">
        <v>35</v>
      </c>
      <c r="I25" s="77">
        <v>26</v>
      </c>
      <c r="J25" s="77">
        <v>16</v>
      </c>
      <c r="K25" s="77">
        <v>19</v>
      </c>
    </row>
    <row r="26" spans="1:11" s="1" customFormat="1">
      <c r="A26" s="78" t="s">
        <v>28</v>
      </c>
      <c r="B26" s="57">
        <v>202</v>
      </c>
      <c r="C26" s="57">
        <v>110</v>
      </c>
      <c r="D26" s="57">
        <v>92</v>
      </c>
      <c r="E26" s="77">
        <v>3</v>
      </c>
      <c r="F26" s="57">
        <v>84</v>
      </c>
      <c r="G26" s="57">
        <v>29</v>
      </c>
      <c r="H26" s="57">
        <v>30</v>
      </c>
      <c r="I26" s="77">
        <v>19</v>
      </c>
      <c r="J26" s="77">
        <v>13</v>
      </c>
      <c r="K26" s="77">
        <v>24</v>
      </c>
    </row>
    <row r="27" spans="1:11" s="1" customFormat="1">
      <c r="A27" s="78" t="s">
        <v>29</v>
      </c>
      <c r="B27" s="57">
        <v>209</v>
      </c>
      <c r="C27" s="57">
        <v>106</v>
      </c>
      <c r="D27" s="57">
        <v>103</v>
      </c>
      <c r="E27" s="77">
        <v>7</v>
      </c>
      <c r="F27" s="57">
        <v>76</v>
      </c>
      <c r="G27" s="57">
        <v>37</v>
      </c>
      <c r="H27" s="57">
        <v>28</v>
      </c>
      <c r="I27" s="77">
        <v>18</v>
      </c>
      <c r="J27" s="77">
        <v>22</v>
      </c>
      <c r="K27" s="77">
        <v>21</v>
      </c>
    </row>
    <row r="28" spans="1:11" s="1" customFormat="1">
      <c r="A28" s="78" t="s">
        <v>30</v>
      </c>
      <c r="B28" s="57">
        <v>235</v>
      </c>
      <c r="C28" s="57">
        <v>121</v>
      </c>
      <c r="D28" s="57">
        <v>114</v>
      </c>
      <c r="E28" s="77">
        <v>11</v>
      </c>
      <c r="F28" s="57">
        <v>89</v>
      </c>
      <c r="G28" s="57">
        <v>39</v>
      </c>
      <c r="H28" s="57">
        <v>38</v>
      </c>
      <c r="I28" s="77">
        <v>26</v>
      </c>
      <c r="J28" s="77">
        <v>12</v>
      </c>
      <c r="K28" s="77">
        <v>20</v>
      </c>
    </row>
    <row r="29" spans="1:11" s="1" customFormat="1">
      <c r="A29" s="78" t="s">
        <v>31</v>
      </c>
      <c r="B29" s="57">
        <v>236</v>
      </c>
      <c r="C29" s="57">
        <v>113</v>
      </c>
      <c r="D29" s="57">
        <v>123</v>
      </c>
      <c r="E29" s="77">
        <v>5</v>
      </c>
      <c r="F29" s="57">
        <v>107</v>
      </c>
      <c r="G29" s="57">
        <v>32</v>
      </c>
      <c r="H29" s="57">
        <v>28</v>
      </c>
      <c r="I29" s="77">
        <v>31</v>
      </c>
      <c r="J29" s="77">
        <v>20</v>
      </c>
      <c r="K29" s="77">
        <v>13</v>
      </c>
    </row>
    <row r="30" spans="1:11" s="1" customFormat="1">
      <c r="A30" s="78" t="s">
        <v>32</v>
      </c>
      <c r="B30" s="57">
        <v>237</v>
      </c>
      <c r="C30" s="57">
        <v>116</v>
      </c>
      <c r="D30" s="57">
        <v>121</v>
      </c>
      <c r="E30" s="77">
        <v>13</v>
      </c>
      <c r="F30" s="57">
        <v>107</v>
      </c>
      <c r="G30" s="57">
        <v>42</v>
      </c>
      <c r="H30" s="57">
        <v>30</v>
      </c>
      <c r="I30" s="77">
        <v>20</v>
      </c>
      <c r="J30" s="77">
        <v>19</v>
      </c>
      <c r="K30" s="77">
        <v>6</v>
      </c>
    </row>
    <row r="31" spans="1:11" s="1" customFormat="1">
      <c r="A31" s="78" t="s">
        <v>45</v>
      </c>
      <c r="B31" s="57">
        <v>245</v>
      </c>
      <c r="C31" s="57">
        <v>128</v>
      </c>
      <c r="D31" s="57">
        <v>117</v>
      </c>
      <c r="E31" s="77">
        <v>12</v>
      </c>
      <c r="F31" s="57">
        <v>117</v>
      </c>
      <c r="G31" s="57">
        <v>41</v>
      </c>
      <c r="H31" s="57">
        <v>23</v>
      </c>
      <c r="I31" s="77">
        <v>19</v>
      </c>
      <c r="J31" s="77">
        <v>18</v>
      </c>
      <c r="K31" s="77">
        <v>15</v>
      </c>
    </row>
    <row r="32" spans="1:11" s="1" customFormat="1">
      <c r="A32" s="78" t="s">
        <v>52</v>
      </c>
      <c r="B32" s="57">
        <v>261</v>
      </c>
      <c r="C32" s="57">
        <v>139</v>
      </c>
      <c r="D32" s="57">
        <v>122</v>
      </c>
      <c r="E32" s="77">
        <v>20</v>
      </c>
      <c r="F32" s="57">
        <v>111</v>
      </c>
      <c r="G32" s="57">
        <v>33</v>
      </c>
      <c r="H32" s="57">
        <v>31</v>
      </c>
      <c r="I32" s="77">
        <v>24</v>
      </c>
      <c r="J32" s="77">
        <v>21</v>
      </c>
      <c r="K32" s="77">
        <v>21</v>
      </c>
    </row>
    <row r="33" spans="1:11" s="1" customFormat="1">
      <c r="A33" s="78" t="s">
        <v>54</v>
      </c>
      <c r="B33" s="57">
        <v>272</v>
      </c>
      <c r="C33" s="57">
        <v>139</v>
      </c>
      <c r="D33" s="57">
        <v>133</v>
      </c>
      <c r="E33" s="77">
        <v>27</v>
      </c>
      <c r="F33" s="57">
        <v>120</v>
      </c>
      <c r="G33" s="57">
        <v>43</v>
      </c>
      <c r="H33" s="57">
        <v>24</v>
      </c>
      <c r="I33" s="77">
        <v>26</v>
      </c>
      <c r="J33" s="77">
        <v>20</v>
      </c>
      <c r="K33" s="77">
        <v>12</v>
      </c>
    </row>
    <row r="34" spans="1:11" s="1" customFormat="1">
      <c r="A34" s="78" t="s">
        <v>55</v>
      </c>
      <c r="B34" s="57">
        <v>243</v>
      </c>
      <c r="C34" s="57">
        <v>117</v>
      </c>
      <c r="D34" s="57">
        <v>126</v>
      </c>
      <c r="E34" s="77">
        <v>27</v>
      </c>
      <c r="F34" s="57">
        <v>127</v>
      </c>
      <c r="G34" s="57">
        <v>24</v>
      </c>
      <c r="H34" s="57">
        <v>15</v>
      </c>
      <c r="I34" s="77">
        <v>25</v>
      </c>
      <c r="J34" s="77">
        <v>14</v>
      </c>
      <c r="K34" s="77">
        <v>11</v>
      </c>
    </row>
    <row r="35" spans="1:11" s="1" customFormat="1">
      <c r="A35" s="78" t="s">
        <v>56</v>
      </c>
      <c r="B35" s="57">
        <v>229</v>
      </c>
      <c r="C35" s="57">
        <v>128</v>
      </c>
      <c r="D35" s="57">
        <v>101</v>
      </c>
      <c r="E35" s="77">
        <v>22</v>
      </c>
      <c r="F35" s="57">
        <v>85</v>
      </c>
      <c r="G35" s="57">
        <v>40</v>
      </c>
      <c r="H35" s="57">
        <v>19</v>
      </c>
      <c r="I35" s="77">
        <v>27</v>
      </c>
      <c r="J35" s="77">
        <v>21</v>
      </c>
      <c r="K35" s="77">
        <v>15</v>
      </c>
    </row>
    <row r="36" spans="1:11" s="1" customFormat="1">
      <c r="A36" s="78" t="s">
        <v>62</v>
      </c>
      <c r="B36" s="57">
        <v>255</v>
      </c>
      <c r="C36" s="57">
        <v>122</v>
      </c>
      <c r="D36" s="57">
        <v>133</v>
      </c>
      <c r="E36" s="77">
        <v>30</v>
      </c>
      <c r="F36" s="57">
        <v>110</v>
      </c>
      <c r="G36" s="57">
        <v>29</v>
      </c>
      <c r="H36" s="57">
        <v>20</v>
      </c>
      <c r="I36" s="77">
        <v>19</v>
      </c>
      <c r="J36" s="77">
        <v>14</v>
      </c>
      <c r="K36" s="77">
        <v>33</v>
      </c>
    </row>
    <row r="37" spans="1:11" s="1" customFormat="1">
      <c r="A37" s="78" t="s">
        <v>235</v>
      </c>
      <c r="B37" s="57">
        <v>217</v>
      </c>
      <c r="C37" s="57">
        <v>128</v>
      </c>
      <c r="D37" s="57">
        <v>89</v>
      </c>
      <c r="E37" s="77">
        <v>30</v>
      </c>
      <c r="F37" s="57">
        <v>96</v>
      </c>
      <c r="G37" s="57">
        <v>27</v>
      </c>
      <c r="H37" s="57">
        <v>19</v>
      </c>
      <c r="I37" s="77">
        <v>19</v>
      </c>
      <c r="J37" s="77">
        <v>13</v>
      </c>
      <c r="K37" s="77">
        <v>13</v>
      </c>
    </row>
    <row r="38" spans="1:11">
      <c r="A38" s="75" t="s">
        <v>34</v>
      </c>
      <c r="I38" s="1"/>
    </row>
    <row r="39" spans="1:11" s="1" customFormat="1" ht="22.5" customHeight="1">
      <c r="A39" s="212" t="s">
        <v>250</v>
      </c>
      <c r="B39" s="212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1">
      <c r="A40" s="212"/>
      <c r="B40" s="212"/>
      <c r="C40" s="212"/>
      <c r="D40" s="212"/>
      <c r="E40" s="212"/>
      <c r="F40" s="212"/>
      <c r="G40" s="212"/>
      <c r="H40" s="212"/>
      <c r="I40" s="212"/>
    </row>
    <row r="43" spans="1:11">
      <c r="A43" s="15"/>
      <c r="B43" s="15"/>
      <c r="C43" s="15"/>
      <c r="D43" s="15"/>
      <c r="E43" s="15"/>
      <c r="F43" s="15"/>
    </row>
  </sheetData>
  <mergeCells count="8">
    <mergeCell ref="A40:I40"/>
    <mergeCell ref="A39:K39"/>
    <mergeCell ref="A3:H3"/>
    <mergeCell ref="A6:A7"/>
    <mergeCell ref="B6:B7"/>
    <mergeCell ref="C6:C7"/>
    <mergeCell ref="D6:D7"/>
    <mergeCell ref="E6:K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5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7.7109375" style="1" customWidth="1"/>
    <col min="7" max="11" width="7.7109375" style="3" customWidth="1"/>
    <col min="12" max="16384" width="9.140625" style="3"/>
  </cols>
  <sheetData>
    <row r="1" spans="1:11" s="24" customFormat="1">
      <c r="A1" s="43" t="s">
        <v>0</v>
      </c>
    </row>
    <row r="2" spans="1:11" s="24" customFormat="1">
      <c r="A2" s="26"/>
    </row>
    <row r="3" spans="1:11" s="45" customFormat="1" ht="22.5" customHeight="1">
      <c r="A3" s="209" t="s">
        <v>95</v>
      </c>
      <c r="B3" s="209"/>
      <c r="C3" s="209"/>
      <c r="D3" s="209"/>
      <c r="E3" s="209"/>
      <c r="F3" s="209"/>
      <c r="G3" s="209"/>
      <c r="H3" s="209"/>
      <c r="I3" s="209"/>
      <c r="J3" s="209"/>
      <c r="K3" s="209"/>
    </row>
    <row r="4" spans="1:11" s="6" customFormat="1">
      <c r="A4" s="80" t="s">
        <v>236</v>
      </c>
      <c r="B4" s="46"/>
      <c r="C4" s="46"/>
      <c r="D4" s="46"/>
      <c r="E4" s="46"/>
      <c r="F4" s="46"/>
    </row>
    <row r="5" spans="1:11" s="6" customFormat="1">
      <c r="A5" s="46"/>
      <c r="B5" s="46"/>
      <c r="C5" s="46"/>
      <c r="D5" s="46"/>
      <c r="E5" s="46"/>
      <c r="F5" s="46"/>
    </row>
    <row r="6" spans="1:11" s="1" customFormat="1" ht="11.25" customHeight="1">
      <c r="A6" s="210" t="s">
        <v>7</v>
      </c>
      <c r="B6" s="217" t="s">
        <v>81</v>
      </c>
      <c r="C6" s="223" t="s">
        <v>91</v>
      </c>
      <c r="D6" s="223"/>
      <c r="E6" s="223"/>
      <c r="F6" s="223"/>
      <c r="G6" s="223"/>
      <c r="H6" s="223"/>
      <c r="I6" s="223"/>
      <c r="J6" s="223"/>
      <c r="K6" s="224"/>
    </row>
    <row r="7" spans="1:11" s="1" customFormat="1" ht="11.25" customHeight="1">
      <c r="A7" s="221"/>
      <c r="B7" s="222"/>
      <c r="C7" s="225" t="s">
        <v>92</v>
      </c>
      <c r="D7" s="225"/>
      <c r="E7" s="225"/>
      <c r="F7" s="225" t="s">
        <v>93</v>
      </c>
      <c r="G7" s="225"/>
      <c r="H7" s="225"/>
      <c r="I7" s="225" t="s">
        <v>94</v>
      </c>
      <c r="J7" s="225"/>
      <c r="K7" s="226"/>
    </row>
    <row r="8" spans="1:11" s="1" customFormat="1">
      <c r="A8" s="211"/>
      <c r="B8" s="218"/>
      <c r="C8" s="97" t="s">
        <v>8</v>
      </c>
      <c r="D8" s="97" t="s">
        <v>74</v>
      </c>
      <c r="E8" s="97" t="s">
        <v>35</v>
      </c>
      <c r="F8" s="97" t="s">
        <v>8</v>
      </c>
      <c r="G8" s="97" t="s">
        <v>74</v>
      </c>
      <c r="H8" s="97" t="s">
        <v>35</v>
      </c>
      <c r="I8" s="97" t="s">
        <v>8</v>
      </c>
      <c r="J8" s="97" t="s">
        <v>74</v>
      </c>
      <c r="K8" s="98" t="s">
        <v>35</v>
      </c>
    </row>
    <row r="9" spans="1:11" s="99" customFormat="1" ht="11.25" customHeight="1">
      <c r="A9" s="18"/>
    </row>
    <row r="10" spans="1:11" s="99" customFormat="1" ht="11.25" customHeight="1">
      <c r="A10" s="78" t="s">
        <v>11</v>
      </c>
      <c r="B10" s="57">
        <v>98</v>
      </c>
      <c r="C10" s="77">
        <v>1</v>
      </c>
      <c r="D10" s="77">
        <v>1</v>
      </c>
      <c r="E10" s="100">
        <v>0</v>
      </c>
      <c r="F10" s="57">
        <v>48</v>
      </c>
      <c r="G10" s="57">
        <v>28</v>
      </c>
      <c r="H10" s="57">
        <v>20</v>
      </c>
      <c r="I10" s="57">
        <v>49</v>
      </c>
      <c r="J10" s="57">
        <v>23</v>
      </c>
      <c r="K10" s="57">
        <v>26</v>
      </c>
    </row>
    <row r="11" spans="1:11" s="99" customFormat="1" ht="11.25" customHeight="1">
      <c r="A11" s="78" t="s">
        <v>12</v>
      </c>
      <c r="B11" s="57">
        <v>479</v>
      </c>
      <c r="C11" s="77">
        <v>6</v>
      </c>
      <c r="D11" s="77">
        <v>4</v>
      </c>
      <c r="E11" s="100">
        <v>2</v>
      </c>
      <c r="F11" s="57">
        <v>249</v>
      </c>
      <c r="G11" s="57">
        <v>125</v>
      </c>
      <c r="H11" s="57">
        <v>124</v>
      </c>
      <c r="I11" s="57">
        <v>224</v>
      </c>
      <c r="J11" s="57">
        <v>120</v>
      </c>
      <c r="K11" s="57">
        <v>104</v>
      </c>
    </row>
    <row r="12" spans="1:11" s="99" customFormat="1" ht="11.25" customHeight="1">
      <c r="A12" s="78" t="s">
        <v>13</v>
      </c>
      <c r="B12" s="57">
        <v>584</v>
      </c>
      <c r="C12" s="77">
        <v>8</v>
      </c>
      <c r="D12" s="77">
        <v>3</v>
      </c>
      <c r="E12" s="100">
        <v>5</v>
      </c>
      <c r="F12" s="57">
        <v>269</v>
      </c>
      <c r="G12" s="57">
        <v>124</v>
      </c>
      <c r="H12" s="57">
        <v>145</v>
      </c>
      <c r="I12" s="57">
        <v>307</v>
      </c>
      <c r="J12" s="57">
        <v>144</v>
      </c>
      <c r="K12" s="57">
        <v>163</v>
      </c>
    </row>
    <row r="13" spans="1:11" s="99" customFormat="1" ht="11.25" customHeight="1">
      <c r="A13" s="78" t="s">
        <v>14</v>
      </c>
      <c r="B13" s="57">
        <v>562</v>
      </c>
      <c r="C13" s="77">
        <v>19</v>
      </c>
      <c r="D13" s="77">
        <v>11</v>
      </c>
      <c r="E13" s="100">
        <v>8</v>
      </c>
      <c r="F13" s="57">
        <v>293</v>
      </c>
      <c r="G13" s="57">
        <v>159</v>
      </c>
      <c r="H13" s="57">
        <v>134</v>
      </c>
      <c r="I13" s="57">
        <v>250</v>
      </c>
      <c r="J13" s="57">
        <v>132</v>
      </c>
      <c r="K13" s="57">
        <v>118</v>
      </c>
    </row>
    <row r="14" spans="1:11" s="99" customFormat="1" ht="11.25" customHeight="1">
      <c r="A14" s="78" t="s">
        <v>15</v>
      </c>
      <c r="B14" s="57">
        <v>436</v>
      </c>
      <c r="C14" s="77">
        <v>7</v>
      </c>
      <c r="D14" s="77">
        <v>3</v>
      </c>
      <c r="E14" s="100">
        <v>4</v>
      </c>
      <c r="F14" s="57">
        <v>258</v>
      </c>
      <c r="G14" s="57">
        <v>128</v>
      </c>
      <c r="H14" s="57">
        <v>130</v>
      </c>
      <c r="I14" s="57">
        <v>171</v>
      </c>
      <c r="J14" s="57">
        <v>94</v>
      </c>
      <c r="K14" s="57">
        <v>77</v>
      </c>
    </row>
    <row r="15" spans="1:11" s="99" customFormat="1" ht="11.25" customHeight="1">
      <c r="A15" s="78" t="s">
        <v>16</v>
      </c>
      <c r="B15" s="57">
        <v>407</v>
      </c>
      <c r="C15" s="77">
        <v>6</v>
      </c>
      <c r="D15" s="77">
        <v>1</v>
      </c>
      <c r="E15" s="100">
        <v>5</v>
      </c>
      <c r="F15" s="57">
        <v>230</v>
      </c>
      <c r="G15" s="57">
        <v>104</v>
      </c>
      <c r="H15" s="57">
        <v>126</v>
      </c>
      <c r="I15" s="57">
        <v>171</v>
      </c>
      <c r="J15" s="57">
        <v>86</v>
      </c>
      <c r="K15" s="57">
        <v>85</v>
      </c>
    </row>
    <row r="16" spans="1:11" s="99" customFormat="1" ht="11.25" customHeight="1">
      <c r="A16" s="78" t="s">
        <v>17</v>
      </c>
      <c r="B16" s="57">
        <v>373</v>
      </c>
      <c r="C16" s="77">
        <v>10</v>
      </c>
      <c r="D16" s="77">
        <v>4</v>
      </c>
      <c r="E16" s="100">
        <v>6</v>
      </c>
      <c r="F16" s="57">
        <v>199</v>
      </c>
      <c r="G16" s="57">
        <v>98</v>
      </c>
      <c r="H16" s="57">
        <v>101</v>
      </c>
      <c r="I16" s="57">
        <v>164</v>
      </c>
      <c r="J16" s="57">
        <v>94</v>
      </c>
      <c r="K16" s="57">
        <v>70</v>
      </c>
    </row>
    <row r="17" spans="1:11" s="99" customFormat="1" ht="11.25" customHeight="1">
      <c r="A17" s="78" t="s">
        <v>18</v>
      </c>
      <c r="B17" s="57">
        <v>363</v>
      </c>
      <c r="C17" s="77">
        <v>6</v>
      </c>
      <c r="D17" s="77">
        <v>5</v>
      </c>
      <c r="E17" s="100">
        <v>1</v>
      </c>
      <c r="F17" s="57">
        <v>209</v>
      </c>
      <c r="G17" s="57">
        <v>107</v>
      </c>
      <c r="H17" s="57">
        <v>102</v>
      </c>
      <c r="I17" s="57">
        <v>148</v>
      </c>
      <c r="J17" s="57">
        <v>84</v>
      </c>
      <c r="K17" s="57">
        <v>64</v>
      </c>
    </row>
    <row r="18" spans="1:11" s="99" customFormat="1" ht="11.25" customHeight="1">
      <c r="A18" s="78" t="s">
        <v>19</v>
      </c>
      <c r="B18" s="57">
        <v>302</v>
      </c>
      <c r="C18" s="77">
        <v>3</v>
      </c>
      <c r="D18" s="77">
        <v>1</v>
      </c>
      <c r="E18" s="100">
        <v>2</v>
      </c>
      <c r="F18" s="57">
        <v>174</v>
      </c>
      <c r="G18" s="57">
        <v>80</v>
      </c>
      <c r="H18" s="57">
        <v>94</v>
      </c>
      <c r="I18" s="57">
        <v>125</v>
      </c>
      <c r="J18" s="57">
        <v>68</v>
      </c>
      <c r="K18" s="57">
        <v>57</v>
      </c>
    </row>
    <row r="19" spans="1:11" s="99" customFormat="1" ht="11.25" customHeight="1">
      <c r="A19" s="78" t="s">
        <v>20</v>
      </c>
      <c r="B19" s="57">
        <v>244</v>
      </c>
      <c r="C19" s="77">
        <v>1</v>
      </c>
      <c r="D19" s="77">
        <v>1</v>
      </c>
      <c r="E19" s="100">
        <v>0</v>
      </c>
      <c r="F19" s="57">
        <v>140</v>
      </c>
      <c r="G19" s="57">
        <v>63</v>
      </c>
      <c r="H19" s="57">
        <v>77</v>
      </c>
      <c r="I19" s="57">
        <v>103</v>
      </c>
      <c r="J19" s="57">
        <v>55</v>
      </c>
      <c r="K19" s="57">
        <v>48</v>
      </c>
    </row>
    <row r="20" spans="1:11" s="99" customFormat="1" ht="11.25" customHeight="1">
      <c r="A20" s="78" t="s">
        <v>21</v>
      </c>
      <c r="B20" s="57">
        <v>293</v>
      </c>
      <c r="C20" s="77">
        <v>6</v>
      </c>
      <c r="D20" s="77">
        <v>3</v>
      </c>
      <c r="E20" s="100">
        <v>3</v>
      </c>
      <c r="F20" s="57">
        <v>144</v>
      </c>
      <c r="G20" s="57">
        <v>71</v>
      </c>
      <c r="H20" s="57">
        <v>73</v>
      </c>
      <c r="I20" s="57">
        <v>143</v>
      </c>
      <c r="J20" s="57">
        <v>68</v>
      </c>
      <c r="K20" s="57">
        <v>75</v>
      </c>
    </row>
    <row r="21" spans="1:11" s="99" customFormat="1" ht="11.25" customHeight="1">
      <c r="A21" s="78" t="s">
        <v>22</v>
      </c>
      <c r="B21" s="57">
        <v>310</v>
      </c>
      <c r="C21" s="77">
        <v>9</v>
      </c>
      <c r="D21" s="77">
        <v>4</v>
      </c>
      <c r="E21" s="100">
        <v>5</v>
      </c>
      <c r="F21" s="57">
        <v>155</v>
      </c>
      <c r="G21" s="57">
        <v>79</v>
      </c>
      <c r="H21" s="57">
        <v>76</v>
      </c>
      <c r="I21" s="57">
        <v>146</v>
      </c>
      <c r="J21" s="57">
        <v>75</v>
      </c>
      <c r="K21" s="57">
        <v>71</v>
      </c>
    </row>
    <row r="22" spans="1:11" s="99" customFormat="1" ht="11.25" customHeight="1">
      <c r="A22" s="78" t="s">
        <v>23</v>
      </c>
      <c r="B22" s="57">
        <v>225</v>
      </c>
      <c r="C22" s="77">
        <v>7</v>
      </c>
      <c r="D22" s="77">
        <v>5</v>
      </c>
      <c r="E22" s="100">
        <v>2</v>
      </c>
      <c r="F22" s="57">
        <v>101</v>
      </c>
      <c r="G22" s="57">
        <v>44</v>
      </c>
      <c r="H22" s="57">
        <v>57</v>
      </c>
      <c r="I22" s="57">
        <v>117</v>
      </c>
      <c r="J22" s="57">
        <v>61</v>
      </c>
      <c r="K22" s="57">
        <v>56</v>
      </c>
    </row>
    <row r="23" spans="1:11" s="99" customFormat="1" ht="11.25" customHeight="1">
      <c r="A23" s="78" t="s">
        <v>24</v>
      </c>
      <c r="B23" s="57">
        <v>188</v>
      </c>
      <c r="C23" s="77">
        <v>4</v>
      </c>
      <c r="D23" s="77">
        <v>2</v>
      </c>
      <c r="E23" s="100">
        <v>2</v>
      </c>
      <c r="F23" s="57">
        <v>90</v>
      </c>
      <c r="G23" s="57">
        <v>51</v>
      </c>
      <c r="H23" s="57">
        <v>39</v>
      </c>
      <c r="I23" s="57">
        <v>94</v>
      </c>
      <c r="J23" s="57">
        <v>45</v>
      </c>
      <c r="K23" s="57">
        <v>49</v>
      </c>
    </row>
    <row r="24" spans="1:11" s="99" customFormat="1" ht="11.25" customHeight="1">
      <c r="A24" s="78" t="s">
        <v>25</v>
      </c>
      <c r="B24" s="57">
        <v>223</v>
      </c>
      <c r="C24" s="77">
        <v>8</v>
      </c>
      <c r="D24" s="77">
        <v>5</v>
      </c>
      <c r="E24" s="100">
        <v>3</v>
      </c>
      <c r="F24" s="57">
        <v>89</v>
      </c>
      <c r="G24" s="57">
        <v>49</v>
      </c>
      <c r="H24" s="57">
        <v>40</v>
      </c>
      <c r="I24" s="57">
        <v>126</v>
      </c>
      <c r="J24" s="57">
        <v>71</v>
      </c>
      <c r="K24" s="57">
        <v>55</v>
      </c>
    </row>
    <row r="25" spans="1:11" s="99" customFormat="1" ht="11.25" customHeight="1">
      <c r="A25" s="78" t="s">
        <v>26</v>
      </c>
      <c r="B25" s="57">
        <v>263</v>
      </c>
      <c r="C25" s="77">
        <v>8</v>
      </c>
      <c r="D25" s="77">
        <v>2</v>
      </c>
      <c r="E25" s="100">
        <v>6</v>
      </c>
      <c r="F25" s="57">
        <v>103</v>
      </c>
      <c r="G25" s="57">
        <v>51</v>
      </c>
      <c r="H25" s="57">
        <v>52</v>
      </c>
      <c r="I25" s="57">
        <v>152</v>
      </c>
      <c r="J25" s="57">
        <v>78</v>
      </c>
      <c r="K25" s="57">
        <v>74</v>
      </c>
    </row>
    <row r="26" spans="1:11" s="99" customFormat="1" ht="11.25" customHeight="1">
      <c r="A26" s="78" t="s">
        <v>27</v>
      </c>
      <c r="B26" s="57">
        <v>211</v>
      </c>
      <c r="C26" s="77">
        <v>2</v>
      </c>
      <c r="D26" s="77">
        <v>1</v>
      </c>
      <c r="E26" s="100">
        <v>1</v>
      </c>
      <c r="F26" s="57">
        <v>83</v>
      </c>
      <c r="G26" s="57">
        <v>44</v>
      </c>
      <c r="H26" s="57">
        <v>39</v>
      </c>
      <c r="I26" s="57">
        <v>126</v>
      </c>
      <c r="J26" s="57">
        <v>76</v>
      </c>
      <c r="K26" s="57">
        <v>50</v>
      </c>
    </row>
    <row r="27" spans="1:11" s="99" customFormat="1" ht="11.25" customHeight="1">
      <c r="A27" s="78" t="s">
        <v>28</v>
      </c>
      <c r="B27" s="57">
        <v>202</v>
      </c>
      <c r="C27" s="77">
        <v>5</v>
      </c>
      <c r="D27" s="77">
        <v>2</v>
      </c>
      <c r="E27" s="100">
        <v>3</v>
      </c>
      <c r="F27" s="57">
        <v>76</v>
      </c>
      <c r="G27" s="57">
        <v>39</v>
      </c>
      <c r="H27" s="57">
        <v>37</v>
      </c>
      <c r="I27" s="57">
        <v>121</v>
      </c>
      <c r="J27" s="57">
        <v>69</v>
      </c>
      <c r="K27" s="57">
        <v>52</v>
      </c>
    </row>
    <row r="28" spans="1:11" s="99" customFormat="1" ht="11.25" customHeight="1">
      <c r="A28" s="78" t="s">
        <v>29</v>
      </c>
      <c r="B28" s="57">
        <v>209</v>
      </c>
      <c r="C28" s="77">
        <v>2</v>
      </c>
      <c r="D28" s="77">
        <v>2</v>
      </c>
      <c r="E28" s="100">
        <v>0</v>
      </c>
      <c r="F28" s="57">
        <v>100</v>
      </c>
      <c r="G28" s="57">
        <v>46</v>
      </c>
      <c r="H28" s="57">
        <v>54</v>
      </c>
      <c r="I28" s="57">
        <v>107</v>
      </c>
      <c r="J28" s="57">
        <v>58</v>
      </c>
      <c r="K28" s="57">
        <v>49</v>
      </c>
    </row>
    <row r="29" spans="1:11" s="99" customFormat="1" ht="11.25" customHeight="1">
      <c r="A29" s="78" t="s">
        <v>30</v>
      </c>
      <c r="B29" s="57">
        <v>235</v>
      </c>
      <c r="C29" s="77">
        <v>3</v>
      </c>
      <c r="D29" s="77">
        <v>1</v>
      </c>
      <c r="E29" s="100">
        <v>2</v>
      </c>
      <c r="F29" s="57">
        <v>104</v>
      </c>
      <c r="G29" s="57">
        <v>51</v>
      </c>
      <c r="H29" s="57">
        <v>53</v>
      </c>
      <c r="I29" s="57">
        <v>128</v>
      </c>
      <c r="J29" s="57">
        <v>69</v>
      </c>
      <c r="K29" s="57">
        <v>59</v>
      </c>
    </row>
    <row r="30" spans="1:11" s="99" customFormat="1" ht="11.25" customHeight="1">
      <c r="A30" s="78" t="s">
        <v>31</v>
      </c>
      <c r="B30" s="57">
        <v>236</v>
      </c>
      <c r="C30" s="77">
        <v>0</v>
      </c>
      <c r="D30" s="77">
        <v>0</v>
      </c>
      <c r="E30" s="100">
        <v>0</v>
      </c>
      <c r="F30" s="57">
        <v>99</v>
      </c>
      <c r="G30" s="57">
        <v>46</v>
      </c>
      <c r="H30" s="57">
        <v>53</v>
      </c>
      <c r="I30" s="57">
        <v>137</v>
      </c>
      <c r="J30" s="57">
        <v>67</v>
      </c>
      <c r="K30" s="57">
        <v>70</v>
      </c>
    </row>
    <row r="31" spans="1:11" s="99" customFormat="1" ht="11.25" customHeight="1">
      <c r="A31" s="78" t="s">
        <v>32</v>
      </c>
      <c r="B31" s="57">
        <v>237</v>
      </c>
      <c r="C31" s="77">
        <v>3</v>
      </c>
      <c r="D31" s="77">
        <v>0</v>
      </c>
      <c r="E31" s="100">
        <v>3</v>
      </c>
      <c r="F31" s="57">
        <v>83</v>
      </c>
      <c r="G31" s="57">
        <v>41</v>
      </c>
      <c r="H31" s="57">
        <v>42</v>
      </c>
      <c r="I31" s="57">
        <v>151</v>
      </c>
      <c r="J31" s="57">
        <v>75</v>
      </c>
      <c r="K31" s="57">
        <v>76</v>
      </c>
    </row>
    <row r="32" spans="1:11" s="99" customFormat="1" ht="11.25" customHeight="1">
      <c r="A32" s="78" t="s">
        <v>45</v>
      </c>
      <c r="B32" s="57">
        <v>245</v>
      </c>
      <c r="C32" s="77">
        <v>2</v>
      </c>
      <c r="D32" s="77">
        <v>0</v>
      </c>
      <c r="E32" s="100">
        <v>2</v>
      </c>
      <c r="F32" s="57">
        <v>96</v>
      </c>
      <c r="G32" s="57">
        <v>55</v>
      </c>
      <c r="H32" s="57">
        <v>41</v>
      </c>
      <c r="I32" s="57">
        <v>147</v>
      </c>
      <c r="J32" s="57">
        <v>73</v>
      </c>
      <c r="K32" s="57">
        <v>74</v>
      </c>
    </row>
    <row r="33" spans="1:11" s="99" customFormat="1" ht="11.25" customHeight="1">
      <c r="A33" s="78" t="s">
        <v>52</v>
      </c>
      <c r="B33" s="57">
        <v>261</v>
      </c>
      <c r="C33" s="77">
        <v>5</v>
      </c>
      <c r="D33" s="77">
        <v>2</v>
      </c>
      <c r="E33" s="100">
        <v>3</v>
      </c>
      <c r="F33" s="57">
        <v>128</v>
      </c>
      <c r="G33" s="57">
        <v>61</v>
      </c>
      <c r="H33" s="57">
        <v>67</v>
      </c>
      <c r="I33" s="57">
        <v>128</v>
      </c>
      <c r="J33" s="57">
        <v>76</v>
      </c>
      <c r="K33" s="57">
        <v>52</v>
      </c>
    </row>
    <row r="34" spans="1:11" s="99" customFormat="1" ht="11.25" customHeight="1">
      <c r="A34" s="78" t="s">
        <v>54</v>
      </c>
      <c r="B34" s="57">
        <v>272</v>
      </c>
      <c r="C34" s="77">
        <v>1</v>
      </c>
      <c r="D34" s="77">
        <v>0</v>
      </c>
      <c r="E34" s="100">
        <v>1</v>
      </c>
      <c r="F34" s="57">
        <v>132</v>
      </c>
      <c r="G34" s="57">
        <v>72</v>
      </c>
      <c r="H34" s="57">
        <v>60</v>
      </c>
      <c r="I34" s="57">
        <v>139</v>
      </c>
      <c r="J34" s="57">
        <v>67</v>
      </c>
      <c r="K34" s="57">
        <v>72</v>
      </c>
    </row>
    <row r="35" spans="1:11" s="99" customFormat="1" ht="11.25" customHeight="1">
      <c r="A35" s="78" t="s">
        <v>55</v>
      </c>
      <c r="B35" s="57">
        <v>243</v>
      </c>
      <c r="C35" s="77">
        <v>2</v>
      </c>
      <c r="D35" s="77">
        <v>1</v>
      </c>
      <c r="E35" s="100">
        <v>1</v>
      </c>
      <c r="F35" s="57">
        <v>121</v>
      </c>
      <c r="G35" s="57">
        <v>55</v>
      </c>
      <c r="H35" s="57">
        <v>66</v>
      </c>
      <c r="I35" s="57">
        <v>120</v>
      </c>
      <c r="J35" s="57">
        <v>61</v>
      </c>
      <c r="K35" s="57">
        <v>59</v>
      </c>
    </row>
    <row r="36" spans="1:11" s="99" customFormat="1" ht="11.25" customHeight="1">
      <c r="A36" s="78" t="s">
        <v>56</v>
      </c>
      <c r="B36" s="57">
        <v>229</v>
      </c>
      <c r="C36" s="77">
        <v>2</v>
      </c>
      <c r="D36" s="77">
        <v>0</v>
      </c>
      <c r="E36" s="100">
        <v>2</v>
      </c>
      <c r="F36" s="57">
        <v>125</v>
      </c>
      <c r="G36" s="57">
        <v>68</v>
      </c>
      <c r="H36" s="57">
        <v>57</v>
      </c>
      <c r="I36" s="57">
        <v>102</v>
      </c>
      <c r="J36" s="57">
        <v>60</v>
      </c>
      <c r="K36" s="57">
        <v>42</v>
      </c>
    </row>
    <row r="37" spans="1:11" s="99" customFormat="1" ht="11.25" customHeight="1">
      <c r="A37" s="78" t="s">
        <v>62</v>
      </c>
      <c r="B37" s="57">
        <f>C37+F37+I37</f>
        <v>255</v>
      </c>
      <c r="C37" s="77">
        <v>1</v>
      </c>
      <c r="D37" s="77">
        <v>1</v>
      </c>
      <c r="E37" s="190" t="s">
        <v>33</v>
      </c>
      <c r="F37" s="57">
        <v>145</v>
      </c>
      <c r="G37" s="57">
        <v>75</v>
      </c>
      <c r="H37" s="57">
        <v>70</v>
      </c>
      <c r="I37" s="57">
        <v>109</v>
      </c>
      <c r="J37" s="57">
        <v>46</v>
      </c>
      <c r="K37" s="57">
        <v>63</v>
      </c>
    </row>
    <row r="38" spans="1:11" s="99" customFormat="1" ht="11.25" customHeight="1">
      <c r="A38" s="78" t="s">
        <v>235</v>
      </c>
      <c r="B38" s="57">
        <v>217</v>
      </c>
      <c r="C38" s="77">
        <v>2</v>
      </c>
      <c r="D38" s="189" t="s">
        <v>33</v>
      </c>
      <c r="E38" s="100">
        <v>2</v>
      </c>
      <c r="F38" s="57">
        <v>120</v>
      </c>
      <c r="G38" s="57">
        <v>68</v>
      </c>
      <c r="H38" s="57">
        <v>52</v>
      </c>
      <c r="I38" s="57">
        <v>95</v>
      </c>
      <c r="J38" s="57">
        <v>60</v>
      </c>
      <c r="K38" s="57">
        <v>35</v>
      </c>
    </row>
    <row r="39" spans="1:11">
      <c r="A39" s="1" t="s">
        <v>34</v>
      </c>
      <c r="B39" s="3"/>
      <c r="G39" s="1"/>
    </row>
    <row r="40" spans="1:11" s="14" customFormat="1" ht="22.5" customHeight="1">
      <c r="A40" s="212" t="s">
        <v>250</v>
      </c>
      <c r="B40" s="212"/>
      <c r="C40" s="212"/>
      <c r="D40" s="212"/>
      <c r="E40" s="212"/>
      <c r="F40" s="212"/>
      <c r="G40" s="212"/>
      <c r="H40" s="212"/>
      <c r="I40" s="212"/>
      <c r="J40" s="212"/>
      <c r="K40" s="212"/>
    </row>
    <row r="61" spans="1:6">
      <c r="A61" s="3"/>
      <c r="B61" s="3"/>
      <c r="C61" s="3"/>
      <c r="D61" s="3"/>
      <c r="E61" s="3"/>
      <c r="F61" s="3"/>
    </row>
    <row r="62" spans="1:6">
      <c r="A62" s="3"/>
      <c r="B62" s="3"/>
      <c r="C62" s="3"/>
      <c r="D62" s="3"/>
      <c r="E62" s="3"/>
      <c r="F62" s="3"/>
    </row>
    <row r="63" spans="1:6">
      <c r="A63" s="3"/>
      <c r="B63" s="3"/>
      <c r="C63" s="3"/>
      <c r="D63" s="3"/>
      <c r="E63" s="3"/>
      <c r="F63" s="3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</sheetData>
  <mergeCells count="8">
    <mergeCell ref="A3:K3"/>
    <mergeCell ref="A40:K40"/>
    <mergeCell ref="A6:A8"/>
    <mergeCell ref="B6:B8"/>
    <mergeCell ref="C6:K6"/>
    <mergeCell ref="C7:E7"/>
    <mergeCell ref="F7:H7"/>
    <mergeCell ref="I7:K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8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5" width="12.85546875" style="1" customWidth="1"/>
    <col min="6" max="7" width="12.85546875" style="3" customWidth="1"/>
    <col min="8" max="16384" width="9.140625" style="3"/>
  </cols>
  <sheetData>
    <row r="1" spans="1:7" s="24" customFormat="1">
      <c r="A1" s="43" t="s">
        <v>0</v>
      </c>
    </row>
    <row r="2" spans="1:7" s="24" customFormat="1">
      <c r="A2" s="26"/>
    </row>
    <row r="3" spans="1:7" s="45" customFormat="1" ht="22.5" customHeight="1">
      <c r="A3" s="209" t="s">
        <v>100</v>
      </c>
      <c r="B3" s="209"/>
      <c r="C3" s="209"/>
      <c r="D3" s="209"/>
      <c r="E3" s="209"/>
      <c r="F3" s="209"/>
      <c r="G3" s="209"/>
    </row>
    <row r="4" spans="1:7" s="6" customFormat="1">
      <c r="A4" s="81" t="s">
        <v>236</v>
      </c>
      <c r="B4" s="46"/>
      <c r="C4" s="46"/>
      <c r="D4" s="46"/>
    </row>
    <row r="5" spans="1:7" s="6" customFormat="1">
      <c r="A5" s="46"/>
      <c r="B5" s="46"/>
      <c r="C5" s="46"/>
      <c r="D5" s="46"/>
    </row>
    <row r="6" spans="1:7" s="6" customFormat="1">
      <c r="A6" s="232" t="s">
        <v>7</v>
      </c>
      <c r="B6" s="229" t="s">
        <v>10</v>
      </c>
      <c r="C6" s="223" t="s">
        <v>57</v>
      </c>
      <c r="D6" s="223" t="s">
        <v>36</v>
      </c>
      <c r="E6" s="223" t="s">
        <v>91</v>
      </c>
      <c r="F6" s="223"/>
      <c r="G6" s="224"/>
    </row>
    <row r="7" spans="1:7" s="1" customFormat="1" ht="22.5" customHeight="1">
      <c r="A7" s="233"/>
      <c r="B7" s="230"/>
      <c r="C7" s="231"/>
      <c r="D7" s="231"/>
      <c r="E7" s="152" t="s">
        <v>92</v>
      </c>
      <c r="F7" s="152" t="s">
        <v>93</v>
      </c>
      <c r="G7" s="16" t="s">
        <v>94</v>
      </c>
    </row>
    <row r="8" spans="1:7" s="6" customFormat="1">
      <c r="A8" s="154"/>
      <c r="B8" s="84"/>
      <c r="C8" s="2"/>
      <c r="D8" s="2"/>
      <c r="E8" s="84"/>
    </row>
    <row r="9" spans="1:7" s="1" customFormat="1">
      <c r="A9" s="2"/>
      <c r="B9" s="228" t="s">
        <v>10</v>
      </c>
      <c r="C9" s="228"/>
      <c r="D9" s="228"/>
      <c r="E9" s="228"/>
      <c r="F9" s="228"/>
      <c r="G9" s="228"/>
    </row>
    <row r="10" spans="1:7" s="9" customFormat="1">
      <c r="A10" s="155">
        <v>1991</v>
      </c>
      <c r="B10" s="156">
        <v>98</v>
      </c>
      <c r="C10" s="156">
        <v>52</v>
      </c>
      <c r="D10" s="156">
        <v>46</v>
      </c>
      <c r="E10" s="156">
        <v>1</v>
      </c>
      <c r="F10" s="156">
        <v>48</v>
      </c>
      <c r="G10" s="157">
        <v>49</v>
      </c>
    </row>
    <row r="11" spans="1:7" s="6" customFormat="1">
      <c r="A11" s="158">
        <v>1992</v>
      </c>
      <c r="B11" s="156">
        <v>479</v>
      </c>
      <c r="C11" s="156">
        <v>249</v>
      </c>
      <c r="D11" s="156">
        <v>230</v>
      </c>
      <c r="E11" s="156">
        <v>6</v>
      </c>
      <c r="F11" s="156">
        <v>249</v>
      </c>
      <c r="G11" s="157">
        <v>224</v>
      </c>
    </row>
    <row r="12" spans="1:7" s="6" customFormat="1">
      <c r="A12" s="158">
        <v>1993</v>
      </c>
      <c r="B12" s="156">
        <v>584</v>
      </c>
      <c r="C12" s="156">
        <v>271</v>
      </c>
      <c r="D12" s="156">
        <v>313</v>
      </c>
      <c r="E12" s="156">
        <v>8</v>
      </c>
      <c r="F12" s="156">
        <v>269</v>
      </c>
      <c r="G12" s="157">
        <v>307</v>
      </c>
    </row>
    <row r="13" spans="1:7" s="1" customFormat="1">
      <c r="A13" s="158">
        <v>1994</v>
      </c>
      <c r="B13" s="156">
        <v>562</v>
      </c>
      <c r="C13" s="156">
        <v>302</v>
      </c>
      <c r="D13" s="156">
        <v>260</v>
      </c>
      <c r="E13" s="156">
        <v>19</v>
      </c>
      <c r="F13" s="156">
        <v>293</v>
      </c>
      <c r="G13" s="157">
        <v>250</v>
      </c>
    </row>
    <row r="14" spans="1:7" s="14" customFormat="1">
      <c r="A14" s="155">
        <v>1995</v>
      </c>
      <c r="B14" s="156">
        <v>436</v>
      </c>
      <c r="C14" s="156">
        <v>225</v>
      </c>
      <c r="D14" s="156">
        <v>211</v>
      </c>
      <c r="E14" s="156">
        <v>7</v>
      </c>
      <c r="F14" s="156">
        <v>258</v>
      </c>
      <c r="G14" s="157">
        <v>171</v>
      </c>
    </row>
    <row r="15" spans="1:7" s="9" customFormat="1">
      <c r="A15" s="155">
        <v>1996</v>
      </c>
      <c r="B15" s="156">
        <v>407</v>
      </c>
      <c r="C15" s="156">
        <v>191</v>
      </c>
      <c r="D15" s="156">
        <v>216</v>
      </c>
      <c r="E15" s="156">
        <v>6</v>
      </c>
      <c r="F15" s="156">
        <v>230</v>
      </c>
      <c r="G15" s="157">
        <v>171</v>
      </c>
    </row>
    <row r="16" spans="1:7" s="6" customFormat="1">
      <c r="A16" s="158">
        <v>1997</v>
      </c>
      <c r="B16" s="156">
        <v>373</v>
      </c>
      <c r="C16" s="156">
        <v>196</v>
      </c>
      <c r="D16" s="156">
        <v>177</v>
      </c>
      <c r="E16" s="156">
        <v>10</v>
      </c>
      <c r="F16" s="156">
        <v>199</v>
      </c>
      <c r="G16" s="157">
        <v>164</v>
      </c>
    </row>
    <row r="17" spans="1:7">
      <c r="A17" s="158">
        <v>1998</v>
      </c>
      <c r="B17" s="156">
        <v>363</v>
      </c>
      <c r="C17" s="156">
        <v>196</v>
      </c>
      <c r="D17" s="156">
        <v>167</v>
      </c>
      <c r="E17" s="156">
        <v>6</v>
      </c>
      <c r="F17" s="156">
        <v>209</v>
      </c>
      <c r="G17" s="157">
        <v>148</v>
      </c>
    </row>
    <row r="18" spans="1:7" s="1" customFormat="1">
      <c r="A18" s="158">
        <v>1999</v>
      </c>
      <c r="B18" s="156">
        <v>302</v>
      </c>
      <c r="C18" s="156">
        <v>149</v>
      </c>
      <c r="D18" s="156">
        <v>153</v>
      </c>
      <c r="E18" s="156">
        <v>3</v>
      </c>
      <c r="F18" s="156">
        <v>174</v>
      </c>
      <c r="G18" s="157">
        <v>125</v>
      </c>
    </row>
    <row r="19" spans="1:7" s="9" customFormat="1">
      <c r="A19" s="158">
        <v>2000</v>
      </c>
      <c r="B19" s="156">
        <v>244</v>
      </c>
      <c r="C19" s="156">
        <v>119</v>
      </c>
      <c r="D19" s="156">
        <v>125</v>
      </c>
      <c r="E19" s="156">
        <v>1</v>
      </c>
      <c r="F19" s="156">
        <v>140</v>
      </c>
      <c r="G19" s="157">
        <v>103</v>
      </c>
    </row>
    <row r="20" spans="1:7" s="6" customFormat="1">
      <c r="A20" s="155">
        <v>2001</v>
      </c>
      <c r="B20" s="156">
        <v>293</v>
      </c>
      <c r="C20" s="156">
        <v>142</v>
      </c>
      <c r="D20" s="156">
        <v>151</v>
      </c>
      <c r="E20" s="156">
        <v>6</v>
      </c>
      <c r="F20" s="156">
        <v>144</v>
      </c>
      <c r="G20" s="157">
        <v>143</v>
      </c>
    </row>
    <row r="21" spans="1:7" s="6" customFormat="1">
      <c r="A21" s="158">
        <v>2002</v>
      </c>
      <c r="B21" s="156">
        <v>310</v>
      </c>
      <c r="C21" s="156">
        <v>158</v>
      </c>
      <c r="D21" s="156">
        <v>152</v>
      </c>
      <c r="E21" s="156">
        <v>9</v>
      </c>
      <c r="F21" s="156">
        <v>155</v>
      </c>
      <c r="G21" s="157">
        <v>146</v>
      </c>
    </row>
    <row r="22" spans="1:7" s="1" customFormat="1">
      <c r="A22" s="158">
        <v>2003</v>
      </c>
      <c r="B22" s="156">
        <v>225</v>
      </c>
      <c r="C22" s="156">
        <v>110</v>
      </c>
      <c r="D22" s="156">
        <v>115</v>
      </c>
      <c r="E22" s="156">
        <v>7</v>
      </c>
      <c r="F22" s="156">
        <v>101</v>
      </c>
      <c r="G22" s="157">
        <v>117</v>
      </c>
    </row>
    <row r="23" spans="1:7" s="14" customFormat="1">
      <c r="A23" s="158">
        <v>2004</v>
      </c>
      <c r="B23" s="156">
        <v>188</v>
      </c>
      <c r="C23" s="156">
        <v>98</v>
      </c>
      <c r="D23" s="156">
        <v>90</v>
      </c>
      <c r="E23" s="156">
        <v>4</v>
      </c>
      <c r="F23" s="156">
        <v>90</v>
      </c>
      <c r="G23" s="157">
        <v>94</v>
      </c>
    </row>
    <row r="24" spans="1:7" s="9" customFormat="1">
      <c r="A24" s="155">
        <v>2005</v>
      </c>
      <c r="B24" s="156">
        <v>223</v>
      </c>
      <c r="C24" s="156">
        <v>125</v>
      </c>
      <c r="D24" s="156">
        <v>98</v>
      </c>
      <c r="E24" s="156">
        <v>8</v>
      </c>
      <c r="F24" s="156">
        <v>89</v>
      </c>
      <c r="G24" s="157">
        <v>126</v>
      </c>
    </row>
    <row r="25" spans="1:7" s="6" customFormat="1">
      <c r="A25" s="155">
        <v>2006</v>
      </c>
      <c r="B25" s="156">
        <v>263</v>
      </c>
      <c r="C25" s="156">
        <v>131</v>
      </c>
      <c r="D25" s="156">
        <v>132</v>
      </c>
      <c r="E25" s="156">
        <v>8</v>
      </c>
      <c r="F25" s="156">
        <v>103</v>
      </c>
      <c r="G25" s="157">
        <v>152</v>
      </c>
    </row>
    <row r="26" spans="1:7">
      <c r="A26" s="159">
        <v>2007</v>
      </c>
      <c r="B26" s="156">
        <v>211</v>
      </c>
      <c r="C26" s="156">
        <v>121</v>
      </c>
      <c r="D26" s="156">
        <v>90</v>
      </c>
      <c r="E26" s="156">
        <v>2</v>
      </c>
      <c r="F26" s="156">
        <v>83</v>
      </c>
      <c r="G26" s="157">
        <v>126</v>
      </c>
    </row>
    <row r="27" spans="1:7" s="1" customFormat="1">
      <c r="A27" s="159">
        <v>2008</v>
      </c>
      <c r="B27" s="156">
        <v>202</v>
      </c>
      <c r="C27" s="156">
        <v>110</v>
      </c>
      <c r="D27" s="156">
        <v>92</v>
      </c>
      <c r="E27" s="156">
        <v>5</v>
      </c>
      <c r="F27" s="156">
        <v>76</v>
      </c>
      <c r="G27" s="157">
        <v>121</v>
      </c>
    </row>
    <row r="28" spans="1:7" s="9" customFormat="1">
      <c r="A28" s="159">
        <v>2009</v>
      </c>
      <c r="B28" s="156">
        <v>209</v>
      </c>
      <c r="C28" s="156">
        <v>106</v>
      </c>
      <c r="D28" s="156">
        <v>103</v>
      </c>
      <c r="E28" s="156">
        <v>2</v>
      </c>
      <c r="F28" s="156">
        <v>100</v>
      </c>
      <c r="G28" s="157">
        <v>107</v>
      </c>
    </row>
    <row r="29" spans="1:7" s="6" customFormat="1">
      <c r="A29" s="155">
        <v>2010</v>
      </c>
      <c r="B29" s="156">
        <v>235</v>
      </c>
      <c r="C29" s="156">
        <v>121</v>
      </c>
      <c r="D29" s="156">
        <v>114</v>
      </c>
      <c r="E29" s="156">
        <v>3</v>
      </c>
      <c r="F29" s="156">
        <v>104</v>
      </c>
      <c r="G29" s="157">
        <v>128</v>
      </c>
    </row>
    <row r="30" spans="1:7" s="6" customFormat="1">
      <c r="A30" s="155">
        <v>2011</v>
      </c>
      <c r="B30" s="156">
        <v>236</v>
      </c>
      <c r="C30" s="156">
        <v>113</v>
      </c>
      <c r="D30" s="156">
        <v>123</v>
      </c>
      <c r="E30" s="156">
        <v>0</v>
      </c>
      <c r="F30" s="156">
        <v>99</v>
      </c>
      <c r="G30" s="157">
        <v>137</v>
      </c>
    </row>
    <row r="31" spans="1:7" s="1" customFormat="1">
      <c r="A31" s="155">
        <v>2012</v>
      </c>
      <c r="B31" s="156">
        <v>237</v>
      </c>
      <c r="C31" s="156">
        <v>116</v>
      </c>
      <c r="D31" s="156">
        <v>121</v>
      </c>
      <c r="E31" s="156">
        <v>3</v>
      </c>
      <c r="F31" s="156">
        <v>83</v>
      </c>
      <c r="G31" s="157">
        <v>151</v>
      </c>
    </row>
    <row r="32" spans="1:7" s="14" customFormat="1">
      <c r="A32" s="155">
        <v>2013</v>
      </c>
      <c r="B32" s="156">
        <v>245</v>
      </c>
      <c r="C32" s="156">
        <v>128</v>
      </c>
      <c r="D32" s="156">
        <v>117</v>
      </c>
      <c r="E32" s="156">
        <v>2</v>
      </c>
      <c r="F32" s="156">
        <v>96</v>
      </c>
      <c r="G32" s="157">
        <v>147</v>
      </c>
    </row>
    <row r="33" spans="1:7" s="9" customFormat="1">
      <c r="A33" s="155">
        <v>2014</v>
      </c>
      <c r="B33" s="156">
        <v>261</v>
      </c>
      <c r="C33" s="156">
        <v>139</v>
      </c>
      <c r="D33" s="156">
        <v>122</v>
      </c>
      <c r="E33" s="156">
        <v>5</v>
      </c>
      <c r="F33" s="156">
        <v>128</v>
      </c>
      <c r="G33" s="157">
        <v>128</v>
      </c>
    </row>
    <row r="34" spans="1:7" s="6" customFormat="1">
      <c r="A34" s="155">
        <v>2015</v>
      </c>
      <c r="B34" s="156">
        <v>272</v>
      </c>
      <c r="C34" s="156">
        <v>139</v>
      </c>
      <c r="D34" s="156">
        <v>133</v>
      </c>
      <c r="E34" s="156">
        <v>1</v>
      </c>
      <c r="F34" s="156">
        <v>132</v>
      </c>
      <c r="G34" s="157">
        <v>139</v>
      </c>
    </row>
    <row r="35" spans="1:7">
      <c r="A35" s="155">
        <v>2016</v>
      </c>
      <c r="B35" s="156">
        <v>243</v>
      </c>
      <c r="C35" s="156">
        <v>117</v>
      </c>
      <c r="D35" s="156">
        <v>126</v>
      </c>
      <c r="E35" s="156">
        <v>2</v>
      </c>
      <c r="F35" s="156">
        <v>121</v>
      </c>
      <c r="G35" s="157">
        <v>120</v>
      </c>
    </row>
    <row r="36" spans="1:7" s="1" customFormat="1">
      <c r="A36" s="155">
        <v>2017</v>
      </c>
      <c r="B36" s="156">
        <v>229</v>
      </c>
      <c r="C36" s="156">
        <v>128</v>
      </c>
      <c r="D36" s="156">
        <v>101</v>
      </c>
      <c r="E36" s="156">
        <v>2</v>
      </c>
      <c r="F36" s="156">
        <v>125</v>
      </c>
      <c r="G36" s="157">
        <v>102</v>
      </c>
    </row>
    <row r="37" spans="1:7" s="1" customFormat="1">
      <c r="A37" s="155">
        <v>2018</v>
      </c>
      <c r="B37" s="156">
        <v>255</v>
      </c>
      <c r="C37" s="156">
        <v>122</v>
      </c>
      <c r="D37" s="156">
        <v>133</v>
      </c>
      <c r="E37" s="156">
        <v>1</v>
      </c>
      <c r="F37" s="156">
        <v>145</v>
      </c>
      <c r="G37" s="157">
        <v>109</v>
      </c>
    </row>
    <row r="38" spans="1:7" s="1" customFormat="1">
      <c r="A38" s="155">
        <v>2019</v>
      </c>
      <c r="B38" s="156">
        <v>217</v>
      </c>
      <c r="C38" s="156">
        <v>128</v>
      </c>
      <c r="D38" s="156">
        <v>89</v>
      </c>
      <c r="E38" s="156">
        <v>2</v>
      </c>
      <c r="F38" s="156">
        <v>120</v>
      </c>
      <c r="G38" s="157">
        <v>95</v>
      </c>
    </row>
    <row r="39" spans="1:7" s="6" customFormat="1">
      <c r="A39" s="93"/>
      <c r="B39" s="55"/>
      <c r="C39" s="55"/>
      <c r="D39" s="55"/>
      <c r="E39" s="55"/>
    </row>
    <row r="40" spans="1:7" s="1" customFormat="1">
      <c r="A40" s="2"/>
      <c r="B40" s="228" t="s">
        <v>98</v>
      </c>
      <c r="C40" s="228"/>
      <c r="D40" s="228"/>
      <c r="E40" s="228"/>
      <c r="F40" s="228"/>
      <c r="G40" s="228"/>
    </row>
    <row r="41" spans="1:7" s="14" customFormat="1">
      <c r="A41" s="155">
        <v>1991</v>
      </c>
      <c r="B41" s="156">
        <v>96</v>
      </c>
      <c r="C41" s="156">
        <v>51</v>
      </c>
      <c r="D41" s="156">
        <v>45</v>
      </c>
      <c r="E41" s="156">
        <v>1</v>
      </c>
      <c r="F41" s="156">
        <v>46</v>
      </c>
      <c r="G41" s="157">
        <v>49</v>
      </c>
    </row>
    <row r="42" spans="1:7" s="9" customFormat="1">
      <c r="A42" s="158">
        <v>1992</v>
      </c>
      <c r="B42" s="156">
        <v>474</v>
      </c>
      <c r="C42" s="156">
        <v>248</v>
      </c>
      <c r="D42" s="156">
        <v>226</v>
      </c>
      <c r="E42" s="156">
        <v>6</v>
      </c>
      <c r="F42" s="156">
        <v>245</v>
      </c>
      <c r="G42" s="157">
        <v>223</v>
      </c>
    </row>
    <row r="43" spans="1:7" s="6" customFormat="1">
      <c r="A43" s="158">
        <v>1993</v>
      </c>
      <c r="B43" s="156">
        <v>577</v>
      </c>
      <c r="C43" s="156">
        <v>267</v>
      </c>
      <c r="D43" s="156">
        <v>310</v>
      </c>
      <c r="E43" s="156">
        <v>7</v>
      </c>
      <c r="F43" s="156">
        <v>265</v>
      </c>
      <c r="G43" s="157">
        <v>305</v>
      </c>
    </row>
    <row r="44" spans="1:7" s="1" customFormat="1">
      <c r="A44" s="158">
        <v>1994</v>
      </c>
      <c r="B44" s="156">
        <v>556</v>
      </c>
      <c r="C44" s="156">
        <v>300</v>
      </c>
      <c r="D44" s="156">
        <v>256</v>
      </c>
      <c r="E44" s="156">
        <v>19</v>
      </c>
      <c r="F44" s="156">
        <v>291</v>
      </c>
      <c r="G44" s="157">
        <v>246</v>
      </c>
    </row>
    <row r="45" spans="1:7" s="9" customFormat="1">
      <c r="A45" s="155">
        <v>1995</v>
      </c>
      <c r="B45" s="156">
        <v>431</v>
      </c>
      <c r="C45" s="156">
        <v>222</v>
      </c>
      <c r="D45" s="156">
        <v>209</v>
      </c>
      <c r="E45" s="156">
        <v>7</v>
      </c>
      <c r="F45" s="156">
        <v>255</v>
      </c>
      <c r="G45" s="157">
        <v>169</v>
      </c>
    </row>
    <row r="46" spans="1:7" s="6" customFormat="1">
      <c r="A46" s="155">
        <v>1996</v>
      </c>
      <c r="B46" s="156">
        <v>401</v>
      </c>
      <c r="C46" s="156">
        <v>186</v>
      </c>
      <c r="D46" s="156">
        <v>215</v>
      </c>
      <c r="E46" s="156">
        <v>6</v>
      </c>
      <c r="F46" s="156">
        <v>226</v>
      </c>
      <c r="G46" s="157">
        <v>169</v>
      </c>
    </row>
    <row r="47" spans="1:7" s="6" customFormat="1">
      <c r="A47" s="158">
        <v>1997</v>
      </c>
      <c r="B47" s="156">
        <v>365</v>
      </c>
      <c r="C47" s="156">
        <v>194</v>
      </c>
      <c r="D47" s="156">
        <v>171</v>
      </c>
      <c r="E47" s="156">
        <v>10</v>
      </c>
      <c r="F47" s="156">
        <v>193</v>
      </c>
      <c r="G47" s="157">
        <v>162</v>
      </c>
    </row>
    <row r="48" spans="1:7" s="1" customFormat="1">
      <c r="A48" s="158">
        <v>1998</v>
      </c>
      <c r="B48" s="156">
        <v>346</v>
      </c>
      <c r="C48" s="156">
        <v>187</v>
      </c>
      <c r="D48" s="156">
        <v>159</v>
      </c>
      <c r="E48" s="156">
        <v>4</v>
      </c>
      <c r="F48" s="156">
        <v>197</v>
      </c>
      <c r="G48" s="157">
        <v>145</v>
      </c>
    </row>
    <row r="49" spans="1:7" s="14" customFormat="1">
      <c r="A49" s="158">
        <v>1999</v>
      </c>
      <c r="B49" s="156">
        <v>288</v>
      </c>
      <c r="C49" s="156">
        <v>143</v>
      </c>
      <c r="D49" s="156">
        <v>145</v>
      </c>
      <c r="E49" s="156">
        <v>3</v>
      </c>
      <c r="F49" s="156">
        <v>163</v>
      </c>
      <c r="G49" s="157">
        <v>122</v>
      </c>
    </row>
    <row r="50" spans="1:7" s="9" customFormat="1">
      <c r="A50" s="158">
        <v>2000</v>
      </c>
      <c r="B50" s="156">
        <v>233</v>
      </c>
      <c r="C50" s="156">
        <v>112</v>
      </c>
      <c r="D50" s="156">
        <v>121</v>
      </c>
      <c r="E50" s="156">
        <v>0</v>
      </c>
      <c r="F50" s="156">
        <v>134</v>
      </c>
      <c r="G50" s="157">
        <v>99</v>
      </c>
    </row>
    <row r="51" spans="1:7" s="6" customFormat="1">
      <c r="A51" s="155">
        <v>2001</v>
      </c>
      <c r="B51" s="156">
        <v>262</v>
      </c>
      <c r="C51" s="156">
        <v>125</v>
      </c>
      <c r="D51" s="156">
        <v>137</v>
      </c>
      <c r="E51" s="156">
        <v>5</v>
      </c>
      <c r="F51" s="156">
        <v>127</v>
      </c>
      <c r="G51" s="157">
        <v>130</v>
      </c>
    </row>
    <row r="52" spans="1:7">
      <c r="A52" s="158">
        <v>2002</v>
      </c>
      <c r="B52" s="156">
        <v>279</v>
      </c>
      <c r="C52" s="156">
        <v>141</v>
      </c>
      <c r="D52" s="156">
        <v>138</v>
      </c>
      <c r="E52" s="156">
        <v>2</v>
      </c>
      <c r="F52" s="156">
        <v>138</v>
      </c>
      <c r="G52" s="157">
        <v>139</v>
      </c>
    </row>
    <row r="53" spans="1:7" s="1" customFormat="1">
      <c r="A53" s="158">
        <v>2003</v>
      </c>
      <c r="B53" s="156">
        <v>201</v>
      </c>
      <c r="C53" s="156">
        <v>98</v>
      </c>
      <c r="D53" s="156">
        <v>103</v>
      </c>
      <c r="E53" s="156">
        <v>3</v>
      </c>
      <c r="F53" s="156">
        <v>88</v>
      </c>
      <c r="G53" s="157">
        <v>110</v>
      </c>
    </row>
    <row r="54" spans="1:7" s="9" customFormat="1">
      <c r="A54" s="158">
        <v>2004</v>
      </c>
      <c r="B54" s="156">
        <v>173</v>
      </c>
      <c r="C54" s="156">
        <v>91</v>
      </c>
      <c r="D54" s="156">
        <v>82</v>
      </c>
      <c r="E54" s="156">
        <v>1</v>
      </c>
      <c r="F54" s="156">
        <v>83</v>
      </c>
      <c r="G54" s="157">
        <v>89</v>
      </c>
    </row>
    <row r="55" spans="1:7" s="6" customFormat="1">
      <c r="A55" s="155">
        <v>2005</v>
      </c>
      <c r="B55" s="156">
        <v>199</v>
      </c>
      <c r="C55" s="156">
        <v>107</v>
      </c>
      <c r="D55" s="156">
        <v>92</v>
      </c>
      <c r="E55" s="156">
        <v>6</v>
      </c>
      <c r="F55" s="156">
        <v>71</v>
      </c>
      <c r="G55" s="157">
        <v>122</v>
      </c>
    </row>
    <row r="56" spans="1:7" s="6" customFormat="1">
      <c r="A56" s="155">
        <v>2006</v>
      </c>
      <c r="B56" s="156">
        <v>249</v>
      </c>
      <c r="C56" s="156">
        <v>126</v>
      </c>
      <c r="D56" s="156">
        <v>123</v>
      </c>
      <c r="E56" s="156">
        <v>7</v>
      </c>
      <c r="F56" s="156">
        <v>93</v>
      </c>
      <c r="G56" s="157">
        <v>149</v>
      </c>
    </row>
    <row r="57" spans="1:7" s="1" customFormat="1">
      <c r="A57" s="159">
        <v>2007</v>
      </c>
      <c r="B57" s="156">
        <v>196</v>
      </c>
      <c r="C57" s="156">
        <v>113</v>
      </c>
      <c r="D57" s="156">
        <v>83</v>
      </c>
      <c r="E57" s="156">
        <v>1</v>
      </c>
      <c r="F57" s="156">
        <v>70</v>
      </c>
      <c r="G57" s="157">
        <v>125</v>
      </c>
    </row>
    <row r="58" spans="1:7" s="14" customFormat="1">
      <c r="A58" s="159">
        <v>2008</v>
      </c>
      <c r="B58" s="156">
        <v>185</v>
      </c>
      <c r="C58" s="156">
        <v>99</v>
      </c>
      <c r="D58" s="156">
        <v>86</v>
      </c>
      <c r="E58" s="156">
        <v>4</v>
      </c>
      <c r="F58" s="156">
        <v>65</v>
      </c>
      <c r="G58" s="157">
        <v>116</v>
      </c>
    </row>
    <row r="59" spans="1:7" s="9" customFormat="1">
      <c r="A59" s="159">
        <v>2009</v>
      </c>
      <c r="B59" s="156">
        <v>192</v>
      </c>
      <c r="C59" s="156">
        <v>93</v>
      </c>
      <c r="D59" s="156">
        <v>99</v>
      </c>
      <c r="E59" s="156">
        <v>2</v>
      </c>
      <c r="F59" s="156">
        <v>88</v>
      </c>
      <c r="G59" s="157">
        <v>102</v>
      </c>
    </row>
    <row r="60" spans="1:7" s="6" customFormat="1">
      <c r="A60" s="155">
        <v>2010</v>
      </c>
      <c r="B60" s="156">
        <v>221</v>
      </c>
      <c r="C60" s="156">
        <v>111</v>
      </c>
      <c r="D60" s="156">
        <v>110</v>
      </c>
      <c r="E60" s="156">
        <v>2</v>
      </c>
      <c r="F60" s="156">
        <v>93</v>
      </c>
      <c r="G60" s="157">
        <v>126</v>
      </c>
    </row>
    <row r="61" spans="1:7">
      <c r="A61" s="155">
        <v>2011</v>
      </c>
      <c r="B61" s="156">
        <v>228</v>
      </c>
      <c r="C61" s="156">
        <v>109</v>
      </c>
      <c r="D61" s="156">
        <v>119</v>
      </c>
      <c r="E61" s="156">
        <v>0</v>
      </c>
      <c r="F61" s="156">
        <v>91</v>
      </c>
      <c r="G61" s="157">
        <v>137</v>
      </c>
    </row>
    <row r="62" spans="1:7" s="1" customFormat="1">
      <c r="A62" s="155">
        <v>2012</v>
      </c>
      <c r="B62" s="156">
        <v>229</v>
      </c>
      <c r="C62" s="156">
        <v>113</v>
      </c>
      <c r="D62" s="156">
        <v>116</v>
      </c>
      <c r="E62" s="156">
        <v>0</v>
      </c>
      <c r="F62" s="156">
        <v>78</v>
      </c>
      <c r="G62" s="157">
        <v>151</v>
      </c>
    </row>
    <row r="63" spans="1:7" s="9" customFormat="1">
      <c r="A63" s="155">
        <v>2013</v>
      </c>
      <c r="B63" s="156">
        <v>241</v>
      </c>
      <c r="C63" s="156">
        <v>126</v>
      </c>
      <c r="D63" s="156">
        <v>115</v>
      </c>
      <c r="E63" s="156">
        <v>2</v>
      </c>
      <c r="F63" s="156">
        <v>94</v>
      </c>
      <c r="G63" s="157">
        <v>145</v>
      </c>
    </row>
    <row r="64" spans="1:7" s="6" customFormat="1">
      <c r="A64" s="155">
        <v>2014</v>
      </c>
      <c r="B64" s="156">
        <v>253</v>
      </c>
      <c r="C64" s="156">
        <v>137</v>
      </c>
      <c r="D64" s="156">
        <v>116</v>
      </c>
      <c r="E64" s="156">
        <v>4</v>
      </c>
      <c r="F64" s="156">
        <v>126</v>
      </c>
      <c r="G64" s="157">
        <v>123</v>
      </c>
    </row>
    <row r="65" spans="1:7" s="6" customFormat="1">
      <c r="A65" s="155">
        <v>2015</v>
      </c>
      <c r="B65" s="156">
        <v>267</v>
      </c>
      <c r="C65" s="156">
        <v>136</v>
      </c>
      <c r="D65" s="156">
        <v>131</v>
      </c>
      <c r="E65" s="156">
        <v>1</v>
      </c>
      <c r="F65" s="156">
        <v>128</v>
      </c>
      <c r="G65" s="157">
        <v>138</v>
      </c>
    </row>
    <row r="66" spans="1:7" s="1" customFormat="1">
      <c r="A66" s="155">
        <v>2016</v>
      </c>
      <c r="B66" s="156">
        <v>237</v>
      </c>
      <c r="C66" s="156">
        <v>114</v>
      </c>
      <c r="D66" s="156">
        <v>123</v>
      </c>
      <c r="E66" s="156">
        <v>2</v>
      </c>
      <c r="F66" s="156">
        <v>116</v>
      </c>
      <c r="G66" s="157">
        <v>119</v>
      </c>
    </row>
    <row r="67" spans="1:7" s="14" customFormat="1">
      <c r="A67" s="155">
        <v>2017</v>
      </c>
      <c r="B67" s="156">
        <v>220</v>
      </c>
      <c r="C67" s="156">
        <v>121</v>
      </c>
      <c r="D67" s="156">
        <v>99</v>
      </c>
      <c r="E67" s="156">
        <v>2</v>
      </c>
      <c r="F67" s="156">
        <v>118</v>
      </c>
      <c r="G67" s="157">
        <v>100</v>
      </c>
    </row>
    <row r="68" spans="1:7" s="14" customFormat="1">
      <c r="A68" s="155">
        <v>2018</v>
      </c>
      <c r="B68" s="156">
        <v>246</v>
      </c>
      <c r="C68" s="156">
        <v>117</v>
      </c>
      <c r="D68" s="156">
        <v>129</v>
      </c>
      <c r="E68" s="156">
        <v>0</v>
      </c>
      <c r="F68" s="156">
        <v>142</v>
      </c>
      <c r="G68" s="157">
        <v>104</v>
      </c>
    </row>
    <row r="69" spans="1:7" s="14" customFormat="1">
      <c r="A69" s="155">
        <v>2019</v>
      </c>
      <c r="B69" s="156">
        <v>207</v>
      </c>
      <c r="C69" s="156">
        <v>121</v>
      </c>
      <c r="D69" s="156">
        <v>86</v>
      </c>
      <c r="E69" s="156">
        <v>2</v>
      </c>
      <c r="F69" s="156">
        <v>113</v>
      </c>
      <c r="G69" s="157">
        <v>92</v>
      </c>
    </row>
    <row r="70" spans="1:7">
      <c r="A70" s="65"/>
    </row>
    <row r="71" spans="1:7" s="1" customFormat="1">
      <c r="A71" s="2"/>
      <c r="B71" s="228" t="s">
        <v>99</v>
      </c>
      <c r="C71" s="228"/>
      <c r="D71" s="228"/>
      <c r="E71" s="228"/>
      <c r="F71" s="228"/>
      <c r="G71" s="228"/>
    </row>
    <row r="72" spans="1:7" s="9" customFormat="1">
      <c r="A72" s="155">
        <v>1991</v>
      </c>
      <c r="B72" s="157">
        <v>2</v>
      </c>
      <c r="C72" s="157">
        <v>1</v>
      </c>
      <c r="D72" s="157">
        <v>1</v>
      </c>
      <c r="E72" s="160">
        <v>0</v>
      </c>
      <c r="F72" s="157">
        <v>2</v>
      </c>
      <c r="G72" s="157">
        <v>0</v>
      </c>
    </row>
    <row r="73" spans="1:7" s="6" customFormat="1">
      <c r="A73" s="158">
        <v>1992</v>
      </c>
      <c r="B73" s="157">
        <v>5</v>
      </c>
      <c r="C73" s="157">
        <v>1</v>
      </c>
      <c r="D73" s="157">
        <v>4</v>
      </c>
      <c r="E73" s="160">
        <v>0</v>
      </c>
      <c r="F73" s="157">
        <v>4</v>
      </c>
      <c r="G73" s="157">
        <v>1</v>
      </c>
    </row>
    <row r="74" spans="1:7" s="6" customFormat="1">
      <c r="A74" s="158">
        <v>1993</v>
      </c>
      <c r="B74" s="157">
        <v>7</v>
      </c>
      <c r="C74" s="157">
        <v>4</v>
      </c>
      <c r="D74" s="157">
        <v>3</v>
      </c>
      <c r="E74" s="160">
        <v>1</v>
      </c>
      <c r="F74" s="157">
        <v>4</v>
      </c>
      <c r="G74" s="157">
        <v>2</v>
      </c>
    </row>
    <row r="75" spans="1:7" s="1" customFormat="1">
      <c r="A75" s="158">
        <v>1994</v>
      </c>
      <c r="B75" s="157">
        <v>6</v>
      </c>
      <c r="C75" s="157">
        <v>2</v>
      </c>
      <c r="D75" s="157">
        <v>4</v>
      </c>
      <c r="E75" s="160">
        <v>0</v>
      </c>
      <c r="F75" s="157">
        <v>2</v>
      </c>
      <c r="G75" s="157">
        <v>4</v>
      </c>
    </row>
    <row r="76" spans="1:7" s="14" customFormat="1">
      <c r="A76" s="155">
        <v>1995</v>
      </c>
      <c r="B76" s="157">
        <v>5</v>
      </c>
      <c r="C76" s="157">
        <v>3</v>
      </c>
      <c r="D76" s="157">
        <v>2</v>
      </c>
      <c r="E76" s="160">
        <v>0</v>
      </c>
      <c r="F76" s="157">
        <v>3</v>
      </c>
      <c r="G76" s="157">
        <v>2</v>
      </c>
    </row>
    <row r="77" spans="1:7" s="9" customFormat="1">
      <c r="A77" s="155">
        <v>1996</v>
      </c>
      <c r="B77" s="157">
        <v>6</v>
      </c>
      <c r="C77" s="157">
        <v>5</v>
      </c>
      <c r="D77" s="157">
        <v>1</v>
      </c>
      <c r="E77" s="160">
        <v>0</v>
      </c>
      <c r="F77" s="157">
        <v>4</v>
      </c>
      <c r="G77" s="157">
        <v>2</v>
      </c>
    </row>
    <row r="78" spans="1:7" s="6" customFormat="1">
      <c r="A78" s="158">
        <v>1997</v>
      </c>
      <c r="B78" s="157">
        <v>8</v>
      </c>
      <c r="C78" s="157">
        <v>2</v>
      </c>
      <c r="D78" s="157">
        <v>6</v>
      </c>
      <c r="E78" s="160">
        <v>0</v>
      </c>
      <c r="F78" s="157">
        <v>6</v>
      </c>
      <c r="G78" s="157">
        <v>2</v>
      </c>
    </row>
    <row r="79" spans="1:7" s="1" customFormat="1">
      <c r="A79" s="158">
        <v>1998</v>
      </c>
      <c r="B79" s="157">
        <v>17</v>
      </c>
      <c r="C79" s="157">
        <v>9</v>
      </c>
      <c r="D79" s="157">
        <v>8</v>
      </c>
      <c r="E79" s="160">
        <v>2</v>
      </c>
      <c r="F79" s="157">
        <v>12</v>
      </c>
      <c r="G79" s="157">
        <v>3</v>
      </c>
    </row>
    <row r="80" spans="1:7" s="9" customFormat="1">
      <c r="A80" s="158">
        <v>1999</v>
      </c>
      <c r="B80" s="157">
        <v>14</v>
      </c>
      <c r="C80" s="157">
        <v>6</v>
      </c>
      <c r="D80" s="157">
        <v>8</v>
      </c>
      <c r="E80" s="160">
        <v>0</v>
      </c>
      <c r="F80" s="157">
        <v>11</v>
      </c>
      <c r="G80" s="157">
        <v>3</v>
      </c>
    </row>
    <row r="81" spans="1:7" s="6" customFormat="1">
      <c r="A81" s="158">
        <v>2000</v>
      </c>
      <c r="B81" s="157">
        <v>11</v>
      </c>
      <c r="C81" s="157">
        <v>7</v>
      </c>
      <c r="D81" s="157">
        <v>4</v>
      </c>
      <c r="E81" s="160">
        <v>1</v>
      </c>
      <c r="F81" s="157">
        <v>6</v>
      </c>
      <c r="G81" s="157">
        <v>4</v>
      </c>
    </row>
    <row r="82" spans="1:7" s="6" customFormat="1">
      <c r="A82" s="155">
        <v>2001</v>
      </c>
      <c r="B82" s="157">
        <v>31</v>
      </c>
      <c r="C82" s="157">
        <v>17</v>
      </c>
      <c r="D82" s="157">
        <v>14</v>
      </c>
      <c r="E82" s="160">
        <v>1</v>
      </c>
      <c r="F82" s="157">
        <v>17</v>
      </c>
      <c r="G82" s="157">
        <v>13</v>
      </c>
    </row>
    <row r="83" spans="1:7" s="1" customFormat="1">
      <c r="A83" s="158">
        <v>2002</v>
      </c>
      <c r="B83" s="157">
        <v>31</v>
      </c>
      <c r="C83" s="157">
        <v>17</v>
      </c>
      <c r="D83" s="157">
        <v>14</v>
      </c>
      <c r="E83" s="160">
        <v>7</v>
      </c>
      <c r="F83" s="157">
        <v>17</v>
      </c>
      <c r="G83" s="157">
        <v>7</v>
      </c>
    </row>
    <row r="84" spans="1:7" s="14" customFormat="1">
      <c r="A84" s="158">
        <v>2003</v>
      </c>
      <c r="B84" s="157">
        <v>24</v>
      </c>
      <c r="C84" s="157">
        <v>12</v>
      </c>
      <c r="D84" s="157">
        <v>12</v>
      </c>
      <c r="E84" s="160">
        <v>4</v>
      </c>
      <c r="F84" s="157">
        <v>13</v>
      </c>
      <c r="G84" s="157">
        <v>7</v>
      </c>
    </row>
    <row r="85" spans="1:7" s="9" customFormat="1">
      <c r="A85" s="158">
        <v>2004</v>
      </c>
      <c r="B85" s="157">
        <v>15</v>
      </c>
      <c r="C85" s="157">
        <v>7</v>
      </c>
      <c r="D85" s="157">
        <v>8</v>
      </c>
      <c r="E85" s="160">
        <v>3</v>
      </c>
      <c r="F85" s="157">
        <v>7</v>
      </c>
      <c r="G85" s="157">
        <v>5</v>
      </c>
    </row>
    <row r="86" spans="1:7" s="6" customFormat="1">
      <c r="A86" s="155">
        <v>2005</v>
      </c>
      <c r="B86" s="157">
        <v>24</v>
      </c>
      <c r="C86" s="157">
        <v>18</v>
      </c>
      <c r="D86" s="157">
        <v>6</v>
      </c>
      <c r="E86" s="160">
        <v>2</v>
      </c>
      <c r="F86" s="157">
        <v>18</v>
      </c>
      <c r="G86" s="157">
        <v>4</v>
      </c>
    </row>
    <row r="87" spans="1:7">
      <c r="A87" s="155">
        <v>2006</v>
      </c>
      <c r="B87" s="157">
        <v>14</v>
      </c>
      <c r="C87" s="157">
        <v>5</v>
      </c>
      <c r="D87" s="157">
        <v>9</v>
      </c>
      <c r="E87" s="160">
        <v>1</v>
      </c>
      <c r="F87" s="157">
        <v>10</v>
      </c>
      <c r="G87" s="157">
        <v>3</v>
      </c>
    </row>
    <row r="88" spans="1:7" s="1" customFormat="1">
      <c r="A88" s="159">
        <v>2007</v>
      </c>
      <c r="B88" s="157">
        <v>15</v>
      </c>
      <c r="C88" s="157">
        <v>8</v>
      </c>
      <c r="D88" s="157">
        <v>7</v>
      </c>
      <c r="E88" s="160">
        <v>1</v>
      </c>
      <c r="F88" s="157">
        <v>13</v>
      </c>
      <c r="G88" s="157">
        <v>1</v>
      </c>
    </row>
    <row r="89" spans="1:7" s="9" customFormat="1">
      <c r="A89" s="159">
        <v>2008</v>
      </c>
      <c r="B89" s="157">
        <v>17</v>
      </c>
      <c r="C89" s="157">
        <v>11</v>
      </c>
      <c r="D89" s="157">
        <v>6</v>
      </c>
      <c r="E89" s="160">
        <v>1</v>
      </c>
      <c r="F89" s="157">
        <v>11</v>
      </c>
      <c r="G89" s="157">
        <v>5</v>
      </c>
    </row>
    <row r="90" spans="1:7" s="6" customFormat="1">
      <c r="A90" s="159">
        <v>2009</v>
      </c>
      <c r="B90" s="157">
        <v>17</v>
      </c>
      <c r="C90" s="157">
        <v>13</v>
      </c>
      <c r="D90" s="157">
        <v>4</v>
      </c>
      <c r="E90" s="160">
        <v>0</v>
      </c>
      <c r="F90" s="157">
        <v>12</v>
      </c>
      <c r="G90" s="157">
        <v>5</v>
      </c>
    </row>
    <row r="91" spans="1:7" s="6" customFormat="1">
      <c r="A91" s="155">
        <v>2010</v>
      </c>
      <c r="B91" s="157">
        <v>14</v>
      </c>
      <c r="C91" s="157">
        <v>10</v>
      </c>
      <c r="D91" s="157">
        <v>4</v>
      </c>
      <c r="E91" s="160">
        <v>1</v>
      </c>
      <c r="F91" s="157">
        <v>11</v>
      </c>
      <c r="G91" s="157">
        <v>2</v>
      </c>
    </row>
    <row r="92" spans="1:7" s="1" customFormat="1">
      <c r="A92" s="155">
        <v>2011</v>
      </c>
      <c r="B92" s="157">
        <v>8</v>
      </c>
      <c r="C92" s="157">
        <v>4</v>
      </c>
      <c r="D92" s="157">
        <v>4</v>
      </c>
      <c r="E92" s="160">
        <v>0</v>
      </c>
      <c r="F92" s="157">
        <v>8</v>
      </c>
      <c r="G92" s="157">
        <v>0</v>
      </c>
    </row>
    <row r="93" spans="1:7" s="14" customFormat="1">
      <c r="A93" s="155">
        <v>2012</v>
      </c>
      <c r="B93" s="157">
        <v>8</v>
      </c>
      <c r="C93" s="157">
        <v>3</v>
      </c>
      <c r="D93" s="157">
        <v>5</v>
      </c>
      <c r="E93" s="160">
        <v>3</v>
      </c>
      <c r="F93" s="157">
        <v>5</v>
      </c>
      <c r="G93" s="157">
        <v>0</v>
      </c>
    </row>
    <row r="94" spans="1:7" s="9" customFormat="1">
      <c r="A94" s="155">
        <v>2013</v>
      </c>
      <c r="B94" s="157">
        <v>4</v>
      </c>
      <c r="C94" s="157">
        <v>2</v>
      </c>
      <c r="D94" s="157">
        <v>2</v>
      </c>
      <c r="E94" s="160">
        <v>0</v>
      </c>
      <c r="F94" s="157">
        <v>2</v>
      </c>
      <c r="G94" s="157">
        <v>2</v>
      </c>
    </row>
    <row r="95" spans="1:7" s="6" customFormat="1">
      <c r="A95" s="155">
        <v>2014</v>
      </c>
      <c r="B95" s="157">
        <v>8</v>
      </c>
      <c r="C95" s="157">
        <v>2</v>
      </c>
      <c r="D95" s="157">
        <v>6</v>
      </c>
      <c r="E95" s="160">
        <v>1</v>
      </c>
      <c r="F95" s="157">
        <v>2</v>
      </c>
      <c r="G95" s="157">
        <v>5</v>
      </c>
    </row>
    <row r="96" spans="1:7">
      <c r="A96" s="155">
        <v>2015</v>
      </c>
      <c r="B96" s="157">
        <v>5</v>
      </c>
      <c r="C96" s="157">
        <v>3</v>
      </c>
      <c r="D96" s="157">
        <v>2</v>
      </c>
      <c r="E96" s="160">
        <v>0</v>
      </c>
      <c r="F96" s="157">
        <v>4</v>
      </c>
      <c r="G96" s="157">
        <v>1</v>
      </c>
    </row>
    <row r="97" spans="1:7" s="1" customFormat="1">
      <c r="A97" s="155">
        <v>2016</v>
      </c>
      <c r="B97" s="157">
        <v>6</v>
      </c>
      <c r="C97" s="157">
        <v>3</v>
      </c>
      <c r="D97" s="157">
        <v>3</v>
      </c>
      <c r="E97" s="160">
        <v>0</v>
      </c>
      <c r="F97" s="157">
        <v>5</v>
      </c>
      <c r="G97" s="157">
        <v>1</v>
      </c>
    </row>
    <row r="98" spans="1:7" s="9" customFormat="1">
      <c r="A98" s="155">
        <v>2017</v>
      </c>
      <c r="B98" s="157">
        <v>9</v>
      </c>
      <c r="C98" s="157">
        <v>7</v>
      </c>
      <c r="D98" s="157">
        <v>2</v>
      </c>
      <c r="E98" s="160">
        <f>-E96</f>
        <v>0</v>
      </c>
      <c r="F98" s="157">
        <v>7</v>
      </c>
      <c r="G98" s="157">
        <v>2</v>
      </c>
    </row>
    <row r="99" spans="1:7" s="9" customFormat="1">
      <c r="A99" s="155">
        <v>2018</v>
      </c>
      <c r="B99" s="157">
        <v>9</v>
      </c>
      <c r="C99" s="157">
        <v>5</v>
      </c>
      <c r="D99" s="157">
        <v>4</v>
      </c>
      <c r="E99" s="160">
        <v>1</v>
      </c>
      <c r="F99" s="157">
        <v>3</v>
      </c>
      <c r="G99" s="157">
        <v>5</v>
      </c>
    </row>
    <row r="100" spans="1:7" s="9" customFormat="1">
      <c r="A100" s="155">
        <v>2019</v>
      </c>
      <c r="B100" s="157">
        <v>10</v>
      </c>
      <c r="C100" s="157">
        <v>7</v>
      </c>
      <c r="D100" s="157">
        <v>3</v>
      </c>
      <c r="E100" s="160">
        <f>-E98</f>
        <v>0</v>
      </c>
      <c r="F100" s="157">
        <v>7</v>
      </c>
      <c r="G100" s="157">
        <v>3</v>
      </c>
    </row>
    <row r="101" spans="1:7">
      <c r="A101" s="1" t="s">
        <v>34</v>
      </c>
      <c r="F101" s="1"/>
    </row>
    <row r="102" spans="1:7" s="14" customFormat="1" ht="22.5" customHeight="1">
      <c r="A102" s="227" t="s">
        <v>250</v>
      </c>
      <c r="B102" s="227"/>
      <c r="C102" s="227"/>
      <c r="D102" s="227"/>
      <c r="E102" s="227"/>
      <c r="F102" s="227"/>
      <c r="G102" s="227"/>
    </row>
    <row r="103" spans="1:7">
      <c r="B103" s="3"/>
      <c r="C103" s="3"/>
      <c r="D103" s="3"/>
      <c r="E103" s="3"/>
    </row>
    <row r="104" spans="1:7">
      <c r="B104" s="3"/>
      <c r="C104" s="3"/>
      <c r="D104" s="3"/>
      <c r="E104" s="3"/>
    </row>
    <row r="105" spans="1:7">
      <c r="B105" s="3"/>
      <c r="C105" s="3"/>
      <c r="D105" s="3"/>
      <c r="E105" s="3"/>
    </row>
    <row r="106" spans="1:7">
      <c r="B106" s="3"/>
      <c r="C106" s="3"/>
      <c r="D106" s="3"/>
      <c r="E106" s="3"/>
    </row>
    <row r="107" spans="1:7">
      <c r="B107" s="3"/>
      <c r="C107" s="3"/>
      <c r="D107" s="3"/>
      <c r="E107" s="3"/>
    </row>
    <row r="108" spans="1:7">
      <c r="B108" s="3"/>
      <c r="C108" s="3"/>
      <c r="D108" s="3"/>
      <c r="E108" s="3"/>
    </row>
    <row r="109" spans="1:7">
      <c r="B109" s="3"/>
      <c r="C109" s="3"/>
      <c r="D109" s="3"/>
      <c r="E109" s="3"/>
    </row>
    <row r="110" spans="1:7">
      <c r="B110" s="3"/>
      <c r="C110" s="3"/>
      <c r="D110" s="3"/>
      <c r="E110" s="3"/>
    </row>
    <row r="111" spans="1:7">
      <c r="B111" s="3"/>
      <c r="C111" s="3"/>
      <c r="D111" s="3"/>
      <c r="E111" s="3"/>
    </row>
    <row r="112" spans="1:7">
      <c r="A112" s="3"/>
      <c r="B112" s="3"/>
      <c r="C112" s="3"/>
      <c r="D112" s="3"/>
      <c r="E112" s="3"/>
    </row>
    <row r="113" spans="1:5">
      <c r="A113" s="3"/>
      <c r="B113" s="3"/>
      <c r="C113" s="3"/>
      <c r="D113" s="3"/>
      <c r="E113" s="3"/>
    </row>
    <row r="114" spans="1:5">
      <c r="A114" s="3"/>
      <c r="B114" s="3"/>
      <c r="C114" s="3"/>
      <c r="D114" s="3"/>
      <c r="E114" s="3"/>
    </row>
    <row r="115" spans="1:5">
      <c r="A115" s="3"/>
      <c r="B115" s="3"/>
      <c r="C115" s="3"/>
      <c r="D115" s="3"/>
      <c r="E115" s="3"/>
    </row>
    <row r="116" spans="1:5">
      <c r="A116" s="3"/>
      <c r="B116" s="3"/>
      <c r="C116" s="3"/>
      <c r="D116" s="3"/>
      <c r="E116" s="3"/>
    </row>
    <row r="117" spans="1:5">
      <c r="A117" s="3"/>
      <c r="B117" s="3"/>
      <c r="C117" s="3"/>
      <c r="D117" s="3"/>
      <c r="E117" s="3"/>
    </row>
    <row r="118" spans="1:5">
      <c r="A118" s="3"/>
      <c r="B118" s="3"/>
      <c r="C118" s="3"/>
      <c r="D118" s="3"/>
      <c r="E118" s="3"/>
    </row>
  </sheetData>
  <mergeCells count="10">
    <mergeCell ref="A102:G102"/>
    <mergeCell ref="A3:G3"/>
    <mergeCell ref="B9:G9"/>
    <mergeCell ref="B40:G40"/>
    <mergeCell ref="B71:G71"/>
    <mergeCell ref="B6:B7"/>
    <mergeCell ref="C6:C7"/>
    <mergeCell ref="D6:D7"/>
    <mergeCell ref="E6:G6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8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8.140625" style="1" customWidth="1"/>
    <col min="7" max="7" width="9.140625" style="3"/>
    <col min="8" max="11" width="7.5703125" style="3" customWidth="1"/>
    <col min="12" max="16384" width="9.140625" style="3"/>
  </cols>
  <sheetData>
    <row r="1" spans="1:11" s="24" customFormat="1">
      <c r="A1" s="43" t="s">
        <v>0</v>
      </c>
    </row>
    <row r="2" spans="1:11" s="24" customFormat="1">
      <c r="A2" s="26"/>
    </row>
    <row r="3" spans="1:11" s="61" customFormat="1" ht="22.5" customHeight="1">
      <c r="A3" s="209" t="s">
        <v>112</v>
      </c>
      <c r="B3" s="209"/>
      <c r="C3" s="209"/>
      <c r="D3" s="209"/>
      <c r="E3" s="209"/>
      <c r="F3" s="209"/>
      <c r="G3" s="209"/>
      <c r="H3" s="209"/>
      <c r="I3" s="209"/>
      <c r="J3" s="209"/>
      <c r="K3" s="209"/>
    </row>
    <row r="4" spans="1:11" s="61" customFormat="1">
      <c r="A4" s="81" t="s">
        <v>236</v>
      </c>
      <c r="B4" s="46"/>
      <c r="C4" s="46"/>
      <c r="D4" s="46"/>
      <c r="E4" s="6"/>
      <c r="F4" s="6"/>
      <c r="G4" s="6"/>
    </row>
    <row r="5" spans="1:11" s="61" customFormat="1">
      <c r="A5" s="46"/>
      <c r="B5" s="46"/>
      <c r="C5" s="46"/>
      <c r="D5" s="46"/>
      <c r="E5" s="6"/>
      <c r="F5" s="6"/>
      <c r="G5" s="6"/>
    </row>
    <row r="6" spans="1:11" s="1" customFormat="1">
      <c r="A6" s="232" t="s">
        <v>7</v>
      </c>
      <c r="B6" s="217" t="s">
        <v>81</v>
      </c>
      <c r="C6" s="219" t="s">
        <v>102</v>
      </c>
      <c r="D6" s="220"/>
      <c r="E6" s="220"/>
      <c r="F6" s="220"/>
      <c r="G6" s="220"/>
      <c r="H6" s="220"/>
      <c r="I6" s="220"/>
      <c r="J6" s="220"/>
      <c r="K6" s="220"/>
    </row>
    <row r="7" spans="1:11" s="1" customFormat="1" ht="78.75">
      <c r="A7" s="233"/>
      <c r="B7" s="218"/>
      <c r="C7" s="151" t="s">
        <v>103</v>
      </c>
      <c r="D7" s="151" t="s">
        <v>219</v>
      </c>
      <c r="E7" s="151" t="s">
        <v>104</v>
      </c>
      <c r="F7" s="151" t="s">
        <v>105</v>
      </c>
      <c r="G7" s="151" t="s">
        <v>106</v>
      </c>
      <c r="H7" s="151" t="s">
        <v>107</v>
      </c>
      <c r="I7" s="151" t="s">
        <v>108</v>
      </c>
      <c r="J7" s="101" t="s">
        <v>109</v>
      </c>
      <c r="K7" s="102" t="s">
        <v>110</v>
      </c>
    </row>
    <row r="8" spans="1:11" s="6" customFormat="1">
      <c r="A8" s="154"/>
      <c r="B8" s="84"/>
      <c r="C8" s="2"/>
      <c r="D8" s="2"/>
      <c r="E8" s="84"/>
    </row>
    <row r="9" spans="1:11" s="6" customFormat="1" ht="12" customHeight="1">
      <c r="A9" s="2"/>
      <c r="B9" s="236" t="s">
        <v>10</v>
      </c>
      <c r="C9" s="236"/>
      <c r="D9" s="236"/>
      <c r="E9" s="236"/>
      <c r="F9" s="236"/>
      <c r="G9" s="236"/>
      <c r="H9" s="236"/>
      <c r="I9" s="236"/>
      <c r="J9" s="236"/>
      <c r="K9" s="236"/>
    </row>
    <row r="10" spans="1:11" s="6" customFormat="1">
      <c r="A10" s="155">
        <v>1991</v>
      </c>
      <c r="B10" s="156">
        <v>98</v>
      </c>
      <c r="C10" s="160">
        <v>0</v>
      </c>
      <c r="D10" s="156">
        <v>54</v>
      </c>
      <c r="E10" s="157">
        <v>1</v>
      </c>
      <c r="F10" s="201" t="s">
        <v>252</v>
      </c>
      <c r="G10" s="160">
        <v>2</v>
      </c>
      <c r="H10" s="157">
        <v>5</v>
      </c>
      <c r="I10" s="156">
        <v>16</v>
      </c>
      <c r="J10" s="156">
        <v>20</v>
      </c>
      <c r="K10" s="160">
        <v>0</v>
      </c>
    </row>
    <row r="11" spans="1:11" s="6" customFormat="1">
      <c r="A11" s="158">
        <v>1992</v>
      </c>
      <c r="B11" s="156">
        <v>479</v>
      </c>
      <c r="C11" s="160">
        <v>3</v>
      </c>
      <c r="D11" s="156">
        <v>253</v>
      </c>
      <c r="E11" s="157">
        <v>22</v>
      </c>
      <c r="F11" s="201" t="s">
        <v>252</v>
      </c>
      <c r="G11" s="160">
        <v>4</v>
      </c>
      <c r="H11" s="157">
        <v>25</v>
      </c>
      <c r="I11" s="156">
        <v>91</v>
      </c>
      <c r="J11" s="156">
        <v>81</v>
      </c>
      <c r="K11" s="160">
        <v>0</v>
      </c>
    </row>
    <row r="12" spans="1:11" s="6" customFormat="1">
      <c r="A12" s="158">
        <v>1993</v>
      </c>
      <c r="B12" s="156">
        <v>584</v>
      </c>
      <c r="C12" s="160">
        <v>4</v>
      </c>
      <c r="D12" s="156">
        <v>277</v>
      </c>
      <c r="E12" s="157">
        <v>21</v>
      </c>
      <c r="F12" s="201" t="s">
        <v>252</v>
      </c>
      <c r="G12" s="160">
        <v>5</v>
      </c>
      <c r="H12" s="157">
        <v>47</v>
      </c>
      <c r="I12" s="156">
        <v>121</v>
      </c>
      <c r="J12" s="156">
        <v>109</v>
      </c>
      <c r="K12" s="160">
        <v>0</v>
      </c>
    </row>
    <row r="13" spans="1:11" s="6" customFormat="1">
      <c r="A13" s="158">
        <v>1994</v>
      </c>
      <c r="B13" s="156">
        <v>562</v>
      </c>
      <c r="C13" s="160">
        <v>3</v>
      </c>
      <c r="D13" s="156">
        <v>304</v>
      </c>
      <c r="E13" s="157">
        <v>10</v>
      </c>
      <c r="F13" s="201" t="s">
        <v>252</v>
      </c>
      <c r="G13" s="160">
        <v>6</v>
      </c>
      <c r="H13" s="157">
        <v>49</v>
      </c>
      <c r="I13" s="156">
        <v>98</v>
      </c>
      <c r="J13" s="156">
        <v>92</v>
      </c>
      <c r="K13" s="160">
        <v>0</v>
      </c>
    </row>
    <row r="14" spans="1:11" s="6" customFormat="1">
      <c r="A14" s="155">
        <v>1995</v>
      </c>
      <c r="B14" s="156">
        <v>436</v>
      </c>
      <c r="C14" s="160">
        <v>2</v>
      </c>
      <c r="D14" s="156">
        <v>257</v>
      </c>
      <c r="E14" s="157">
        <v>9</v>
      </c>
      <c r="F14" s="201" t="s">
        <v>252</v>
      </c>
      <c r="G14" s="160">
        <v>7</v>
      </c>
      <c r="H14" s="157">
        <v>35</v>
      </c>
      <c r="I14" s="156">
        <v>50</v>
      </c>
      <c r="J14" s="156">
        <v>76</v>
      </c>
      <c r="K14" s="160">
        <v>0</v>
      </c>
    </row>
    <row r="15" spans="1:11" s="6" customFormat="1">
      <c r="A15" s="155">
        <v>1996</v>
      </c>
      <c r="B15" s="156">
        <v>407</v>
      </c>
      <c r="C15" s="160">
        <v>2</v>
      </c>
      <c r="D15" s="156">
        <v>231</v>
      </c>
      <c r="E15" s="157">
        <v>5</v>
      </c>
      <c r="F15" s="201" t="s">
        <v>252</v>
      </c>
      <c r="G15" s="160">
        <v>5</v>
      </c>
      <c r="H15" s="157">
        <v>34</v>
      </c>
      <c r="I15" s="156">
        <v>37</v>
      </c>
      <c r="J15" s="156">
        <v>93</v>
      </c>
      <c r="K15" s="160">
        <v>0</v>
      </c>
    </row>
    <row r="16" spans="1:11" s="6" customFormat="1">
      <c r="A16" s="158">
        <v>1997</v>
      </c>
      <c r="B16" s="156">
        <v>373</v>
      </c>
      <c r="C16" s="160">
        <v>2</v>
      </c>
      <c r="D16" s="156">
        <v>200</v>
      </c>
      <c r="E16" s="157">
        <v>7</v>
      </c>
      <c r="F16" s="201" t="s">
        <v>252</v>
      </c>
      <c r="G16" s="160">
        <v>6</v>
      </c>
      <c r="H16" s="157">
        <v>41</v>
      </c>
      <c r="I16" s="156">
        <v>35</v>
      </c>
      <c r="J16" s="156">
        <v>82</v>
      </c>
      <c r="K16" s="160">
        <v>0</v>
      </c>
    </row>
    <row r="17" spans="1:11" s="6" customFormat="1">
      <c r="A17" s="158">
        <v>1998</v>
      </c>
      <c r="B17" s="156">
        <v>363</v>
      </c>
      <c r="C17" s="160">
        <v>0</v>
      </c>
      <c r="D17" s="156">
        <v>208</v>
      </c>
      <c r="E17" s="157">
        <v>5</v>
      </c>
      <c r="F17" s="201" t="s">
        <v>252</v>
      </c>
      <c r="G17" s="160">
        <v>7</v>
      </c>
      <c r="H17" s="157">
        <v>40</v>
      </c>
      <c r="I17" s="156">
        <v>25</v>
      </c>
      <c r="J17" s="156">
        <v>78</v>
      </c>
      <c r="K17" s="160">
        <v>0</v>
      </c>
    </row>
    <row r="18" spans="1:11" s="6" customFormat="1">
      <c r="A18" s="158">
        <v>1999</v>
      </c>
      <c r="B18" s="156">
        <v>302</v>
      </c>
      <c r="C18" s="160">
        <v>0</v>
      </c>
      <c r="D18" s="156">
        <v>176</v>
      </c>
      <c r="E18" s="157">
        <v>4</v>
      </c>
      <c r="F18" s="201" t="s">
        <v>252</v>
      </c>
      <c r="G18" s="160">
        <v>3</v>
      </c>
      <c r="H18" s="157">
        <v>39</v>
      </c>
      <c r="I18" s="156">
        <v>18</v>
      </c>
      <c r="J18" s="156">
        <v>62</v>
      </c>
      <c r="K18" s="160">
        <v>0</v>
      </c>
    </row>
    <row r="19" spans="1:11" s="6" customFormat="1">
      <c r="A19" s="158">
        <v>2000</v>
      </c>
      <c r="B19" s="156">
        <v>244</v>
      </c>
      <c r="C19" s="160">
        <v>0</v>
      </c>
      <c r="D19" s="156">
        <v>140</v>
      </c>
      <c r="E19" s="157">
        <v>4</v>
      </c>
      <c r="F19" s="201" t="s">
        <v>252</v>
      </c>
      <c r="G19" s="160">
        <v>1</v>
      </c>
      <c r="H19" s="157">
        <v>25</v>
      </c>
      <c r="I19" s="156">
        <v>12</v>
      </c>
      <c r="J19" s="156">
        <v>62</v>
      </c>
      <c r="K19" s="160">
        <v>0</v>
      </c>
    </row>
    <row r="20" spans="1:11" s="6" customFormat="1">
      <c r="A20" s="155">
        <v>2001</v>
      </c>
      <c r="B20" s="156">
        <v>293</v>
      </c>
      <c r="C20" s="160">
        <v>2</v>
      </c>
      <c r="D20" s="156">
        <v>147</v>
      </c>
      <c r="E20" s="157">
        <v>1</v>
      </c>
      <c r="F20" s="201" t="s">
        <v>252</v>
      </c>
      <c r="G20" s="160">
        <v>8</v>
      </c>
      <c r="H20" s="157">
        <v>37</v>
      </c>
      <c r="I20" s="156">
        <v>29</v>
      </c>
      <c r="J20" s="156">
        <v>69</v>
      </c>
      <c r="K20" s="160">
        <v>0</v>
      </c>
    </row>
    <row r="21" spans="1:11" s="6" customFormat="1">
      <c r="A21" s="158">
        <v>2002</v>
      </c>
      <c r="B21" s="156">
        <v>310</v>
      </c>
      <c r="C21" s="160">
        <v>2</v>
      </c>
      <c r="D21" s="156">
        <v>157</v>
      </c>
      <c r="E21" s="157">
        <v>7</v>
      </c>
      <c r="F21" s="201" t="s">
        <v>252</v>
      </c>
      <c r="G21" s="160">
        <v>9</v>
      </c>
      <c r="H21" s="157">
        <v>38</v>
      </c>
      <c r="I21" s="156">
        <v>25</v>
      </c>
      <c r="J21" s="156">
        <v>71</v>
      </c>
      <c r="K21" s="160">
        <v>1</v>
      </c>
    </row>
    <row r="22" spans="1:11" s="6" customFormat="1">
      <c r="A22" s="158">
        <v>2003</v>
      </c>
      <c r="B22" s="156">
        <v>225</v>
      </c>
      <c r="C22" s="160">
        <v>2</v>
      </c>
      <c r="D22" s="156">
        <v>101</v>
      </c>
      <c r="E22" s="157">
        <v>8</v>
      </c>
      <c r="F22" s="201" t="s">
        <v>252</v>
      </c>
      <c r="G22" s="160">
        <v>5</v>
      </c>
      <c r="H22" s="157">
        <v>37</v>
      </c>
      <c r="I22" s="156">
        <v>20</v>
      </c>
      <c r="J22" s="156">
        <v>52</v>
      </c>
      <c r="K22" s="160">
        <v>0</v>
      </c>
    </row>
    <row r="23" spans="1:11" s="6" customFormat="1">
      <c r="A23" s="158">
        <v>2004</v>
      </c>
      <c r="B23" s="156">
        <v>188</v>
      </c>
      <c r="C23" s="160">
        <v>2</v>
      </c>
      <c r="D23" s="156">
        <v>91</v>
      </c>
      <c r="E23" s="157">
        <v>12</v>
      </c>
      <c r="F23" s="201" t="s">
        <v>252</v>
      </c>
      <c r="G23" s="160">
        <v>2</v>
      </c>
      <c r="H23" s="157">
        <v>25</v>
      </c>
      <c r="I23" s="156">
        <v>23</v>
      </c>
      <c r="J23" s="156">
        <v>33</v>
      </c>
      <c r="K23" s="160">
        <v>0</v>
      </c>
    </row>
    <row r="24" spans="1:11" s="6" customFormat="1">
      <c r="A24" s="155">
        <v>2005</v>
      </c>
      <c r="B24" s="156">
        <v>223</v>
      </c>
      <c r="C24" s="160">
        <v>2</v>
      </c>
      <c r="D24" s="156">
        <v>94</v>
      </c>
      <c r="E24" s="157">
        <v>4</v>
      </c>
      <c r="F24" s="201" t="s">
        <v>252</v>
      </c>
      <c r="G24" s="160">
        <v>2</v>
      </c>
      <c r="H24" s="157">
        <v>54</v>
      </c>
      <c r="I24" s="156">
        <v>19</v>
      </c>
      <c r="J24" s="156">
        <v>48</v>
      </c>
      <c r="K24" s="160">
        <v>0</v>
      </c>
    </row>
    <row r="25" spans="1:11" s="6" customFormat="1">
      <c r="A25" s="155">
        <v>2006</v>
      </c>
      <c r="B25" s="156">
        <v>263</v>
      </c>
      <c r="C25" s="160">
        <v>0</v>
      </c>
      <c r="D25" s="156">
        <v>109</v>
      </c>
      <c r="E25" s="157">
        <v>5</v>
      </c>
      <c r="F25" s="201" t="s">
        <v>252</v>
      </c>
      <c r="G25" s="160">
        <v>7</v>
      </c>
      <c r="H25" s="157">
        <v>58</v>
      </c>
      <c r="I25" s="156">
        <v>25</v>
      </c>
      <c r="J25" s="156">
        <v>59</v>
      </c>
      <c r="K25" s="160">
        <v>0</v>
      </c>
    </row>
    <row r="26" spans="1:11" s="6" customFormat="1">
      <c r="A26" s="159">
        <v>2007</v>
      </c>
      <c r="B26" s="156">
        <v>211</v>
      </c>
      <c r="C26" s="160">
        <v>0</v>
      </c>
      <c r="D26" s="156">
        <v>86</v>
      </c>
      <c r="E26" s="157">
        <v>5</v>
      </c>
      <c r="F26" s="201" t="s">
        <v>252</v>
      </c>
      <c r="G26" s="160">
        <v>2</v>
      </c>
      <c r="H26" s="157">
        <v>54</v>
      </c>
      <c r="I26" s="156">
        <v>13</v>
      </c>
      <c r="J26" s="156">
        <v>51</v>
      </c>
      <c r="K26" s="160">
        <v>0</v>
      </c>
    </row>
    <row r="27" spans="1:11" s="6" customFormat="1">
      <c r="A27" s="159">
        <v>2008</v>
      </c>
      <c r="B27" s="156">
        <v>202</v>
      </c>
      <c r="C27" s="160">
        <v>0</v>
      </c>
      <c r="D27" s="156">
        <v>75</v>
      </c>
      <c r="E27" s="157">
        <v>6</v>
      </c>
      <c r="F27" s="201" t="s">
        <v>252</v>
      </c>
      <c r="G27" s="160">
        <v>6</v>
      </c>
      <c r="H27" s="157">
        <v>41</v>
      </c>
      <c r="I27" s="156">
        <v>25</v>
      </c>
      <c r="J27" s="156">
        <v>49</v>
      </c>
      <c r="K27" s="160">
        <v>0</v>
      </c>
    </row>
    <row r="28" spans="1:11" s="6" customFormat="1">
      <c r="A28" s="159">
        <v>2009</v>
      </c>
      <c r="B28" s="156">
        <v>209</v>
      </c>
      <c r="C28" s="160">
        <v>0</v>
      </c>
      <c r="D28" s="156">
        <v>95</v>
      </c>
      <c r="E28" s="157">
        <v>12</v>
      </c>
      <c r="F28" s="201" t="s">
        <v>252</v>
      </c>
      <c r="G28" s="160">
        <v>2</v>
      </c>
      <c r="H28" s="157">
        <v>35</v>
      </c>
      <c r="I28" s="156">
        <v>17</v>
      </c>
      <c r="J28" s="156">
        <v>48</v>
      </c>
      <c r="K28" s="160">
        <v>0</v>
      </c>
    </row>
    <row r="29" spans="1:11" s="6" customFormat="1">
      <c r="A29" s="155">
        <v>2010</v>
      </c>
      <c r="B29" s="156">
        <v>235</v>
      </c>
      <c r="C29" s="160">
        <v>0</v>
      </c>
      <c r="D29" s="156">
        <v>97</v>
      </c>
      <c r="E29" s="157">
        <v>10</v>
      </c>
      <c r="F29" s="201" t="s">
        <v>252</v>
      </c>
      <c r="G29" s="160">
        <v>3</v>
      </c>
      <c r="H29" s="157">
        <v>46</v>
      </c>
      <c r="I29" s="156">
        <v>29</v>
      </c>
      <c r="J29" s="156">
        <v>50</v>
      </c>
      <c r="K29" s="160">
        <v>0</v>
      </c>
    </row>
    <row r="30" spans="1:11" s="6" customFormat="1">
      <c r="A30" s="155">
        <v>2011</v>
      </c>
      <c r="B30" s="156">
        <v>236</v>
      </c>
      <c r="C30" s="160">
        <v>0</v>
      </c>
      <c r="D30" s="156">
        <v>101</v>
      </c>
      <c r="E30" s="157">
        <v>3</v>
      </c>
      <c r="F30" s="201" t="s">
        <v>252</v>
      </c>
      <c r="G30" s="160">
        <v>0</v>
      </c>
      <c r="H30" s="157">
        <v>45</v>
      </c>
      <c r="I30" s="156">
        <v>19</v>
      </c>
      <c r="J30" s="156">
        <v>68</v>
      </c>
      <c r="K30" s="160">
        <v>0</v>
      </c>
    </row>
    <row r="31" spans="1:11" s="6" customFormat="1">
      <c r="A31" s="155">
        <v>2012</v>
      </c>
      <c r="B31" s="156">
        <v>237</v>
      </c>
      <c r="C31" s="160">
        <v>1</v>
      </c>
      <c r="D31" s="156">
        <v>84</v>
      </c>
      <c r="E31" s="157">
        <v>10</v>
      </c>
      <c r="F31" s="201" t="s">
        <v>252</v>
      </c>
      <c r="G31" s="160">
        <v>3</v>
      </c>
      <c r="H31" s="157">
        <v>52</v>
      </c>
      <c r="I31" s="156">
        <v>21</v>
      </c>
      <c r="J31" s="156">
        <v>66</v>
      </c>
      <c r="K31" s="160">
        <v>0</v>
      </c>
    </row>
    <row r="32" spans="1:11" s="6" customFormat="1">
      <c r="A32" s="155">
        <v>2013</v>
      </c>
      <c r="B32" s="156">
        <v>245</v>
      </c>
      <c r="C32" s="160">
        <v>4</v>
      </c>
      <c r="D32" s="156">
        <v>91</v>
      </c>
      <c r="E32" s="157">
        <v>7</v>
      </c>
      <c r="F32" s="201" t="s">
        <v>252</v>
      </c>
      <c r="G32" s="160">
        <v>2</v>
      </c>
      <c r="H32" s="157">
        <v>64</v>
      </c>
      <c r="I32" s="156">
        <v>11</v>
      </c>
      <c r="J32" s="156">
        <v>66</v>
      </c>
      <c r="K32" s="160">
        <v>0</v>
      </c>
    </row>
    <row r="33" spans="1:11" s="6" customFormat="1">
      <c r="A33" s="155">
        <v>2014</v>
      </c>
      <c r="B33" s="156">
        <v>261</v>
      </c>
      <c r="C33" s="160">
        <v>2</v>
      </c>
      <c r="D33" s="156">
        <v>127</v>
      </c>
      <c r="E33" s="157">
        <v>2</v>
      </c>
      <c r="F33" s="160">
        <v>6</v>
      </c>
      <c r="G33" s="160">
        <v>3</v>
      </c>
      <c r="H33" s="157">
        <v>38</v>
      </c>
      <c r="I33" s="156">
        <v>11</v>
      </c>
      <c r="J33" s="156">
        <v>72</v>
      </c>
      <c r="K33" s="161" t="s">
        <v>33</v>
      </c>
    </row>
    <row r="34" spans="1:11" s="6" customFormat="1">
      <c r="A34" s="155">
        <v>2015</v>
      </c>
      <c r="B34" s="156">
        <v>272</v>
      </c>
      <c r="C34" s="160">
        <v>3</v>
      </c>
      <c r="D34" s="156">
        <v>125</v>
      </c>
      <c r="E34" s="157">
        <v>2</v>
      </c>
      <c r="F34" s="160">
        <v>8</v>
      </c>
      <c r="G34" s="160">
        <v>0</v>
      </c>
      <c r="H34" s="157">
        <v>54</v>
      </c>
      <c r="I34" s="156">
        <v>7</v>
      </c>
      <c r="J34" s="156">
        <v>73</v>
      </c>
      <c r="K34" s="160">
        <v>0</v>
      </c>
    </row>
    <row r="35" spans="1:11" s="6" customFormat="1">
      <c r="A35" s="155">
        <v>2016</v>
      </c>
      <c r="B35" s="156">
        <v>243</v>
      </c>
      <c r="C35" s="160">
        <v>0</v>
      </c>
      <c r="D35" s="156">
        <v>118</v>
      </c>
      <c r="E35" s="157">
        <v>6</v>
      </c>
      <c r="F35" s="160">
        <v>7</v>
      </c>
      <c r="G35" s="160">
        <v>0</v>
      </c>
      <c r="H35" s="157">
        <v>28</v>
      </c>
      <c r="I35" s="156">
        <v>9</v>
      </c>
      <c r="J35" s="156">
        <v>75</v>
      </c>
      <c r="K35" s="160">
        <v>0</v>
      </c>
    </row>
    <row r="36" spans="1:11" s="6" customFormat="1">
      <c r="A36" s="155">
        <v>2017</v>
      </c>
      <c r="B36" s="156">
        <v>229</v>
      </c>
      <c r="C36" s="160">
        <v>1</v>
      </c>
      <c r="D36" s="156">
        <v>118</v>
      </c>
      <c r="E36" s="157">
        <v>4</v>
      </c>
      <c r="F36" s="160">
        <v>6</v>
      </c>
      <c r="G36" s="160">
        <v>1</v>
      </c>
      <c r="H36" s="157">
        <v>31</v>
      </c>
      <c r="I36" s="156">
        <v>10</v>
      </c>
      <c r="J36" s="156">
        <v>58</v>
      </c>
      <c r="K36" s="160">
        <f>-K35</f>
        <v>0</v>
      </c>
    </row>
    <row r="37" spans="1:11">
      <c r="A37" s="155">
        <v>2018</v>
      </c>
      <c r="B37" s="156">
        <v>255</v>
      </c>
      <c r="C37" s="160">
        <v>1</v>
      </c>
      <c r="D37" s="156">
        <v>143</v>
      </c>
      <c r="E37" s="157">
        <v>3</v>
      </c>
      <c r="F37" s="160">
        <v>5</v>
      </c>
      <c r="G37" s="160">
        <v>1</v>
      </c>
      <c r="H37" s="157">
        <v>31</v>
      </c>
      <c r="I37" s="156">
        <v>9</v>
      </c>
      <c r="J37" s="156">
        <v>62</v>
      </c>
      <c r="K37" s="160">
        <f>-K36</f>
        <v>0</v>
      </c>
    </row>
    <row r="38" spans="1:11">
      <c r="A38" s="58">
        <v>2019</v>
      </c>
      <c r="B38" s="156">
        <v>217</v>
      </c>
      <c r="C38" s="160">
        <v>4</v>
      </c>
      <c r="D38" s="156">
        <v>121</v>
      </c>
      <c r="E38" s="157">
        <v>0</v>
      </c>
      <c r="F38" s="160">
        <v>0</v>
      </c>
      <c r="G38" s="160">
        <v>3</v>
      </c>
      <c r="H38" s="157">
        <v>31</v>
      </c>
      <c r="I38" s="156">
        <v>8</v>
      </c>
      <c r="J38" s="156">
        <v>50</v>
      </c>
      <c r="K38" s="160">
        <f>-K37</f>
        <v>0</v>
      </c>
    </row>
    <row r="39" spans="1:11">
      <c r="A39" s="93"/>
      <c r="B39" s="55"/>
      <c r="C39" s="55"/>
      <c r="D39" s="55"/>
      <c r="E39" s="55"/>
      <c r="F39" s="6"/>
      <c r="G39" s="6"/>
    </row>
    <row r="40" spans="1:11">
      <c r="A40" s="2"/>
      <c r="B40" s="236" t="s">
        <v>222</v>
      </c>
      <c r="C40" s="236"/>
      <c r="D40" s="236"/>
      <c r="E40" s="236"/>
      <c r="F40" s="236"/>
      <c r="G40" s="236"/>
      <c r="H40" s="236"/>
      <c r="I40" s="236"/>
      <c r="J40" s="236"/>
      <c r="K40" s="236"/>
    </row>
    <row r="41" spans="1:11">
      <c r="A41" s="155">
        <v>1991</v>
      </c>
      <c r="B41" s="156">
        <v>52</v>
      </c>
      <c r="C41" s="160">
        <v>0</v>
      </c>
      <c r="D41" s="156">
        <v>29</v>
      </c>
      <c r="E41" s="157">
        <v>0</v>
      </c>
      <c r="F41" s="201" t="s">
        <v>252</v>
      </c>
      <c r="G41" s="160">
        <v>1</v>
      </c>
      <c r="H41" s="162">
        <v>2</v>
      </c>
      <c r="I41" s="108">
        <v>10</v>
      </c>
      <c r="J41" s="108">
        <v>10</v>
      </c>
      <c r="K41" s="107">
        <v>0</v>
      </c>
    </row>
    <row r="42" spans="1:11">
      <c r="A42" s="158">
        <v>1992</v>
      </c>
      <c r="B42" s="156">
        <v>249</v>
      </c>
      <c r="C42" s="160">
        <v>1</v>
      </c>
      <c r="D42" s="156">
        <v>127</v>
      </c>
      <c r="E42" s="157">
        <v>13</v>
      </c>
      <c r="F42" s="201" t="s">
        <v>252</v>
      </c>
      <c r="G42" s="160">
        <v>3</v>
      </c>
      <c r="H42" s="162">
        <v>17</v>
      </c>
      <c r="I42" s="108">
        <v>49</v>
      </c>
      <c r="J42" s="108">
        <v>39</v>
      </c>
      <c r="K42" s="107">
        <v>0</v>
      </c>
    </row>
    <row r="43" spans="1:11">
      <c r="A43" s="158">
        <v>1993</v>
      </c>
      <c r="B43" s="156">
        <v>271</v>
      </c>
      <c r="C43" s="160">
        <v>1</v>
      </c>
      <c r="D43" s="156">
        <v>128</v>
      </c>
      <c r="E43" s="157">
        <v>12</v>
      </c>
      <c r="F43" s="201" t="s">
        <v>252</v>
      </c>
      <c r="G43" s="160">
        <v>1</v>
      </c>
      <c r="H43" s="162">
        <v>19</v>
      </c>
      <c r="I43" s="108">
        <v>64</v>
      </c>
      <c r="J43" s="108">
        <v>46</v>
      </c>
      <c r="K43" s="107">
        <v>0</v>
      </c>
    </row>
    <row r="44" spans="1:11">
      <c r="A44" s="158">
        <v>1994</v>
      </c>
      <c r="B44" s="156">
        <v>302</v>
      </c>
      <c r="C44" s="160">
        <v>2</v>
      </c>
      <c r="D44" s="156">
        <v>168</v>
      </c>
      <c r="E44" s="157">
        <v>6</v>
      </c>
      <c r="F44" s="201" t="s">
        <v>252</v>
      </c>
      <c r="G44" s="160">
        <v>1</v>
      </c>
      <c r="H44" s="162">
        <v>26</v>
      </c>
      <c r="I44" s="108">
        <v>57</v>
      </c>
      <c r="J44" s="108">
        <v>42</v>
      </c>
      <c r="K44" s="107">
        <v>0</v>
      </c>
    </row>
    <row r="45" spans="1:11">
      <c r="A45" s="155">
        <v>1995</v>
      </c>
      <c r="B45" s="156">
        <v>225</v>
      </c>
      <c r="C45" s="160">
        <v>1</v>
      </c>
      <c r="D45" s="156">
        <v>127</v>
      </c>
      <c r="E45" s="157">
        <v>5</v>
      </c>
      <c r="F45" s="201" t="s">
        <v>252</v>
      </c>
      <c r="G45" s="160">
        <v>4</v>
      </c>
      <c r="H45" s="162">
        <v>17</v>
      </c>
      <c r="I45" s="108">
        <v>31</v>
      </c>
      <c r="J45" s="108">
        <v>40</v>
      </c>
      <c r="K45" s="107">
        <v>0</v>
      </c>
    </row>
    <row r="46" spans="1:11">
      <c r="A46" s="155">
        <v>1996</v>
      </c>
      <c r="B46" s="156">
        <v>191</v>
      </c>
      <c r="C46" s="160">
        <v>2</v>
      </c>
      <c r="D46" s="156">
        <v>105</v>
      </c>
      <c r="E46" s="157">
        <v>3</v>
      </c>
      <c r="F46" s="201" t="s">
        <v>252</v>
      </c>
      <c r="G46" s="160">
        <v>2</v>
      </c>
      <c r="H46" s="162">
        <v>14</v>
      </c>
      <c r="I46" s="108">
        <v>23</v>
      </c>
      <c r="J46" s="108">
        <v>42</v>
      </c>
      <c r="K46" s="107">
        <v>0</v>
      </c>
    </row>
    <row r="47" spans="1:11">
      <c r="A47" s="158">
        <v>1997</v>
      </c>
      <c r="B47" s="156">
        <v>196</v>
      </c>
      <c r="C47" s="160">
        <v>2</v>
      </c>
      <c r="D47" s="156">
        <v>98</v>
      </c>
      <c r="E47" s="157">
        <v>3</v>
      </c>
      <c r="F47" s="201" t="s">
        <v>252</v>
      </c>
      <c r="G47" s="160">
        <v>2</v>
      </c>
      <c r="H47" s="162">
        <v>26</v>
      </c>
      <c r="I47" s="108">
        <v>19</v>
      </c>
      <c r="J47" s="108">
        <v>46</v>
      </c>
      <c r="K47" s="107">
        <v>0</v>
      </c>
    </row>
    <row r="48" spans="1:11">
      <c r="A48" s="158">
        <v>1998</v>
      </c>
      <c r="B48" s="156">
        <v>196</v>
      </c>
      <c r="C48" s="160">
        <v>0</v>
      </c>
      <c r="D48" s="156">
        <v>107</v>
      </c>
      <c r="E48" s="157">
        <v>2</v>
      </c>
      <c r="F48" s="201" t="s">
        <v>252</v>
      </c>
      <c r="G48" s="160">
        <v>5</v>
      </c>
      <c r="H48" s="162">
        <v>24</v>
      </c>
      <c r="I48" s="108">
        <v>18</v>
      </c>
      <c r="J48" s="108">
        <v>40</v>
      </c>
      <c r="K48" s="107">
        <v>0</v>
      </c>
    </row>
    <row r="49" spans="1:11">
      <c r="A49" s="158">
        <v>1999</v>
      </c>
      <c r="B49" s="156">
        <v>149</v>
      </c>
      <c r="C49" s="160">
        <v>0</v>
      </c>
      <c r="D49" s="156">
        <v>81</v>
      </c>
      <c r="E49" s="157">
        <v>2</v>
      </c>
      <c r="F49" s="201" t="s">
        <v>252</v>
      </c>
      <c r="G49" s="160">
        <v>0</v>
      </c>
      <c r="H49" s="162">
        <v>22</v>
      </c>
      <c r="I49" s="108">
        <v>11</v>
      </c>
      <c r="J49" s="108">
        <v>33</v>
      </c>
      <c r="K49" s="107">
        <v>0</v>
      </c>
    </row>
    <row r="50" spans="1:11">
      <c r="A50" s="158">
        <v>2000</v>
      </c>
      <c r="B50" s="156">
        <v>119</v>
      </c>
      <c r="C50" s="160">
        <v>0</v>
      </c>
      <c r="D50" s="156">
        <v>63</v>
      </c>
      <c r="E50" s="157">
        <v>3</v>
      </c>
      <c r="F50" s="201" t="s">
        <v>252</v>
      </c>
      <c r="G50" s="160">
        <v>1</v>
      </c>
      <c r="H50" s="162">
        <v>13</v>
      </c>
      <c r="I50" s="108">
        <v>7</v>
      </c>
      <c r="J50" s="108">
        <v>32</v>
      </c>
      <c r="K50" s="107">
        <v>0</v>
      </c>
    </row>
    <row r="51" spans="1:11">
      <c r="A51" s="155">
        <v>2001</v>
      </c>
      <c r="B51" s="156">
        <v>142</v>
      </c>
      <c r="C51" s="160">
        <v>1</v>
      </c>
      <c r="D51" s="156">
        <v>73</v>
      </c>
      <c r="E51" s="157">
        <v>1</v>
      </c>
      <c r="F51" s="201" t="s">
        <v>252</v>
      </c>
      <c r="G51" s="160">
        <v>3</v>
      </c>
      <c r="H51" s="162">
        <v>10</v>
      </c>
      <c r="I51" s="108">
        <v>14</v>
      </c>
      <c r="J51" s="108">
        <v>40</v>
      </c>
      <c r="K51" s="107">
        <v>0</v>
      </c>
    </row>
    <row r="52" spans="1:11">
      <c r="A52" s="158">
        <v>2002</v>
      </c>
      <c r="B52" s="156">
        <v>158</v>
      </c>
      <c r="C52" s="160">
        <v>1</v>
      </c>
      <c r="D52" s="156">
        <v>80</v>
      </c>
      <c r="E52" s="157">
        <v>5</v>
      </c>
      <c r="F52" s="201" t="s">
        <v>252</v>
      </c>
      <c r="G52" s="160">
        <v>4</v>
      </c>
      <c r="H52" s="162">
        <v>14</v>
      </c>
      <c r="I52" s="108">
        <v>13</v>
      </c>
      <c r="J52" s="108">
        <v>40</v>
      </c>
      <c r="K52" s="107">
        <v>1</v>
      </c>
    </row>
    <row r="53" spans="1:11">
      <c r="A53" s="158">
        <v>2003</v>
      </c>
      <c r="B53" s="156">
        <v>110</v>
      </c>
      <c r="C53" s="160">
        <v>0</v>
      </c>
      <c r="D53" s="156">
        <v>44</v>
      </c>
      <c r="E53" s="157">
        <v>3</v>
      </c>
      <c r="F53" s="201" t="s">
        <v>252</v>
      </c>
      <c r="G53" s="160">
        <v>4</v>
      </c>
      <c r="H53" s="162">
        <v>24</v>
      </c>
      <c r="I53" s="108">
        <v>12</v>
      </c>
      <c r="J53" s="108">
        <v>23</v>
      </c>
      <c r="K53" s="107">
        <v>0</v>
      </c>
    </row>
    <row r="54" spans="1:11">
      <c r="A54" s="158">
        <v>2004</v>
      </c>
      <c r="B54" s="156">
        <v>98</v>
      </c>
      <c r="C54" s="160">
        <v>1</v>
      </c>
      <c r="D54" s="156">
        <v>51</v>
      </c>
      <c r="E54" s="157">
        <v>6</v>
      </c>
      <c r="F54" s="201" t="s">
        <v>252</v>
      </c>
      <c r="G54" s="160">
        <v>1</v>
      </c>
      <c r="H54" s="162">
        <v>12</v>
      </c>
      <c r="I54" s="108">
        <v>11</v>
      </c>
      <c r="J54" s="108">
        <v>16</v>
      </c>
      <c r="K54" s="107">
        <v>0</v>
      </c>
    </row>
    <row r="55" spans="1:11">
      <c r="A55" s="155">
        <v>2005</v>
      </c>
      <c r="B55" s="156">
        <v>125</v>
      </c>
      <c r="C55" s="160">
        <v>2</v>
      </c>
      <c r="D55" s="156">
        <v>52</v>
      </c>
      <c r="E55" s="157">
        <v>3</v>
      </c>
      <c r="F55" s="201" t="s">
        <v>252</v>
      </c>
      <c r="G55" s="160">
        <v>1</v>
      </c>
      <c r="H55" s="162">
        <v>31</v>
      </c>
      <c r="I55" s="108">
        <v>11</v>
      </c>
      <c r="J55" s="108">
        <v>25</v>
      </c>
      <c r="K55" s="107">
        <v>0</v>
      </c>
    </row>
    <row r="56" spans="1:11">
      <c r="A56" s="155">
        <v>2006</v>
      </c>
      <c r="B56" s="156">
        <v>131</v>
      </c>
      <c r="C56" s="160">
        <v>0</v>
      </c>
      <c r="D56" s="156">
        <v>53</v>
      </c>
      <c r="E56" s="157">
        <v>3</v>
      </c>
      <c r="F56" s="201" t="s">
        <v>252</v>
      </c>
      <c r="G56" s="160">
        <v>3</v>
      </c>
      <c r="H56" s="162">
        <v>29</v>
      </c>
      <c r="I56" s="108">
        <v>13</v>
      </c>
      <c r="J56" s="108">
        <v>30</v>
      </c>
      <c r="K56" s="107">
        <v>0</v>
      </c>
    </row>
    <row r="57" spans="1:11">
      <c r="A57" s="159">
        <v>2007</v>
      </c>
      <c r="B57" s="156">
        <v>121</v>
      </c>
      <c r="C57" s="160">
        <v>0</v>
      </c>
      <c r="D57" s="156">
        <v>45</v>
      </c>
      <c r="E57" s="157">
        <v>3</v>
      </c>
      <c r="F57" s="201" t="s">
        <v>252</v>
      </c>
      <c r="G57" s="160">
        <v>1</v>
      </c>
      <c r="H57" s="162">
        <v>33</v>
      </c>
      <c r="I57" s="108">
        <v>10</v>
      </c>
      <c r="J57" s="108">
        <v>29</v>
      </c>
      <c r="K57" s="107">
        <v>0</v>
      </c>
    </row>
    <row r="58" spans="1:11">
      <c r="A58" s="159">
        <v>2008</v>
      </c>
      <c r="B58" s="156">
        <v>110</v>
      </c>
      <c r="C58" s="160">
        <v>0</v>
      </c>
      <c r="D58" s="156">
        <v>39</v>
      </c>
      <c r="E58" s="157">
        <v>2</v>
      </c>
      <c r="F58" s="201" t="s">
        <v>252</v>
      </c>
      <c r="G58" s="160">
        <v>2</v>
      </c>
      <c r="H58" s="162">
        <v>23</v>
      </c>
      <c r="I58" s="108">
        <v>14</v>
      </c>
      <c r="J58" s="108">
        <v>30</v>
      </c>
      <c r="K58" s="107">
        <v>0</v>
      </c>
    </row>
    <row r="59" spans="1:11">
      <c r="A59" s="159">
        <v>2009</v>
      </c>
      <c r="B59" s="156">
        <v>106</v>
      </c>
      <c r="C59" s="160">
        <v>0</v>
      </c>
      <c r="D59" s="156">
        <v>46</v>
      </c>
      <c r="E59" s="157">
        <v>1</v>
      </c>
      <c r="F59" s="201" t="s">
        <v>252</v>
      </c>
      <c r="G59" s="160">
        <v>2</v>
      </c>
      <c r="H59" s="162">
        <v>15</v>
      </c>
      <c r="I59" s="108">
        <v>12</v>
      </c>
      <c r="J59" s="108">
        <v>30</v>
      </c>
      <c r="K59" s="107">
        <v>0</v>
      </c>
    </row>
    <row r="60" spans="1:11">
      <c r="A60" s="155">
        <v>2010</v>
      </c>
      <c r="B60" s="156">
        <v>121</v>
      </c>
      <c r="C60" s="160">
        <v>0</v>
      </c>
      <c r="D60" s="156">
        <v>47</v>
      </c>
      <c r="E60" s="157">
        <v>7</v>
      </c>
      <c r="F60" s="201" t="s">
        <v>252</v>
      </c>
      <c r="G60" s="160">
        <v>1</v>
      </c>
      <c r="H60" s="162">
        <v>23</v>
      </c>
      <c r="I60" s="108">
        <v>11</v>
      </c>
      <c r="J60" s="108">
        <v>32</v>
      </c>
      <c r="K60" s="107">
        <v>0</v>
      </c>
    </row>
    <row r="61" spans="1:11">
      <c r="A61" s="155">
        <v>2011</v>
      </c>
      <c r="B61" s="156">
        <v>113</v>
      </c>
      <c r="C61" s="160">
        <v>0</v>
      </c>
      <c r="D61" s="156">
        <v>45</v>
      </c>
      <c r="E61" s="157">
        <v>1</v>
      </c>
      <c r="F61" s="201" t="s">
        <v>252</v>
      </c>
      <c r="G61" s="160">
        <v>0</v>
      </c>
      <c r="H61" s="162">
        <v>22</v>
      </c>
      <c r="I61" s="108">
        <v>9</v>
      </c>
      <c r="J61" s="108">
        <v>36</v>
      </c>
      <c r="K61" s="107">
        <v>0</v>
      </c>
    </row>
    <row r="62" spans="1:11">
      <c r="A62" s="155">
        <v>2012</v>
      </c>
      <c r="B62" s="156">
        <v>116</v>
      </c>
      <c r="C62" s="160">
        <v>1</v>
      </c>
      <c r="D62" s="156">
        <v>43</v>
      </c>
      <c r="E62" s="157">
        <v>3</v>
      </c>
      <c r="F62" s="201" t="s">
        <v>252</v>
      </c>
      <c r="G62" s="160">
        <v>1</v>
      </c>
      <c r="H62" s="162">
        <v>25</v>
      </c>
      <c r="I62" s="108">
        <v>11</v>
      </c>
      <c r="J62" s="108">
        <v>32</v>
      </c>
      <c r="K62" s="107">
        <v>0</v>
      </c>
    </row>
    <row r="63" spans="1:11">
      <c r="A63" s="155">
        <v>2013</v>
      </c>
      <c r="B63" s="156">
        <v>128</v>
      </c>
      <c r="C63" s="160">
        <v>3</v>
      </c>
      <c r="D63" s="156">
        <v>51</v>
      </c>
      <c r="E63" s="157">
        <v>6</v>
      </c>
      <c r="F63" s="201" t="s">
        <v>252</v>
      </c>
      <c r="G63" s="160">
        <v>0</v>
      </c>
      <c r="H63" s="157">
        <v>29</v>
      </c>
      <c r="I63" s="156">
        <v>3</v>
      </c>
      <c r="J63" s="156">
        <v>36</v>
      </c>
      <c r="K63" s="160">
        <v>0</v>
      </c>
    </row>
    <row r="64" spans="1:11">
      <c r="A64" s="155">
        <v>2014</v>
      </c>
      <c r="B64" s="156">
        <v>139</v>
      </c>
      <c r="C64" s="160">
        <v>1</v>
      </c>
      <c r="D64" s="156">
        <v>61</v>
      </c>
      <c r="E64" s="157">
        <v>1</v>
      </c>
      <c r="F64" s="160">
        <v>2</v>
      </c>
      <c r="G64" s="160">
        <v>0</v>
      </c>
      <c r="H64" s="162">
        <v>25</v>
      </c>
      <c r="I64" s="108">
        <v>6</v>
      </c>
      <c r="J64" s="108">
        <v>43</v>
      </c>
      <c r="K64" s="161" t="s">
        <v>33</v>
      </c>
    </row>
    <row r="65" spans="1:11">
      <c r="A65" s="155">
        <v>2015</v>
      </c>
      <c r="B65" s="156">
        <v>139</v>
      </c>
      <c r="C65" s="160">
        <v>1</v>
      </c>
      <c r="D65" s="156">
        <v>68</v>
      </c>
      <c r="E65" s="157">
        <v>2</v>
      </c>
      <c r="F65" s="160">
        <v>3</v>
      </c>
      <c r="G65" s="160">
        <v>0</v>
      </c>
      <c r="H65" s="157">
        <v>30</v>
      </c>
      <c r="I65" s="156">
        <v>4</v>
      </c>
      <c r="J65" s="156">
        <v>31</v>
      </c>
      <c r="K65" s="160">
        <v>0</v>
      </c>
    </row>
    <row r="66" spans="1:11">
      <c r="A66" s="155">
        <v>2016</v>
      </c>
      <c r="B66" s="156">
        <v>117</v>
      </c>
      <c r="C66" s="160">
        <v>0</v>
      </c>
      <c r="D66" s="156">
        <v>56</v>
      </c>
      <c r="E66" s="157">
        <v>4</v>
      </c>
      <c r="F66" s="160">
        <v>3</v>
      </c>
      <c r="G66" s="160">
        <v>0</v>
      </c>
      <c r="H66" s="162">
        <v>9</v>
      </c>
      <c r="I66" s="108">
        <v>4</v>
      </c>
      <c r="J66" s="108">
        <v>41</v>
      </c>
      <c r="K66" s="107">
        <v>0</v>
      </c>
    </row>
    <row r="67" spans="1:11">
      <c r="A67" s="155">
        <v>2017</v>
      </c>
      <c r="B67" s="156">
        <v>128</v>
      </c>
      <c r="C67" s="160">
        <v>1</v>
      </c>
      <c r="D67" s="156">
        <v>62</v>
      </c>
      <c r="E67" s="157">
        <v>3</v>
      </c>
      <c r="F67" s="160">
        <v>5</v>
      </c>
      <c r="G67" s="160">
        <v>0</v>
      </c>
      <c r="H67" s="162">
        <v>21</v>
      </c>
      <c r="I67" s="108">
        <v>7</v>
      </c>
      <c r="J67" s="108">
        <v>29</v>
      </c>
      <c r="K67" s="107">
        <v>0</v>
      </c>
    </row>
    <row r="68" spans="1:11">
      <c r="A68" s="155">
        <v>2018</v>
      </c>
      <c r="B68" s="156">
        <v>122</v>
      </c>
      <c r="C68" s="160">
        <v>1</v>
      </c>
      <c r="D68" s="156">
        <v>75</v>
      </c>
      <c r="E68" s="157">
        <v>2</v>
      </c>
      <c r="F68" s="160">
        <v>3</v>
      </c>
      <c r="G68" s="160">
        <v>1</v>
      </c>
      <c r="H68" s="162">
        <v>13</v>
      </c>
      <c r="I68" s="108">
        <v>5</v>
      </c>
      <c r="J68" s="108">
        <v>22</v>
      </c>
      <c r="K68" s="107">
        <f>-M73</f>
        <v>0</v>
      </c>
    </row>
    <row r="69" spans="1:11">
      <c r="A69" s="58">
        <v>2019</v>
      </c>
      <c r="B69" s="156">
        <v>128</v>
      </c>
      <c r="C69" s="160">
        <v>2</v>
      </c>
      <c r="D69" s="156">
        <v>69</v>
      </c>
      <c r="E69" s="157">
        <v>0</v>
      </c>
      <c r="F69" s="160">
        <v>0</v>
      </c>
      <c r="G69" s="160">
        <v>0</v>
      </c>
      <c r="H69" s="162">
        <v>19</v>
      </c>
      <c r="I69" s="108">
        <v>6</v>
      </c>
      <c r="J69" s="108">
        <v>32</v>
      </c>
      <c r="K69" s="107">
        <f>-M74</f>
        <v>0</v>
      </c>
    </row>
    <row r="70" spans="1:11">
      <c r="A70" s="65"/>
      <c r="F70" s="3"/>
    </row>
    <row r="71" spans="1:11" ht="12" customHeight="1">
      <c r="A71" s="2"/>
      <c r="B71" s="236" t="s">
        <v>35</v>
      </c>
      <c r="C71" s="236"/>
      <c r="D71" s="236"/>
      <c r="E71" s="236"/>
      <c r="F71" s="236"/>
      <c r="G71" s="236"/>
      <c r="H71" s="236"/>
      <c r="I71" s="236"/>
      <c r="J71" s="236"/>
      <c r="K71" s="236"/>
    </row>
    <row r="72" spans="1:11">
      <c r="A72" s="155">
        <v>1991</v>
      </c>
      <c r="B72" s="156">
        <v>46</v>
      </c>
      <c r="C72" s="160">
        <v>0</v>
      </c>
      <c r="D72" s="156">
        <v>25</v>
      </c>
      <c r="E72" s="157">
        <v>1</v>
      </c>
      <c r="F72" s="201" t="s">
        <v>252</v>
      </c>
      <c r="G72" s="160">
        <v>1</v>
      </c>
      <c r="H72" s="162">
        <v>3</v>
      </c>
      <c r="I72" s="156">
        <v>6</v>
      </c>
      <c r="J72" s="156">
        <v>10</v>
      </c>
      <c r="K72" s="160">
        <v>0</v>
      </c>
    </row>
    <row r="73" spans="1:11">
      <c r="A73" s="158">
        <v>1992</v>
      </c>
      <c r="B73" s="156">
        <v>230</v>
      </c>
      <c r="C73" s="160">
        <v>2</v>
      </c>
      <c r="D73" s="156">
        <v>126</v>
      </c>
      <c r="E73" s="157">
        <v>9</v>
      </c>
      <c r="F73" s="201" t="s">
        <v>252</v>
      </c>
      <c r="G73" s="160">
        <v>1</v>
      </c>
      <c r="H73" s="162">
        <v>8</v>
      </c>
      <c r="I73" s="156">
        <v>42</v>
      </c>
      <c r="J73" s="156">
        <v>42</v>
      </c>
      <c r="K73" s="107">
        <v>0</v>
      </c>
    </row>
    <row r="74" spans="1:11">
      <c r="A74" s="158">
        <v>1993</v>
      </c>
      <c r="B74" s="156">
        <v>313</v>
      </c>
      <c r="C74" s="160">
        <v>3</v>
      </c>
      <c r="D74" s="156">
        <v>149</v>
      </c>
      <c r="E74" s="157">
        <v>9</v>
      </c>
      <c r="F74" s="201" t="s">
        <v>252</v>
      </c>
      <c r="G74" s="160">
        <v>4</v>
      </c>
      <c r="H74" s="162">
        <v>28</v>
      </c>
      <c r="I74" s="156">
        <v>57</v>
      </c>
      <c r="J74" s="156">
        <v>63</v>
      </c>
      <c r="K74" s="107">
        <v>0</v>
      </c>
    </row>
    <row r="75" spans="1:11">
      <c r="A75" s="158">
        <v>1994</v>
      </c>
      <c r="B75" s="156">
        <v>260</v>
      </c>
      <c r="C75" s="160">
        <v>1</v>
      </c>
      <c r="D75" s="156">
        <v>136</v>
      </c>
      <c r="E75" s="157">
        <v>4</v>
      </c>
      <c r="F75" s="201" t="s">
        <v>252</v>
      </c>
      <c r="G75" s="160">
        <v>5</v>
      </c>
      <c r="H75" s="162">
        <v>23</v>
      </c>
      <c r="I75" s="156">
        <v>41</v>
      </c>
      <c r="J75" s="156">
        <v>50</v>
      </c>
      <c r="K75" s="107">
        <v>0</v>
      </c>
    </row>
    <row r="76" spans="1:11">
      <c r="A76" s="155">
        <v>1995</v>
      </c>
      <c r="B76" s="156">
        <v>211</v>
      </c>
      <c r="C76" s="160">
        <v>1</v>
      </c>
      <c r="D76" s="156">
        <v>130</v>
      </c>
      <c r="E76" s="157">
        <v>4</v>
      </c>
      <c r="F76" s="201" t="s">
        <v>252</v>
      </c>
      <c r="G76" s="160">
        <v>3</v>
      </c>
      <c r="H76" s="162">
        <v>18</v>
      </c>
      <c r="I76" s="156">
        <v>19</v>
      </c>
      <c r="J76" s="156">
        <v>36</v>
      </c>
      <c r="K76" s="107">
        <v>0</v>
      </c>
    </row>
    <row r="77" spans="1:11">
      <c r="A77" s="155">
        <v>1996</v>
      </c>
      <c r="B77" s="156">
        <v>216</v>
      </c>
      <c r="C77" s="160">
        <v>0</v>
      </c>
      <c r="D77" s="156">
        <v>126</v>
      </c>
      <c r="E77" s="157">
        <v>2</v>
      </c>
      <c r="F77" s="201" t="s">
        <v>252</v>
      </c>
      <c r="G77" s="160">
        <v>3</v>
      </c>
      <c r="H77" s="162">
        <v>20</v>
      </c>
      <c r="I77" s="156">
        <v>14</v>
      </c>
      <c r="J77" s="156">
        <v>51</v>
      </c>
      <c r="K77" s="107">
        <v>0</v>
      </c>
    </row>
    <row r="78" spans="1:11">
      <c r="A78" s="158">
        <v>1997</v>
      </c>
      <c r="B78" s="156">
        <v>177</v>
      </c>
      <c r="C78" s="160">
        <v>0</v>
      </c>
      <c r="D78" s="156">
        <v>102</v>
      </c>
      <c r="E78" s="157">
        <v>4</v>
      </c>
      <c r="F78" s="201" t="s">
        <v>252</v>
      </c>
      <c r="G78" s="160">
        <v>4</v>
      </c>
      <c r="H78" s="162">
        <v>15</v>
      </c>
      <c r="I78" s="156">
        <v>16</v>
      </c>
      <c r="J78" s="156">
        <v>36</v>
      </c>
      <c r="K78" s="107">
        <v>0</v>
      </c>
    </row>
    <row r="79" spans="1:11">
      <c r="A79" s="158">
        <v>1998</v>
      </c>
      <c r="B79" s="156">
        <v>167</v>
      </c>
      <c r="C79" s="160">
        <v>0</v>
      </c>
      <c r="D79" s="156">
        <v>101</v>
      </c>
      <c r="E79" s="157">
        <v>3</v>
      </c>
      <c r="F79" s="201" t="s">
        <v>252</v>
      </c>
      <c r="G79" s="160">
        <v>2</v>
      </c>
      <c r="H79" s="162">
        <v>16</v>
      </c>
      <c r="I79" s="156">
        <v>7</v>
      </c>
      <c r="J79" s="156">
        <v>38</v>
      </c>
      <c r="K79" s="107">
        <v>0</v>
      </c>
    </row>
    <row r="80" spans="1:11">
      <c r="A80" s="158">
        <v>1999</v>
      </c>
      <c r="B80" s="156">
        <v>153</v>
      </c>
      <c r="C80" s="160">
        <v>0</v>
      </c>
      <c r="D80" s="156">
        <v>95</v>
      </c>
      <c r="E80" s="157">
        <v>2</v>
      </c>
      <c r="F80" s="201" t="s">
        <v>252</v>
      </c>
      <c r="G80" s="160">
        <v>3</v>
      </c>
      <c r="H80" s="162">
        <v>17</v>
      </c>
      <c r="I80" s="156">
        <v>7</v>
      </c>
      <c r="J80" s="156">
        <v>29</v>
      </c>
      <c r="K80" s="107">
        <v>0</v>
      </c>
    </row>
    <row r="81" spans="1:11">
      <c r="A81" s="158">
        <v>2000</v>
      </c>
      <c r="B81" s="156">
        <v>125</v>
      </c>
      <c r="C81" s="160">
        <v>0</v>
      </c>
      <c r="D81" s="156">
        <v>77</v>
      </c>
      <c r="E81" s="157">
        <v>1</v>
      </c>
      <c r="F81" s="201" t="s">
        <v>252</v>
      </c>
      <c r="G81" s="160">
        <v>0</v>
      </c>
      <c r="H81" s="162">
        <v>12</v>
      </c>
      <c r="I81" s="156">
        <v>5</v>
      </c>
      <c r="J81" s="156">
        <v>30</v>
      </c>
      <c r="K81" s="107">
        <v>0</v>
      </c>
    </row>
    <row r="82" spans="1:11">
      <c r="A82" s="155">
        <v>2001</v>
      </c>
      <c r="B82" s="156">
        <v>151</v>
      </c>
      <c r="C82" s="160">
        <v>1</v>
      </c>
      <c r="D82" s="156">
        <v>74</v>
      </c>
      <c r="E82" s="157">
        <v>0</v>
      </c>
      <c r="F82" s="201" t="s">
        <v>252</v>
      </c>
      <c r="G82" s="160">
        <v>5</v>
      </c>
      <c r="H82" s="162">
        <v>27</v>
      </c>
      <c r="I82" s="156">
        <v>15</v>
      </c>
      <c r="J82" s="156">
        <v>29</v>
      </c>
      <c r="K82" s="107">
        <v>0</v>
      </c>
    </row>
    <row r="83" spans="1:11">
      <c r="A83" s="158">
        <v>2002</v>
      </c>
      <c r="B83" s="156">
        <v>152</v>
      </c>
      <c r="C83" s="160">
        <v>1</v>
      </c>
      <c r="D83" s="156">
        <v>77</v>
      </c>
      <c r="E83" s="157">
        <v>2</v>
      </c>
      <c r="F83" s="201" t="s">
        <v>252</v>
      </c>
      <c r="G83" s="160">
        <v>5</v>
      </c>
      <c r="H83" s="162">
        <v>24</v>
      </c>
      <c r="I83" s="156">
        <v>12</v>
      </c>
      <c r="J83" s="156">
        <v>31</v>
      </c>
      <c r="K83" s="107">
        <v>0</v>
      </c>
    </row>
    <row r="84" spans="1:11">
      <c r="A84" s="158">
        <v>2003</v>
      </c>
      <c r="B84" s="156">
        <v>115</v>
      </c>
      <c r="C84" s="160">
        <v>2</v>
      </c>
      <c r="D84" s="156">
        <v>57</v>
      </c>
      <c r="E84" s="157">
        <v>5</v>
      </c>
      <c r="F84" s="201" t="s">
        <v>252</v>
      </c>
      <c r="G84" s="160">
        <v>1</v>
      </c>
      <c r="H84" s="162">
        <v>13</v>
      </c>
      <c r="I84" s="156">
        <v>8</v>
      </c>
      <c r="J84" s="156">
        <v>29</v>
      </c>
      <c r="K84" s="107">
        <v>0</v>
      </c>
    </row>
    <row r="85" spans="1:11">
      <c r="A85" s="158">
        <v>2004</v>
      </c>
      <c r="B85" s="156">
        <v>90</v>
      </c>
      <c r="C85" s="160">
        <v>1</v>
      </c>
      <c r="D85" s="156">
        <v>40</v>
      </c>
      <c r="E85" s="157">
        <v>6</v>
      </c>
      <c r="F85" s="201" t="s">
        <v>252</v>
      </c>
      <c r="G85" s="160">
        <v>1</v>
      </c>
      <c r="H85" s="162">
        <v>13</v>
      </c>
      <c r="I85" s="156">
        <v>12</v>
      </c>
      <c r="J85" s="156">
        <v>17</v>
      </c>
      <c r="K85" s="107">
        <v>0</v>
      </c>
    </row>
    <row r="86" spans="1:11">
      <c r="A86" s="155">
        <v>2005</v>
      </c>
      <c r="B86" s="156">
        <v>98</v>
      </c>
      <c r="C86" s="160">
        <v>0</v>
      </c>
      <c r="D86" s="156">
        <v>42</v>
      </c>
      <c r="E86" s="157">
        <v>1</v>
      </c>
      <c r="F86" s="201" t="s">
        <v>252</v>
      </c>
      <c r="G86" s="160">
        <v>1</v>
      </c>
      <c r="H86" s="162">
        <v>23</v>
      </c>
      <c r="I86" s="156">
        <v>8</v>
      </c>
      <c r="J86" s="156">
        <v>23</v>
      </c>
      <c r="K86" s="107">
        <v>0</v>
      </c>
    </row>
    <row r="87" spans="1:11">
      <c r="A87" s="155">
        <v>2006</v>
      </c>
      <c r="B87" s="156">
        <v>132</v>
      </c>
      <c r="C87" s="160">
        <v>0</v>
      </c>
      <c r="D87" s="156">
        <v>56</v>
      </c>
      <c r="E87" s="157">
        <v>2</v>
      </c>
      <c r="F87" s="201" t="s">
        <v>252</v>
      </c>
      <c r="G87" s="160">
        <v>4</v>
      </c>
      <c r="H87" s="162">
        <v>29</v>
      </c>
      <c r="I87" s="156">
        <v>12</v>
      </c>
      <c r="J87" s="156">
        <v>29</v>
      </c>
      <c r="K87" s="107">
        <v>0</v>
      </c>
    </row>
    <row r="88" spans="1:11">
      <c r="A88" s="159">
        <v>2007</v>
      </c>
      <c r="B88" s="156">
        <v>90</v>
      </c>
      <c r="C88" s="160">
        <v>0</v>
      </c>
      <c r="D88" s="156">
        <v>41</v>
      </c>
      <c r="E88" s="157">
        <v>2</v>
      </c>
      <c r="F88" s="201" t="s">
        <v>252</v>
      </c>
      <c r="G88" s="160">
        <v>1</v>
      </c>
      <c r="H88" s="162">
        <v>21</v>
      </c>
      <c r="I88" s="156">
        <v>3</v>
      </c>
      <c r="J88" s="156">
        <v>22</v>
      </c>
      <c r="K88" s="107">
        <v>0</v>
      </c>
    </row>
    <row r="89" spans="1:11">
      <c r="A89" s="159">
        <v>2008</v>
      </c>
      <c r="B89" s="156">
        <v>92</v>
      </c>
      <c r="C89" s="160">
        <v>0</v>
      </c>
      <c r="D89" s="156">
        <v>36</v>
      </c>
      <c r="E89" s="157">
        <v>4</v>
      </c>
      <c r="F89" s="201" t="s">
        <v>252</v>
      </c>
      <c r="G89" s="160">
        <v>4</v>
      </c>
      <c r="H89" s="162">
        <v>18</v>
      </c>
      <c r="I89" s="156">
        <v>11</v>
      </c>
      <c r="J89" s="156">
        <v>19</v>
      </c>
      <c r="K89" s="107">
        <v>0</v>
      </c>
    </row>
    <row r="90" spans="1:11">
      <c r="A90" s="159">
        <v>2009</v>
      </c>
      <c r="B90" s="156">
        <v>103</v>
      </c>
      <c r="C90" s="160">
        <v>0</v>
      </c>
      <c r="D90" s="156">
        <v>49</v>
      </c>
      <c r="E90" s="157">
        <v>11</v>
      </c>
      <c r="F90" s="201" t="s">
        <v>252</v>
      </c>
      <c r="G90" s="160">
        <v>0</v>
      </c>
      <c r="H90" s="162">
        <v>20</v>
      </c>
      <c r="I90" s="156">
        <v>5</v>
      </c>
      <c r="J90" s="156">
        <v>18</v>
      </c>
      <c r="K90" s="107">
        <v>0</v>
      </c>
    </row>
    <row r="91" spans="1:11">
      <c r="A91" s="155">
        <v>2010</v>
      </c>
      <c r="B91" s="156">
        <v>114</v>
      </c>
      <c r="C91" s="160">
        <v>0</v>
      </c>
      <c r="D91" s="156">
        <v>50</v>
      </c>
      <c r="E91" s="157">
        <v>3</v>
      </c>
      <c r="F91" s="201" t="s">
        <v>252</v>
      </c>
      <c r="G91" s="160">
        <v>2</v>
      </c>
      <c r="H91" s="162">
        <v>23</v>
      </c>
      <c r="I91" s="156">
        <v>18</v>
      </c>
      <c r="J91" s="156">
        <v>18</v>
      </c>
      <c r="K91" s="107">
        <v>0</v>
      </c>
    </row>
    <row r="92" spans="1:11">
      <c r="A92" s="155">
        <v>2011</v>
      </c>
      <c r="B92" s="156">
        <v>123</v>
      </c>
      <c r="C92" s="160">
        <v>0</v>
      </c>
      <c r="D92" s="156">
        <v>56</v>
      </c>
      <c r="E92" s="157">
        <v>2</v>
      </c>
      <c r="F92" s="201" t="s">
        <v>252</v>
      </c>
      <c r="G92" s="160">
        <v>0</v>
      </c>
      <c r="H92" s="162">
        <v>23</v>
      </c>
      <c r="I92" s="156">
        <v>10</v>
      </c>
      <c r="J92" s="156">
        <v>32</v>
      </c>
      <c r="K92" s="107">
        <v>0</v>
      </c>
    </row>
    <row r="93" spans="1:11">
      <c r="A93" s="155">
        <v>2012</v>
      </c>
      <c r="B93" s="156">
        <v>121</v>
      </c>
      <c r="C93" s="160">
        <v>0</v>
      </c>
      <c r="D93" s="156">
        <v>41</v>
      </c>
      <c r="E93" s="157">
        <v>7</v>
      </c>
      <c r="F93" s="201" t="s">
        <v>252</v>
      </c>
      <c r="G93" s="160">
        <v>2</v>
      </c>
      <c r="H93" s="162">
        <v>27</v>
      </c>
      <c r="I93" s="156">
        <v>10</v>
      </c>
      <c r="J93" s="156">
        <v>34</v>
      </c>
      <c r="K93" s="107">
        <v>0</v>
      </c>
    </row>
    <row r="94" spans="1:11">
      <c r="A94" s="155">
        <v>2013</v>
      </c>
      <c r="B94" s="156">
        <v>117</v>
      </c>
      <c r="C94" s="160">
        <v>1</v>
      </c>
      <c r="D94" s="156">
        <v>40</v>
      </c>
      <c r="E94" s="157">
        <v>1</v>
      </c>
      <c r="F94" s="201" t="s">
        <v>252</v>
      </c>
      <c r="G94" s="160">
        <v>2</v>
      </c>
      <c r="H94" s="162">
        <v>35</v>
      </c>
      <c r="I94" s="156">
        <v>8</v>
      </c>
      <c r="J94" s="156">
        <v>30</v>
      </c>
      <c r="K94" s="107">
        <v>0</v>
      </c>
    </row>
    <row r="95" spans="1:11">
      <c r="A95" s="155">
        <v>2014</v>
      </c>
      <c r="B95" s="156">
        <v>122</v>
      </c>
      <c r="C95" s="160">
        <v>1</v>
      </c>
      <c r="D95" s="156">
        <v>66</v>
      </c>
      <c r="E95" s="157">
        <v>1</v>
      </c>
      <c r="F95" s="160">
        <v>4</v>
      </c>
      <c r="G95" s="160">
        <v>3</v>
      </c>
      <c r="H95" s="162">
        <v>13</v>
      </c>
      <c r="I95" s="156">
        <v>5</v>
      </c>
      <c r="J95" s="156">
        <v>29</v>
      </c>
      <c r="K95" s="107">
        <v>0</v>
      </c>
    </row>
    <row r="96" spans="1:11">
      <c r="A96" s="155">
        <v>2015</v>
      </c>
      <c r="B96" s="156">
        <v>133</v>
      </c>
      <c r="C96" s="160">
        <v>2</v>
      </c>
      <c r="D96" s="156">
        <v>57</v>
      </c>
      <c r="E96" s="157">
        <v>0</v>
      </c>
      <c r="F96" s="160">
        <v>5</v>
      </c>
      <c r="G96" s="160">
        <v>0</v>
      </c>
      <c r="H96" s="162">
        <v>24</v>
      </c>
      <c r="I96" s="156">
        <v>3</v>
      </c>
      <c r="J96" s="156">
        <v>42</v>
      </c>
      <c r="K96" s="107">
        <v>0</v>
      </c>
    </row>
    <row r="97" spans="1:12">
      <c r="A97" s="155">
        <v>2016</v>
      </c>
      <c r="B97" s="156">
        <v>126</v>
      </c>
      <c r="C97" s="160">
        <v>0</v>
      </c>
      <c r="D97" s="156">
        <v>62</v>
      </c>
      <c r="E97" s="157">
        <v>2</v>
      </c>
      <c r="F97" s="160">
        <v>4</v>
      </c>
      <c r="G97" s="160">
        <v>0</v>
      </c>
      <c r="H97" s="162">
        <v>19</v>
      </c>
      <c r="I97" s="156">
        <v>5</v>
      </c>
      <c r="J97" s="156">
        <v>34</v>
      </c>
      <c r="K97" s="107">
        <v>0</v>
      </c>
    </row>
    <row r="98" spans="1:12">
      <c r="A98" s="155">
        <v>2017</v>
      </c>
      <c r="B98" s="156">
        <v>101</v>
      </c>
      <c r="C98" s="160">
        <f ca="1">-C98</f>
        <v>0</v>
      </c>
      <c r="D98" s="156">
        <v>56</v>
      </c>
      <c r="E98" s="157">
        <v>1</v>
      </c>
      <c r="F98" s="160">
        <v>1</v>
      </c>
      <c r="G98" s="160">
        <v>1</v>
      </c>
      <c r="H98" s="162">
        <v>10</v>
      </c>
      <c r="I98" s="156">
        <v>3</v>
      </c>
      <c r="J98" s="156">
        <v>29</v>
      </c>
      <c r="K98" s="107">
        <v>0</v>
      </c>
    </row>
    <row r="99" spans="1:12">
      <c r="A99" s="155">
        <v>2018</v>
      </c>
      <c r="B99" s="156">
        <v>133</v>
      </c>
      <c r="C99" s="161" t="s">
        <v>33</v>
      </c>
      <c r="D99" s="156">
        <v>68</v>
      </c>
      <c r="E99" s="157">
        <v>1</v>
      </c>
      <c r="F99" s="160">
        <v>2</v>
      </c>
      <c r="G99" s="161" t="s">
        <v>33</v>
      </c>
      <c r="H99" s="162">
        <v>18</v>
      </c>
      <c r="I99" s="156">
        <v>4</v>
      </c>
      <c r="J99" s="156">
        <v>40</v>
      </c>
      <c r="K99" s="107">
        <v>0</v>
      </c>
    </row>
    <row r="100" spans="1:12">
      <c r="A100" s="58">
        <v>2019</v>
      </c>
      <c r="B100" s="156">
        <v>89</v>
      </c>
      <c r="C100" s="160">
        <v>2</v>
      </c>
      <c r="D100" s="156">
        <v>52</v>
      </c>
      <c r="E100" s="163" t="s">
        <v>33</v>
      </c>
      <c r="F100" s="161" t="s">
        <v>33</v>
      </c>
      <c r="G100" s="160">
        <v>3</v>
      </c>
      <c r="H100" s="162">
        <v>12</v>
      </c>
      <c r="I100" s="156">
        <v>2</v>
      </c>
      <c r="J100" s="156">
        <v>18</v>
      </c>
      <c r="K100" s="107">
        <v>0</v>
      </c>
    </row>
    <row r="101" spans="1:12">
      <c r="A101" s="1" t="s">
        <v>34</v>
      </c>
    </row>
    <row r="102" spans="1:12" ht="10.5" customHeight="1">
      <c r="A102" s="234" t="s">
        <v>267</v>
      </c>
      <c r="B102" s="234"/>
      <c r="C102" s="234"/>
      <c r="D102" s="234"/>
      <c r="E102" s="234"/>
      <c r="F102" s="234"/>
      <c r="G102" s="234"/>
      <c r="H102" s="234"/>
      <c r="I102" s="234"/>
      <c r="J102" s="234"/>
      <c r="K102" s="234"/>
    </row>
    <row r="103" spans="1:12" ht="21" customHeight="1">
      <c r="A103" s="234" t="s">
        <v>111</v>
      </c>
      <c r="B103" s="234"/>
      <c r="C103" s="234"/>
      <c r="D103" s="234"/>
      <c r="E103" s="234"/>
      <c r="F103" s="234"/>
      <c r="G103" s="234"/>
      <c r="H103" s="234"/>
      <c r="I103" s="234"/>
      <c r="J103" s="234"/>
      <c r="K103" s="234"/>
      <c r="L103" s="103"/>
    </row>
    <row r="104" spans="1:12" ht="10.5" customHeight="1">
      <c r="A104" s="235" t="s">
        <v>272</v>
      </c>
      <c r="B104" s="235"/>
      <c r="C104" s="235"/>
      <c r="D104" s="235"/>
      <c r="E104" s="235"/>
      <c r="F104" s="235"/>
      <c r="G104" s="235"/>
      <c r="H104" s="235"/>
      <c r="I104" s="235"/>
      <c r="J104" s="235"/>
      <c r="K104" s="235"/>
      <c r="L104" s="103"/>
    </row>
    <row r="105" spans="1:12" s="14" customFormat="1" ht="22.5" customHeight="1">
      <c r="A105" s="227" t="s">
        <v>251</v>
      </c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</row>
    <row r="106" spans="1:12">
      <c r="B106" s="3"/>
      <c r="C106" s="3"/>
      <c r="D106" s="3"/>
      <c r="E106" s="3"/>
      <c r="F106" s="3"/>
    </row>
    <row r="107" spans="1:12">
      <c r="B107" s="3"/>
      <c r="C107" s="3"/>
      <c r="D107" s="3"/>
      <c r="E107" s="3"/>
      <c r="F107" s="3"/>
    </row>
    <row r="108" spans="1:12">
      <c r="B108" s="3"/>
      <c r="C108" s="3"/>
      <c r="D108" s="3"/>
      <c r="E108" s="3"/>
      <c r="F108" s="3"/>
    </row>
    <row r="109" spans="1:12">
      <c r="B109" s="3"/>
      <c r="C109" s="3"/>
      <c r="D109" s="3"/>
      <c r="E109" s="3"/>
      <c r="F109" s="3"/>
    </row>
    <row r="110" spans="1:12">
      <c r="B110" s="3"/>
      <c r="C110" s="3"/>
      <c r="D110" s="3"/>
      <c r="E110" s="3"/>
      <c r="F110" s="3"/>
    </row>
    <row r="111" spans="1:12">
      <c r="B111" s="3"/>
      <c r="C111" s="3"/>
      <c r="D111" s="3"/>
      <c r="E111" s="3"/>
      <c r="F111" s="3"/>
    </row>
    <row r="112" spans="1:12">
      <c r="A112" s="3"/>
      <c r="B112" s="3"/>
      <c r="C112" s="3"/>
      <c r="D112" s="3"/>
      <c r="E112" s="3"/>
      <c r="F112" s="3"/>
    </row>
    <row r="113" spans="1:6">
      <c r="A113" s="3"/>
      <c r="B113" s="3"/>
      <c r="C113" s="3"/>
      <c r="D113" s="3"/>
      <c r="E113" s="3"/>
      <c r="F113" s="3"/>
    </row>
    <row r="114" spans="1:6">
      <c r="A114" s="3"/>
      <c r="B114" s="3"/>
      <c r="C114" s="3"/>
      <c r="D114" s="3"/>
      <c r="E114" s="3"/>
      <c r="F114" s="3"/>
    </row>
    <row r="115" spans="1:6">
      <c r="A115" s="3"/>
      <c r="B115" s="3"/>
      <c r="C115" s="3"/>
      <c r="D115" s="3"/>
      <c r="E115" s="3"/>
      <c r="F115" s="3"/>
    </row>
    <row r="116" spans="1:6">
      <c r="A116" s="3"/>
      <c r="B116" s="3"/>
      <c r="C116" s="3"/>
      <c r="D116" s="3"/>
      <c r="E116" s="3"/>
      <c r="F116" s="3"/>
    </row>
    <row r="117" spans="1:6">
      <c r="A117" s="3"/>
      <c r="B117" s="3"/>
      <c r="C117" s="3"/>
      <c r="D117" s="3"/>
      <c r="E117" s="3"/>
      <c r="F117" s="3"/>
    </row>
    <row r="118" spans="1:6">
      <c r="A118" s="3"/>
    </row>
  </sheetData>
  <mergeCells count="11">
    <mergeCell ref="A3:K3"/>
    <mergeCell ref="A103:K103"/>
    <mergeCell ref="A104:K104"/>
    <mergeCell ref="A105:K105"/>
    <mergeCell ref="C6:K6"/>
    <mergeCell ref="B9:K9"/>
    <mergeCell ref="B40:K40"/>
    <mergeCell ref="B71:K71"/>
    <mergeCell ref="A102:K102"/>
    <mergeCell ref="B6:B7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8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3" width="8.28515625" style="1" customWidth="1"/>
    <col min="4" max="5" width="10" style="1" customWidth="1"/>
    <col min="6" max="6" width="8.28515625" style="1" customWidth="1"/>
    <col min="7" max="7" width="8.28515625" style="3" customWidth="1"/>
    <col min="8" max="8" width="10" style="3" customWidth="1"/>
    <col min="9" max="10" width="8.28515625" style="3" customWidth="1"/>
    <col min="11" max="16384" width="9.140625" style="3"/>
  </cols>
  <sheetData>
    <row r="1" spans="1:10" s="24" customFormat="1">
      <c r="A1" s="43" t="s">
        <v>0</v>
      </c>
    </row>
    <row r="2" spans="1:10" s="24" customFormat="1">
      <c r="A2" s="26"/>
    </row>
    <row r="3" spans="1:10" s="61" customFormat="1" ht="22.5" customHeight="1">
      <c r="A3" s="209" t="s">
        <v>123</v>
      </c>
      <c r="B3" s="209"/>
      <c r="C3" s="209"/>
      <c r="D3" s="209"/>
      <c r="E3" s="209"/>
      <c r="F3" s="209"/>
      <c r="G3" s="209"/>
      <c r="H3" s="209"/>
      <c r="I3" s="209"/>
      <c r="J3" s="209"/>
    </row>
    <row r="4" spans="1:10" s="61" customFormat="1">
      <c r="A4" s="81" t="s">
        <v>236</v>
      </c>
      <c r="B4" s="46"/>
      <c r="C4" s="46"/>
      <c r="D4" s="46"/>
      <c r="E4" s="6"/>
      <c r="F4" s="6"/>
      <c r="G4" s="6"/>
    </row>
    <row r="5" spans="1:10" s="61" customFormat="1">
      <c r="A5" s="46"/>
      <c r="B5" s="46"/>
      <c r="C5" s="46"/>
      <c r="D5" s="46"/>
      <c r="E5" s="6"/>
      <c r="F5" s="6"/>
      <c r="G5" s="6"/>
    </row>
    <row r="6" spans="1:10" s="1" customFormat="1" ht="11.25" customHeight="1">
      <c r="A6" s="232" t="s">
        <v>7</v>
      </c>
      <c r="B6" s="217" t="s">
        <v>81</v>
      </c>
      <c r="C6" s="219" t="s">
        <v>114</v>
      </c>
      <c r="D6" s="220"/>
      <c r="E6" s="220"/>
      <c r="F6" s="220"/>
      <c r="G6" s="220"/>
      <c r="H6" s="237"/>
      <c r="I6" s="238" t="s">
        <v>115</v>
      </c>
      <c r="J6" s="240" t="s">
        <v>116</v>
      </c>
    </row>
    <row r="7" spans="1:10" s="1" customFormat="1" ht="33.75">
      <c r="A7" s="233"/>
      <c r="B7" s="218"/>
      <c r="C7" s="149" t="s">
        <v>117</v>
      </c>
      <c r="D7" s="149" t="s">
        <v>118</v>
      </c>
      <c r="E7" s="149" t="s">
        <v>119</v>
      </c>
      <c r="F7" s="149" t="s">
        <v>120</v>
      </c>
      <c r="G7" s="19" t="s">
        <v>121</v>
      </c>
      <c r="H7" s="104" t="s">
        <v>122</v>
      </c>
      <c r="I7" s="239"/>
      <c r="J7" s="241"/>
    </row>
    <row r="8" spans="1:10" s="6" customFormat="1">
      <c r="A8" s="154"/>
      <c r="B8" s="84"/>
      <c r="C8" s="2"/>
      <c r="D8" s="2"/>
      <c r="E8" s="84"/>
    </row>
    <row r="9" spans="1:10" s="6" customFormat="1" ht="12" customHeight="1">
      <c r="A9" s="2"/>
      <c r="B9" s="236" t="s">
        <v>10</v>
      </c>
      <c r="C9" s="236"/>
      <c r="D9" s="236"/>
      <c r="E9" s="236"/>
      <c r="F9" s="236"/>
      <c r="G9" s="236"/>
      <c r="H9" s="236"/>
      <c r="I9" s="236"/>
      <c r="J9" s="236"/>
    </row>
    <row r="10" spans="1:10" s="6" customFormat="1">
      <c r="A10" s="155">
        <v>1991</v>
      </c>
      <c r="B10" s="156">
        <v>98</v>
      </c>
      <c r="C10" s="156">
        <v>40</v>
      </c>
      <c r="D10" s="157">
        <v>12</v>
      </c>
      <c r="E10" s="157">
        <v>2</v>
      </c>
      <c r="F10" s="156">
        <v>40</v>
      </c>
      <c r="G10" s="157">
        <v>3</v>
      </c>
      <c r="H10" s="202" t="s">
        <v>252</v>
      </c>
      <c r="I10" s="160">
        <v>1</v>
      </c>
      <c r="J10" s="157">
        <v>0</v>
      </c>
    </row>
    <row r="11" spans="1:10" s="6" customFormat="1">
      <c r="A11" s="158">
        <v>1992</v>
      </c>
      <c r="B11" s="156">
        <v>479</v>
      </c>
      <c r="C11" s="156">
        <v>231</v>
      </c>
      <c r="D11" s="157">
        <v>49</v>
      </c>
      <c r="E11" s="157">
        <v>12</v>
      </c>
      <c r="F11" s="156">
        <v>179</v>
      </c>
      <c r="G11" s="157">
        <v>3</v>
      </c>
      <c r="H11" s="202" t="s">
        <v>252</v>
      </c>
      <c r="I11" s="160">
        <v>5</v>
      </c>
      <c r="J11" s="157">
        <v>0</v>
      </c>
    </row>
    <row r="12" spans="1:10" s="6" customFormat="1">
      <c r="A12" s="158">
        <v>1993</v>
      </c>
      <c r="B12" s="156">
        <v>584</v>
      </c>
      <c r="C12" s="156">
        <v>302</v>
      </c>
      <c r="D12" s="157">
        <v>68</v>
      </c>
      <c r="E12" s="157">
        <v>10</v>
      </c>
      <c r="F12" s="156">
        <v>194</v>
      </c>
      <c r="G12" s="157">
        <v>7</v>
      </c>
      <c r="H12" s="202" t="s">
        <v>252</v>
      </c>
      <c r="I12" s="160">
        <v>3</v>
      </c>
      <c r="J12" s="157">
        <v>0</v>
      </c>
    </row>
    <row r="13" spans="1:10" s="6" customFormat="1">
      <c r="A13" s="158">
        <v>1994</v>
      </c>
      <c r="B13" s="156">
        <v>562</v>
      </c>
      <c r="C13" s="156">
        <v>271</v>
      </c>
      <c r="D13" s="157">
        <v>54</v>
      </c>
      <c r="E13" s="157">
        <v>15</v>
      </c>
      <c r="F13" s="156">
        <v>205</v>
      </c>
      <c r="G13" s="157">
        <v>8</v>
      </c>
      <c r="H13" s="202" t="s">
        <v>252</v>
      </c>
      <c r="I13" s="160">
        <v>7</v>
      </c>
      <c r="J13" s="157">
        <v>2</v>
      </c>
    </row>
    <row r="14" spans="1:10" s="6" customFormat="1">
      <c r="A14" s="155">
        <v>1995</v>
      </c>
      <c r="B14" s="156">
        <v>436</v>
      </c>
      <c r="C14" s="156">
        <v>199</v>
      </c>
      <c r="D14" s="157">
        <v>38</v>
      </c>
      <c r="E14" s="157">
        <v>6</v>
      </c>
      <c r="F14" s="156">
        <v>179</v>
      </c>
      <c r="G14" s="157">
        <v>10</v>
      </c>
      <c r="H14" s="202" t="s">
        <v>252</v>
      </c>
      <c r="I14" s="160">
        <v>4</v>
      </c>
      <c r="J14" s="157">
        <v>0</v>
      </c>
    </row>
    <row r="15" spans="1:10" s="6" customFormat="1">
      <c r="A15" s="155">
        <v>1996</v>
      </c>
      <c r="B15" s="156">
        <v>407</v>
      </c>
      <c r="C15" s="156">
        <v>194</v>
      </c>
      <c r="D15" s="157">
        <v>36</v>
      </c>
      <c r="E15" s="157">
        <v>13</v>
      </c>
      <c r="F15" s="156">
        <v>156</v>
      </c>
      <c r="G15" s="157">
        <v>6</v>
      </c>
      <c r="H15" s="202" t="s">
        <v>252</v>
      </c>
      <c r="I15" s="160">
        <v>2</v>
      </c>
      <c r="J15" s="157">
        <v>0</v>
      </c>
    </row>
    <row r="16" spans="1:10" s="6" customFormat="1">
      <c r="A16" s="158">
        <v>1997</v>
      </c>
      <c r="B16" s="156">
        <v>373</v>
      </c>
      <c r="C16" s="156">
        <v>193</v>
      </c>
      <c r="D16" s="157">
        <v>29</v>
      </c>
      <c r="E16" s="157">
        <v>12</v>
      </c>
      <c r="F16" s="156">
        <v>131</v>
      </c>
      <c r="G16" s="157">
        <v>3</v>
      </c>
      <c r="H16" s="202" t="s">
        <v>252</v>
      </c>
      <c r="I16" s="160">
        <v>5</v>
      </c>
      <c r="J16" s="157">
        <v>0</v>
      </c>
    </row>
    <row r="17" spans="1:10" s="6" customFormat="1">
      <c r="A17" s="158">
        <v>1998</v>
      </c>
      <c r="B17" s="156">
        <v>363</v>
      </c>
      <c r="C17" s="156">
        <v>185</v>
      </c>
      <c r="D17" s="157">
        <v>17</v>
      </c>
      <c r="E17" s="157">
        <v>18</v>
      </c>
      <c r="F17" s="156">
        <v>131</v>
      </c>
      <c r="G17" s="157">
        <v>7</v>
      </c>
      <c r="H17" s="202" t="s">
        <v>252</v>
      </c>
      <c r="I17" s="160">
        <v>5</v>
      </c>
      <c r="J17" s="157">
        <v>0</v>
      </c>
    </row>
    <row r="18" spans="1:10" s="6" customFormat="1">
      <c r="A18" s="158">
        <v>1999</v>
      </c>
      <c r="B18" s="156">
        <v>302</v>
      </c>
      <c r="C18" s="156">
        <v>163</v>
      </c>
      <c r="D18" s="157">
        <v>18</v>
      </c>
      <c r="E18" s="157">
        <v>11</v>
      </c>
      <c r="F18" s="156">
        <v>100</v>
      </c>
      <c r="G18" s="157">
        <v>7</v>
      </c>
      <c r="H18" s="202" t="s">
        <v>252</v>
      </c>
      <c r="I18" s="160">
        <v>3</v>
      </c>
      <c r="J18" s="157">
        <v>0</v>
      </c>
    </row>
    <row r="19" spans="1:10" s="6" customFormat="1">
      <c r="A19" s="158">
        <v>2000</v>
      </c>
      <c r="B19" s="156">
        <v>244</v>
      </c>
      <c r="C19" s="156">
        <v>121</v>
      </c>
      <c r="D19" s="157">
        <v>12</v>
      </c>
      <c r="E19" s="157">
        <v>9</v>
      </c>
      <c r="F19" s="156">
        <v>92</v>
      </c>
      <c r="G19" s="157">
        <v>8</v>
      </c>
      <c r="H19" s="202" t="s">
        <v>252</v>
      </c>
      <c r="I19" s="160">
        <v>2</v>
      </c>
      <c r="J19" s="157">
        <v>0</v>
      </c>
    </row>
    <row r="20" spans="1:10" s="6" customFormat="1">
      <c r="A20" s="155">
        <v>2001</v>
      </c>
      <c r="B20" s="156">
        <v>293</v>
      </c>
      <c r="C20" s="156">
        <v>182</v>
      </c>
      <c r="D20" s="157">
        <v>21</v>
      </c>
      <c r="E20" s="157">
        <v>9</v>
      </c>
      <c r="F20" s="156">
        <v>70</v>
      </c>
      <c r="G20" s="157">
        <v>7</v>
      </c>
      <c r="H20" s="202" t="s">
        <v>252</v>
      </c>
      <c r="I20" s="160">
        <v>3</v>
      </c>
      <c r="J20" s="157">
        <v>1</v>
      </c>
    </row>
    <row r="21" spans="1:10" s="6" customFormat="1">
      <c r="A21" s="158">
        <v>2002</v>
      </c>
      <c r="B21" s="156">
        <v>310</v>
      </c>
      <c r="C21" s="156">
        <v>185</v>
      </c>
      <c r="D21" s="157">
        <v>16</v>
      </c>
      <c r="E21" s="157">
        <v>7</v>
      </c>
      <c r="F21" s="156">
        <v>86</v>
      </c>
      <c r="G21" s="157">
        <v>12</v>
      </c>
      <c r="H21" s="202" t="s">
        <v>252</v>
      </c>
      <c r="I21" s="160">
        <v>3</v>
      </c>
      <c r="J21" s="157">
        <v>1</v>
      </c>
    </row>
    <row r="22" spans="1:10" s="6" customFormat="1">
      <c r="A22" s="158">
        <v>2003</v>
      </c>
      <c r="B22" s="156">
        <v>225</v>
      </c>
      <c r="C22" s="156">
        <v>124</v>
      </c>
      <c r="D22" s="157">
        <v>9</v>
      </c>
      <c r="E22" s="157">
        <v>11</v>
      </c>
      <c r="F22" s="156">
        <v>61</v>
      </c>
      <c r="G22" s="157">
        <v>6</v>
      </c>
      <c r="H22" s="202" t="s">
        <v>252</v>
      </c>
      <c r="I22" s="160">
        <v>6</v>
      </c>
      <c r="J22" s="157">
        <v>8</v>
      </c>
    </row>
    <row r="23" spans="1:10" s="6" customFormat="1">
      <c r="A23" s="158">
        <v>2004</v>
      </c>
      <c r="B23" s="156">
        <v>188</v>
      </c>
      <c r="C23" s="156">
        <v>100</v>
      </c>
      <c r="D23" s="157">
        <v>9</v>
      </c>
      <c r="E23" s="157">
        <v>8</v>
      </c>
      <c r="F23" s="156">
        <v>56</v>
      </c>
      <c r="G23" s="157">
        <v>8</v>
      </c>
      <c r="H23" s="202" t="s">
        <v>252</v>
      </c>
      <c r="I23" s="160">
        <v>4</v>
      </c>
      <c r="J23" s="157">
        <v>3</v>
      </c>
    </row>
    <row r="24" spans="1:10" s="6" customFormat="1">
      <c r="A24" s="155">
        <v>2005</v>
      </c>
      <c r="B24" s="156">
        <v>223</v>
      </c>
      <c r="C24" s="156">
        <v>127</v>
      </c>
      <c r="D24" s="157">
        <v>7</v>
      </c>
      <c r="E24" s="157">
        <v>10</v>
      </c>
      <c r="F24" s="156">
        <v>63</v>
      </c>
      <c r="G24" s="157">
        <v>9</v>
      </c>
      <c r="H24" s="202" t="s">
        <v>252</v>
      </c>
      <c r="I24" s="160">
        <v>1</v>
      </c>
      <c r="J24" s="157">
        <v>6</v>
      </c>
    </row>
    <row r="25" spans="1:10" s="6" customFormat="1">
      <c r="A25" s="155">
        <v>2006</v>
      </c>
      <c r="B25" s="156">
        <v>263</v>
      </c>
      <c r="C25" s="156">
        <v>165</v>
      </c>
      <c r="D25" s="157">
        <v>17</v>
      </c>
      <c r="E25" s="157">
        <v>14</v>
      </c>
      <c r="F25" s="156">
        <v>52</v>
      </c>
      <c r="G25" s="157">
        <v>8</v>
      </c>
      <c r="H25" s="202" t="s">
        <v>252</v>
      </c>
      <c r="I25" s="160">
        <v>2</v>
      </c>
      <c r="J25" s="157">
        <v>5</v>
      </c>
    </row>
    <row r="26" spans="1:10" s="6" customFormat="1">
      <c r="A26" s="159">
        <v>2007</v>
      </c>
      <c r="B26" s="156">
        <v>211</v>
      </c>
      <c r="C26" s="156">
        <v>147</v>
      </c>
      <c r="D26" s="157">
        <v>7</v>
      </c>
      <c r="E26" s="157">
        <v>3</v>
      </c>
      <c r="F26" s="156">
        <v>43</v>
      </c>
      <c r="G26" s="157">
        <v>8</v>
      </c>
      <c r="H26" s="202" t="s">
        <v>252</v>
      </c>
      <c r="I26" s="160">
        <v>0</v>
      </c>
      <c r="J26" s="157">
        <v>3</v>
      </c>
    </row>
    <row r="27" spans="1:10" s="6" customFormat="1">
      <c r="A27" s="159">
        <v>2008</v>
      </c>
      <c r="B27" s="156">
        <v>202</v>
      </c>
      <c r="C27" s="156">
        <v>136</v>
      </c>
      <c r="D27" s="157">
        <v>8</v>
      </c>
      <c r="E27" s="157">
        <v>3</v>
      </c>
      <c r="F27" s="156">
        <v>44</v>
      </c>
      <c r="G27" s="157">
        <v>5</v>
      </c>
      <c r="H27" s="202" t="s">
        <v>252</v>
      </c>
      <c r="I27" s="160">
        <v>2</v>
      </c>
      <c r="J27" s="157">
        <v>4</v>
      </c>
    </row>
    <row r="28" spans="1:10" s="6" customFormat="1">
      <c r="A28" s="159">
        <v>2009</v>
      </c>
      <c r="B28" s="156">
        <v>209</v>
      </c>
      <c r="C28" s="156">
        <v>149</v>
      </c>
      <c r="D28" s="157">
        <v>7</v>
      </c>
      <c r="E28" s="157">
        <v>3</v>
      </c>
      <c r="F28" s="156">
        <v>41</v>
      </c>
      <c r="G28" s="157">
        <v>2</v>
      </c>
      <c r="H28" s="202" t="s">
        <v>252</v>
      </c>
      <c r="I28" s="160">
        <v>2</v>
      </c>
      <c r="J28" s="157">
        <v>5</v>
      </c>
    </row>
    <row r="29" spans="1:10" s="6" customFormat="1">
      <c r="A29" s="155">
        <v>2010</v>
      </c>
      <c r="B29" s="156">
        <v>235</v>
      </c>
      <c r="C29" s="156">
        <v>178</v>
      </c>
      <c r="D29" s="157">
        <v>7</v>
      </c>
      <c r="E29" s="157">
        <v>2</v>
      </c>
      <c r="F29" s="156">
        <v>32</v>
      </c>
      <c r="G29" s="157">
        <v>4</v>
      </c>
      <c r="H29" s="202" t="s">
        <v>252</v>
      </c>
      <c r="I29" s="160">
        <v>1</v>
      </c>
      <c r="J29" s="157">
        <v>11</v>
      </c>
    </row>
    <row r="30" spans="1:10" s="6" customFormat="1">
      <c r="A30" s="155">
        <v>2011</v>
      </c>
      <c r="B30" s="156">
        <v>236</v>
      </c>
      <c r="C30" s="156">
        <v>169</v>
      </c>
      <c r="D30" s="157">
        <v>2</v>
      </c>
      <c r="E30" s="157">
        <v>2</v>
      </c>
      <c r="F30" s="156">
        <v>40</v>
      </c>
      <c r="G30" s="157">
        <v>5</v>
      </c>
      <c r="H30" s="202" t="s">
        <v>252</v>
      </c>
      <c r="I30" s="160">
        <v>1</v>
      </c>
      <c r="J30" s="157">
        <v>17</v>
      </c>
    </row>
    <row r="31" spans="1:10" s="6" customFormat="1">
      <c r="A31" s="155">
        <v>2012</v>
      </c>
      <c r="B31" s="156">
        <v>237</v>
      </c>
      <c r="C31" s="156">
        <v>181</v>
      </c>
      <c r="D31" s="157">
        <v>8</v>
      </c>
      <c r="E31" s="157">
        <v>6</v>
      </c>
      <c r="F31" s="156">
        <v>24</v>
      </c>
      <c r="G31" s="157">
        <v>3</v>
      </c>
      <c r="H31" s="202" t="s">
        <v>252</v>
      </c>
      <c r="I31" s="160">
        <v>1</v>
      </c>
      <c r="J31" s="157">
        <v>14</v>
      </c>
    </row>
    <row r="32" spans="1:10" s="6" customFormat="1">
      <c r="A32" s="155">
        <v>2013</v>
      </c>
      <c r="B32" s="156">
        <v>245</v>
      </c>
      <c r="C32" s="156">
        <v>183</v>
      </c>
      <c r="D32" s="157">
        <v>8</v>
      </c>
      <c r="E32" s="157">
        <v>6</v>
      </c>
      <c r="F32" s="156">
        <v>31</v>
      </c>
      <c r="G32" s="157">
        <v>3</v>
      </c>
      <c r="H32" s="202" t="s">
        <v>252</v>
      </c>
      <c r="I32" s="160">
        <v>3</v>
      </c>
      <c r="J32" s="157">
        <v>11</v>
      </c>
    </row>
    <row r="33" spans="1:10" s="6" customFormat="1">
      <c r="A33" s="155">
        <v>2014</v>
      </c>
      <c r="B33" s="156">
        <v>261</v>
      </c>
      <c r="C33" s="156">
        <v>182</v>
      </c>
      <c r="D33" s="157">
        <v>10</v>
      </c>
      <c r="E33" s="157">
        <v>2</v>
      </c>
      <c r="F33" s="156">
        <v>46</v>
      </c>
      <c r="G33" s="157">
        <v>3</v>
      </c>
      <c r="H33" s="157">
        <v>7</v>
      </c>
      <c r="I33" s="160">
        <v>1</v>
      </c>
      <c r="J33" s="157">
        <v>10</v>
      </c>
    </row>
    <row r="34" spans="1:10" s="6" customFormat="1">
      <c r="A34" s="155">
        <v>2015</v>
      </c>
      <c r="B34" s="156">
        <v>272</v>
      </c>
      <c r="C34" s="156">
        <v>203</v>
      </c>
      <c r="D34" s="157">
        <v>8</v>
      </c>
      <c r="E34" s="157">
        <v>1</v>
      </c>
      <c r="F34" s="156">
        <v>31</v>
      </c>
      <c r="G34" s="157">
        <v>0</v>
      </c>
      <c r="H34" s="157">
        <v>11</v>
      </c>
      <c r="I34" s="160">
        <v>0</v>
      </c>
      <c r="J34" s="157">
        <v>18</v>
      </c>
    </row>
    <row r="35" spans="1:10" s="6" customFormat="1">
      <c r="A35" s="155">
        <v>2016</v>
      </c>
      <c r="B35" s="156">
        <v>243</v>
      </c>
      <c r="C35" s="156">
        <v>190</v>
      </c>
      <c r="D35" s="157">
        <v>5</v>
      </c>
      <c r="E35" s="157">
        <v>3</v>
      </c>
      <c r="F35" s="156">
        <v>16</v>
      </c>
      <c r="G35" s="157">
        <v>1</v>
      </c>
      <c r="H35" s="157">
        <v>9</v>
      </c>
      <c r="I35" s="160">
        <v>1</v>
      </c>
      <c r="J35" s="157">
        <v>18</v>
      </c>
    </row>
    <row r="36" spans="1:10" s="6" customFormat="1">
      <c r="A36" s="155">
        <v>2017</v>
      </c>
      <c r="B36" s="156">
        <v>229</v>
      </c>
      <c r="C36" s="156">
        <v>172</v>
      </c>
      <c r="D36" s="157">
        <v>2</v>
      </c>
      <c r="E36" s="157">
        <v>1</v>
      </c>
      <c r="F36" s="156">
        <v>23</v>
      </c>
      <c r="G36" s="157">
        <v>4</v>
      </c>
      <c r="H36" s="157">
        <v>9</v>
      </c>
      <c r="I36" s="160">
        <f ca="1">-I36</f>
        <v>0</v>
      </c>
      <c r="J36" s="157">
        <v>18</v>
      </c>
    </row>
    <row r="37" spans="1:10">
      <c r="A37" s="155">
        <v>2018</v>
      </c>
      <c r="B37" s="156">
        <v>255</v>
      </c>
      <c r="C37" s="156">
        <v>199</v>
      </c>
      <c r="D37" s="157">
        <v>7</v>
      </c>
      <c r="E37" s="157">
        <v>4</v>
      </c>
      <c r="F37" s="156">
        <v>25</v>
      </c>
      <c r="G37" s="157">
        <v>1</v>
      </c>
      <c r="H37" s="157">
        <v>5</v>
      </c>
      <c r="I37" s="160">
        <f ca="1">-I37</f>
        <v>0</v>
      </c>
      <c r="J37" s="157">
        <v>14</v>
      </c>
    </row>
    <row r="38" spans="1:10">
      <c r="A38" s="155">
        <v>2019</v>
      </c>
      <c r="B38" s="156">
        <v>217</v>
      </c>
      <c r="C38" s="156">
        <v>166</v>
      </c>
      <c r="D38" s="157">
        <v>2</v>
      </c>
      <c r="E38" s="157">
        <v>5</v>
      </c>
      <c r="F38" s="156">
        <v>17</v>
      </c>
      <c r="G38" s="157">
        <v>1</v>
      </c>
      <c r="H38" s="157">
        <v>4</v>
      </c>
      <c r="I38" s="160">
        <v>1</v>
      </c>
      <c r="J38" s="157">
        <v>21</v>
      </c>
    </row>
    <row r="39" spans="1:10">
      <c r="A39" s="3"/>
      <c r="B39" s="3"/>
      <c r="C39" s="3"/>
      <c r="D39" s="3"/>
      <c r="E39" s="3"/>
      <c r="F39" s="3"/>
    </row>
    <row r="40" spans="1:10" ht="12" customHeight="1">
      <c r="A40" s="2"/>
      <c r="B40" s="236" t="s">
        <v>148</v>
      </c>
      <c r="C40" s="236"/>
      <c r="D40" s="236"/>
      <c r="E40" s="236"/>
      <c r="F40" s="236"/>
      <c r="G40" s="236"/>
      <c r="H40" s="236"/>
      <c r="I40" s="236"/>
      <c r="J40" s="236"/>
    </row>
    <row r="41" spans="1:10">
      <c r="A41" s="155">
        <v>1991</v>
      </c>
      <c r="B41" s="156">
        <v>52</v>
      </c>
      <c r="C41" s="156">
        <v>21</v>
      </c>
      <c r="D41" s="157">
        <v>5</v>
      </c>
      <c r="E41" s="157">
        <v>1</v>
      </c>
      <c r="F41" s="156">
        <v>23</v>
      </c>
      <c r="G41" s="157">
        <v>1</v>
      </c>
      <c r="H41" s="202" t="s">
        <v>252</v>
      </c>
      <c r="I41" s="107">
        <v>1</v>
      </c>
      <c r="J41" s="162">
        <v>0</v>
      </c>
    </row>
    <row r="42" spans="1:10">
      <c r="A42" s="158">
        <v>1992</v>
      </c>
      <c r="B42" s="156">
        <v>249</v>
      </c>
      <c r="C42" s="156">
        <v>133</v>
      </c>
      <c r="D42" s="157">
        <v>20</v>
      </c>
      <c r="E42" s="157">
        <v>5</v>
      </c>
      <c r="F42" s="156">
        <v>88</v>
      </c>
      <c r="G42" s="157">
        <v>0</v>
      </c>
      <c r="H42" s="202" t="s">
        <v>252</v>
      </c>
      <c r="I42" s="107">
        <v>3</v>
      </c>
      <c r="J42" s="162">
        <v>0</v>
      </c>
    </row>
    <row r="43" spans="1:10">
      <c r="A43" s="158">
        <v>1993</v>
      </c>
      <c r="B43" s="156">
        <v>271</v>
      </c>
      <c r="C43" s="156">
        <v>145</v>
      </c>
      <c r="D43" s="157">
        <v>31</v>
      </c>
      <c r="E43" s="157">
        <v>2</v>
      </c>
      <c r="F43" s="156">
        <v>89</v>
      </c>
      <c r="G43" s="157">
        <v>2</v>
      </c>
      <c r="H43" s="202" t="s">
        <v>252</v>
      </c>
      <c r="I43" s="107">
        <v>2</v>
      </c>
      <c r="J43" s="162">
        <v>0</v>
      </c>
    </row>
    <row r="44" spans="1:10">
      <c r="A44" s="158">
        <v>1994</v>
      </c>
      <c r="B44" s="156">
        <v>302</v>
      </c>
      <c r="C44" s="156">
        <v>136</v>
      </c>
      <c r="D44" s="157">
        <v>32</v>
      </c>
      <c r="E44" s="157">
        <v>10</v>
      </c>
      <c r="F44" s="156">
        <v>115</v>
      </c>
      <c r="G44" s="157">
        <v>3</v>
      </c>
      <c r="H44" s="202" t="s">
        <v>252</v>
      </c>
      <c r="I44" s="107">
        <v>5</v>
      </c>
      <c r="J44" s="162">
        <v>1</v>
      </c>
    </row>
    <row r="45" spans="1:10">
      <c r="A45" s="155">
        <v>1995</v>
      </c>
      <c r="B45" s="156">
        <v>225</v>
      </c>
      <c r="C45" s="156">
        <v>108</v>
      </c>
      <c r="D45" s="157">
        <v>20</v>
      </c>
      <c r="E45" s="157">
        <v>3</v>
      </c>
      <c r="F45" s="156">
        <v>84</v>
      </c>
      <c r="G45" s="157">
        <v>7</v>
      </c>
      <c r="H45" s="202" t="s">
        <v>252</v>
      </c>
      <c r="I45" s="107">
        <v>3</v>
      </c>
      <c r="J45" s="162">
        <v>0</v>
      </c>
    </row>
    <row r="46" spans="1:10">
      <c r="A46" s="155">
        <v>1996</v>
      </c>
      <c r="B46" s="156">
        <v>191</v>
      </c>
      <c r="C46" s="156">
        <v>95</v>
      </c>
      <c r="D46" s="157">
        <v>20</v>
      </c>
      <c r="E46" s="157">
        <v>3</v>
      </c>
      <c r="F46" s="156">
        <v>67</v>
      </c>
      <c r="G46" s="157">
        <v>5</v>
      </c>
      <c r="H46" s="202" t="s">
        <v>252</v>
      </c>
      <c r="I46" s="107">
        <v>1</v>
      </c>
      <c r="J46" s="162">
        <v>0</v>
      </c>
    </row>
    <row r="47" spans="1:10">
      <c r="A47" s="158">
        <v>1997</v>
      </c>
      <c r="B47" s="156">
        <v>196</v>
      </c>
      <c r="C47" s="156">
        <v>101</v>
      </c>
      <c r="D47" s="157">
        <v>16</v>
      </c>
      <c r="E47" s="157">
        <v>7</v>
      </c>
      <c r="F47" s="156">
        <v>67</v>
      </c>
      <c r="G47" s="157">
        <v>2</v>
      </c>
      <c r="H47" s="202" t="s">
        <v>252</v>
      </c>
      <c r="I47" s="107">
        <v>3</v>
      </c>
      <c r="J47" s="162">
        <v>0</v>
      </c>
    </row>
    <row r="48" spans="1:10">
      <c r="A48" s="158">
        <v>1998</v>
      </c>
      <c r="B48" s="156">
        <v>196</v>
      </c>
      <c r="C48" s="156">
        <v>93</v>
      </c>
      <c r="D48" s="157">
        <v>14</v>
      </c>
      <c r="E48" s="157">
        <v>13</v>
      </c>
      <c r="F48" s="156">
        <v>69</v>
      </c>
      <c r="G48" s="157">
        <v>3</v>
      </c>
      <c r="H48" s="202" t="s">
        <v>252</v>
      </c>
      <c r="I48" s="107">
        <v>4</v>
      </c>
      <c r="J48" s="162">
        <v>0</v>
      </c>
    </row>
    <row r="49" spans="1:10">
      <c r="A49" s="158">
        <v>1999</v>
      </c>
      <c r="B49" s="156">
        <v>149</v>
      </c>
      <c r="C49" s="156">
        <v>76</v>
      </c>
      <c r="D49" s="157">
        <v>11</v>
      </c>
      <c r="E49" s="157">
        <v>5</v>
      </c>
      <c r="F49" s="156">
        <v>51</v>
      </c>
      <c r="G49" s="157">
        <v>4</v>
      </c>
      <c r="H49" s="202" t="s">
        <v>252</v>
      </c>
      <c r="I49" s="107">
        <v>2</v>
      </c>
      <c r="J49" s="162">
        <v>0</v>
      </c>
    </row>
    <row r="50" spans="1:10">
      <c r="A50" s="158">
        <v>2000</v>
      </c>
      <c r="B50" s="156">
        <v>119</v>
      </c>
      <c r="C50" s="156">
        <v>66</v>
      </c>
      <c r="D50" s="157">
        <v>6</v>
      </c>
      <c r="E50" s="157">
        <v>6</v>
      </c>
      <c r="F50" s="156">
        <v>34</v>
      </c>
      <c r="G50" s="157">
        <v>5</v>
      </c>
      <c r="H50" s="202" t="s">
        <v>252</v>
      </c>
      <c r="I50" s="107">
        <v>2</v>
      </c>
      <c r="J50" s="162">
        <v>0</v>
      </c>
    </row>
    <row r="51" spans="1:10">
      <c r="A51" s="155">
        <v>2001</v>
      </c>
      <c r="B51" s="156">
        <v>142</v>
      </c>
      <c r="C51" s="156">
        <v>84</v>
      </c>
      <c r="D51" s="157">
        <v>12</v>
      </c>
      <c r="E51" s="157">
        <v>4</v>
      </c>
      <c r="F51" s="156">
        <v>37</v>
      </c>
      <c r="G51" s="157">
        <v>5</v>
      </c>
      <c r="H51" s="202" t="s">
        <v>252</v>
      </c>
      <c r="I51" s="107">
        <v>0</v>
      </c>
      <c r="J51" s="162">
        <v>0</v>
      </c>
    </row>
    <row r="52" spans="1:10">
      <c r="A52" s="158">
        <v>2002</v>
      </c>
      <c r="B52" s="156">
        <v>158</v>
      </c>
      <c r="C52" s="156">
        <v>102</v>
      </c>
      <c r="D52" s="157">
        <v>8</v>
      </c>
      <c r="E52" s="157">
        <v>2</v>
      </c>
      <c r="F52" s="156">
        <v>35</v>
      </c>
      <c r="G52" s="157">
        <v>9</v>
      </c>
      <c r="H52" s="202" t="s">
        <v>252</v>
      </c>
      <c r="I52" s="107">
        <v>2</v>
      </c>
      <c r="J52" s="162">
        <v>0</v>
      </c>
    </row>
    <row r="53" spans="1:10">
      <c r="A53" s="158">
        <v>2003</v>
      </c>
      <c r="B53" s="156">
        <v>110</v>
      </c>
      <c r="C53" s="156">
        <v>60</v>
      </c>
      <c r="D53" s="157">
        <v>3</v>
      </c>
      <c r="E53" s="157">
        <v>4</v>
      </c>
      <c r="F53" s="156">
        <v>31</v>
      </c>
      <c r="G53" s="157">
        <v>3</v>
      </c>
      <c r="H53" s="202" t="s">
        <v>252</v>
      </c>
      <c r="I53" s="107">
        <v>5</v>
      </c>
      <c r="J53" s="162">
        <v>4</v>
      </c>
    </row>
    <row r="54" spans="1:10">
      <c r="A54" s="158">
        <v>2004</v>
      </c>
      <c r="B54" s="156">
        <v>98</v>
      </c>
      <c r="C54" s="156">
        <v>53</v>
      </c>
      <c r="D54" s="157">
        <v>4</v>
      </c>
      <c r="E54" s="157">
        <v>3</v>
      </c>
      <c r="F54" s="156">
        <v>31</v>
      </c>
      <c r="G54" s="157">
        <v>5</v>
      </c>
      <c r="H54" s="202" t="s">
        <v>252</v>
      </c>
      <c r="I54" s="107">
        <v>0</v>
      </c>
      <c r="J54" s="162">
        <v>2</v>
      </c>
    </row>
    <row r="55" spans="1:10">
      <c r="A55" s="155">
        <v>2005</v>
      </c>
      <c r="B55" s="156">
        <v>125</v>
      </c>
      <c r="C55" s="156">
        <v>67</v>
      </c>
      <c r="D55" s="157">
        <v>4</v>
      </c>
      <c r="E55" s="157">
        <v>7</v>
      </c>
      <c r="F55" s="156">
        <v>37</v>
      </c>
      <c r="G55" s="157">
        <v>8</v>
      </c>
      <c r="H55" s="202" t="s">
        <v>252</v>
      </c>
      <c r="I55" s="107">
        <v>0</v>
      </c>
      <c r="J55" s="162">
        <v>2</v>
      </c>
    </row>
    <row r="56" spans="1:10">
      <c r="A56" s="155">
        <v>2006</v>
      </c>
      <c r="B56" s="156">
        <v>131</v>
      </c>
      <c r="C56" s="156">
        <v>83</v>
      </c>
      <c r="D56" s="157">
        <v>8</v>
      </c>
      <c r="E56" s="157">
        <v>7</v>
      </c>
      <c r="F56" s="156">
        <v>27</v>
      </c>
      <c r="G56" s="157">
        <v>4</v>
      </c>
      <c r="H56" s="202" t="s">
        <v>252</v>
      </c>
      <c r="I56" s="107">
        <v>1</v>
      </c>
      <c r="J56" s="162">
        <v>1</v>
      </c>
    </row>
    <row r="57" spans="1:10">
      <c r="A57" s="159">
        <v>2007</v>
      </c>
      <c r="B57" s="156">
        <v>121</v>
      </c>
      <c r="C57" s="156">
        <v>85</v>
      </c>
      <c r="D57" s="157">
        <v>2</v>
      </c>
      <c r="E57" s="157">
        <v>1</v>
      </c>
      <c r="F57" s="156">
        <v>29</v>
      </c>
      <c r="G57" s="157">
        <v>4</v>
      </c>
      <c r="H57" s="202" t="s">
        <v>252</v>
      </c>
      <c r="I57" s="107">
        <v>0</v>
      </c>
      <c r="J57" s="162">
        <v>0</v>
      </c>
    </row>
    <row r="58" spans="1:10">
      <c r="A58" s="159">
        <v>2008</v>
      </c>
      <c r="B58" s="156">
        <v>110</v>
      </c>
      <c r="C58" s="156">
        <v>77</v>
      </c>
      <c r="D58" s="157">
        <v>3</v>
      </c>
      <c r="E58" s="157">
        <v>1</v>
      </c>
      <c r="F58" s="156">
        <v>21</v>
      </c>
      <c r="G58" s="157">
        <v>4</v>
      </c>
      <c r="H58" s="202" t="s">
        <v>252</v>
      </c>
      <c r="I58" s="107">
        <v>2</v>
      </c>
      <c r="J58" s="162">
        <v>2</v>
      </c>
    </row>
    <row r="59" spans="1:10">
      <c r="A59" s="159">
        <v>2009</v>
      </c>
      <c r="B59" s="156">
        <v>106</v>
      </c>
      <c r="C59" s="156">
        <v>72</v>
      </c>
      <c r="D59" s="157">
        <v>6</v>
      </c>
      <c r="E59" s="157">
        <v>2</v>
      </c>
      <c r="F59" s="156">
        <v>19</v>
      </c>
      <c r="G59" s="157">
        <v>1</v>
      </c>
      <c r="H59" s="202" t="s">
        <v>252</v>
      </c>
      <c r="I59" s="107">
        <v>1</v>
      </c>
      <c r="J59" s="162">
        <v>5</v>
      </c>
    </row>
    <row r="60" spans="1:10">
      <c r="A60" s="155">
        <v>2010</v>
      </c>
      <c r="B60" s="156">
        <v>121</v>
      </c>
      <c r="C60" s="156">
        <v>92</v>
      </c>
      <c r="D60" s="157">
        <v>5</v>
      </c>
      <c r="E60" s="157">
        <v>1</v>
      </c>
      <c r="F60" s="156">
        <v>16</v>
      </c>
      <c r="G60" s="157">
        <v>4</v>
      </c>
      <c r="H60" s="202" t="s">
        <v>252</v>
      </c>
      <c r="I60" s="107">
        <v>0</v>
      </c>
      <c r="J60" s="162">
        <v>3</v>
      </c>
    </row>
    <row r="61" spans="1:10">
      <c r="A61" s="155">
        <v>2011</v>
      </c>
      <c r="B61" s="156">
        <v>113</v>
      </c>
      <c r="C61" s="156">
        <v>85</v>
      </c>
      <c r="D61" s="157">
        <v>1</v>
      </c>
      <c r="E61" s="157">
        <v>1</v>
      </c>
      <c r="F61" s="156">
        <v>17</v>
      </c>
      <c r="G61" s="157">
        <v>2</v>
      </c>
      <c r="H61" s="202" t="s">
        <v>252</v>
      </c>
      <c r="I61" s="107">
        <v>0</v>
      </c>
      <c r="J61" s="162">
        <v>7</v>
      </c>
    </row>
    <row r="62" spans="1:10">
      <c r="A62" s="155">
        <v>2012</v>
      </c>
      <c r="B62" s="156">
        <v>116</v>
      </c>
      <c r="C62" s="156">
        <v>87</v>
      </c>
      <c r="D62" s="157">
        <v>6</v>
      </c>
      <c r="E62" s="157">
        <v>2</v>
      </c>
      <c r="F62" s="156">
        <v>12</v>
      </c>
      <c r="G62" s="157">
        <v>1</v>
      </c>
      <c r="H62" s="202" t="s">
        <v>252</v>
      </c>
      <c r="I62" s="107">
        <v>0</v>
      </c>
      <c r="J62" s="162">
        <v>8</v>
      </c>
    </row>
    <row r="63" spans="1:10">
      <c r="A63" s="155">
        <v>2013</v>
      </c>
      <c r="B63" s="156">
        <v>128</v>
      </c>
      <c r="C63" s="156">
        <v>102</v>
      </c>
      <c r="D63" s="157">
        <v>4</v>
      </c>
      <c r="E63" s="157">
        <v>1</v>
      </c>
      <c r="F63" s="156">
        <v>15</v>
      </c>
      <c r="G63" s="157">
        <v>0</v>
      </c>
      <c r="H63" s="202" t="s">
        <v>252</v>
      </c>
      <c r="I63" s="160">
        <v>1</v>
      </c>
      <c r="J63" s="157">
        <v>5</v>
      </c>
    </row>
    <row r="64" spans="1:10">
      <c r="A64" s="155">
        <v>2014</v>
      </c>
      <c r="B64" s="156">
        <v>139</v>
      </c>
      <c r="C64" s="156">
        <v>99</v>
      </c>
      <c r="D64" s="157">
        <v>6</v>
      </c>
      <c r="E64" s="157">
        <v>1</v>
      </c>
      <c r="F64" s="156">
        <v>22</v>
      </c>
      <c r="G64" s="157">
        <v>2</v>
      </c>
      <c r="H64" s="157">
        <v>3</v>
      </c>
      <c r="I64" s="107">
        <v>1</v>
      </c>
      <c r="J64" s="162">
        <v>5</v>
      </c>
    </row>
    <row r="65" spans="1:10">
      <c r="A65" s="155">
        <v>2015</v>
      </c>
      <c r="B65" s="156">
        <v>139</v>
      </c>
      <c r="C65" s="156">
        <v>109</v>
      </c>
      <c r="D65" s="157">
        <v>4</v>
      </c>
      <c r="E65" s="157">
        <v>0</v>
      </c>
      <c r="F65" s="156">
        <v>17</v>
      </c>
      <c r="G65" s="157">
        <v>0</v>
      </c>
      <c r="H65" s="157">
        <v>4</v>
      </c>
      <c r="I65" s="160">
        <v>0</v>
      </c>
      <c r="J65" s="157">
        <v>5</v>
      </c>
    </row>
    <row r="66" spans="1:10">
      <c r="A66" s="155">
        <v>2016</v>
      </c>
      <c r="B66" s="156">
        <v>117</v>
      </c>
      <c r="C66" s="156">
        <v>94</v>
      </c>
      <c r="D66" s="157">
        <v>2</v>
      </c>
      <c r="E66" s="157">
        <v>1</v>
      </c>
      <c r="F66" s="156">
        <v>5</v>
      </c>
      <c r="G66" s="157">
        <v>0</v>
      </c>
      <c r="H66" s="157">
        <v>6</v>
      </c>
      <c r="I66" s="107">
        <v>0</v>
      </c>
      <c r="J66" s="162">
        <v>9</v>
      </c>
    </row>
    <row r="67" spans="1:10">
      <c r="A67" s="155">
        <v>2017</v>
      </c>
      <c r="B67" s="156">
        <v>128</v>
      </c>
      <c r="C67" s="156">
        <v>95</v>
      </c>
      <c r="D67" s="157">
        <v>1</v>
      </c>
      <c r="E67" s="157">
        <v>1</v>
      </c>
      <c r="F67" s="156">
        <v>14</v>
      </c>
      <c r="G67" s="157">
        <v>3</v>
      </c>
      <c r="H67" s="157">
        <v>5</v>
      </c>
      <c r="I67" s="107">
        <f ca="1">-I67</f>
        <v>0</v>
      </c>
      <c r="J67" s="162">
        <v>9</v>
      </c>
    </row>
    <row r="68" spans="1:10">
      <c r="A68" s="155">
        <v>2018</v>
      </c>
      <c r="B68" s="156">
        <v>122</v>
      </c>
      <c r="C68" s="156">
        <v>99</v>
      </c>
      <c r="D68" s="157">
        <v>5</v>
      </c>
      <c r="E68" s="157">
        <v>1</v>
      </c>
      <c r="F68" s="156">
        <v>10</v>
      </c>
      <c r="G68" s="163" t="s">
        <v>33</v>
      </c>
      <c r="H68" s="157">
        <v>3</v>
      </c>
      <c r="I68" s="164" t="s">
        <v>33</v>
      </c>
      <c r="J68" s="162">
        <v>4</v>
      </c>
    </row>
    <row r="69" spans="1:10">
      <c r="A69" s="155">
        <v>2019</v>
      </c>
      <c r="B69" s="156">
        <v>128</v>
      </c>
      <c r="C69" s="156">
        <v>97</v>
      </c>
      <c r="D69" s="157">
        <v>2</v>
      </c>
      <c r="E69" s="157">
        <v>4</v>
      </c>
      <c r="F69" s="156">
        <v>7</v>
      </c>
      <c r="G69" s="163" t="s">
        <v>33</v>
      </c>
      <c r="H69" s="157">
        <v>2</v>
      </c>
      <c r="I69" s="107">
        <v>1</v>
      </c>
      <c r="J69" s="162">
        <v>15</v>
      </c>
    </row>
    <row r="70" spans="1:10">
      <c r="A70" s="65"/>
      <c r="F70" s="3"/>
    </row>
    <row r="71" spans="1:10" ht="12" customHeight="1">
      <c r="A71" s="2"/>
      <c r="B71" s="236" t="s">
        <v>35</v>
      </c>
      <c r="C71" s="236"/>
      <c r="D71" s="236"/>
      <c r="E71" s="236"/>
      <c r="F71" s="236"/>
      <c r="G71" s="236"/>
      <c r="H71" s="236"/>
      <c r="I71" s="236"/>
      <c r="J71" s="236"/>
    </row>
    <row r="72" spans="1:10">
      <c r="A72" s="155">
        <v>1991</v>
      </c>
      <c r="B72" s="156">
        <v>46</v>
      </c>
      <c r="C72" s="156">
        <v>19</v>
      </c>
      <c r="D72" s="157">
        <v>7</v>
      </c>
      <c r="E72" s="157">
        <v>1</v>
      </c>
      <c r="F72" s="156">
        <v>17</v>
      </c>
      <c r="G72" s="157">
        <v>2</v>
      </c>
      <c r="H72" s="202" t="s">
        <v>252</v>
      </c>
      <c r="I72" s="107">
        <v>0</v>
      </c>
      <c r="J72" s="162">
        <v>0</v>
      </c>
    </row>
    <row r="73" spans="1:10">
      <c r="A73" s="158">
        <v>1992</v>
      </c>
      <c r="B73" s="156">
        <v>230</v>
      </c>
      <c r="C73" s="156">
        <v>98</v>
      </c>
      <c r="D73" s="157">
        <v>29</v>
      </c>
      <c r="E73" s="157">
        <v>7</v>
      </c>
      <c r="F73" s="156">
        <v>91</v>
      </c>
      <c r="G73" s="157">
        <v>3</v>
      </c>
      <c r="H73" s="202" t="s">
        <v>252</v>
      </c>
      <c r="I73" s="107">
        <v>2</v>
      </c>
      <c r="J73" s="162">
        <v>0</v>
      </c>
    </row>
    <row r="74" spans="1:10">
      <c r="A74" s="158">
        <v>1993</v>
      </c>
      <c r="B74" s="156">
        <v>313</v>
      </c>
      <c r="C74" s="156">
        <v>157</v>
      </c>
      <c r="D74" s="157">
        <v>37</v>
      </c>
      <c r="E74" s="157">
        <v>8</v>
      </c>
      <c r="F74" s="156">
        <v>105</v>
      </c>
      <c r="G74" s="157">
        <v>5</v>
      </c>
      <c r="H74" s="202" t="s">
        <v>252</v>
      </c>
      <c r="I74" s="107">
        <v>1</v>
      </c>
      <c r="J74" s="162">
        <v>0</v>
      </c>
    </row>
    <row r="75" spans="1:10">
      <c r="A75" s="158">
        <v>1994</v>
      </c>
      <c r="B75" s="156">
        <v>260</v>
      </c>
      <c r="C75" s="156">
        <v>135</v>
      </c>
      <c r="D75" s="157">
        <v>22</v>
      </c>
      <c r="E75" s="157">
        <v>5</v>
      </c>
      <c r="F75" s="156">
        <v>90</v>
      </c>
      <c r="G75" s="157">
        <v>5</v>
      </c>
      <c r="H75" s="202" t="s">
        <v>252</v>
      </c>
      <c r="I75" s="107">
        <v>2</v>
      </c>
      <c r="J75" s="162">
        <v>1</v>
      </c>
    </row>
    <row r="76" spans="1:10">
      <c r="A76" s="155">
        <v>1995</v>
      </c>
      <c r="B76" s="156">
        <v>211</v>
      </c>
      <c r="C76" s="156">
        <v>91</v>
      </c>
      <c r="D76" s="157">
        <v>18</v>
      </c>
      <c r="E76" s="157">
        <v>3</v>
      </c>
      <c r="F76" s="156">
        <v>95</v>
      </c>
      <c r="G76" s="157">
        <v>3</v>
      </c>
      <c r="H76" s="202" t="s">
        <v>252</v>
      </c>
      <c r="I76" s="107">
        <v>1</v>
      </c>
      <c r="J76" s="162">
        <v>0</v>
      </c>
    </row>
    <row r="77" spans="1:10">
      <c r="A77" s="155">
        <v>1996</v>
      </c>
      <c r="B77" s="156">
        <v>216</v>
      </c>
      <c r="C77" s="156">
        <v>99</v>
      </c>
      <c r="D77" s="157">
        <v>16</v>
      </c>
      <c r="E77" s="157">
        <v>10</v>
      </c>
      <c r="F77" s="156">
        <v>89</v>
      </c>
      <c r="G77" s="157">
        <v>1</v>
      </c>
      <c r="H77" s="202" t="s">
        <v>252</v>
      </c>
      <c r="I77" s="107">
        <v>1</v>
      </c>
      <c r="J77" s="162">
        <v>0</v>
      </c>
    </row>
    <row r="78" spans="1:10">
      <c r="A78" s="158">
        <v>1997</v>
      </c>
      <c r="B78" s="156">
        <v>177</v>
      </c>
      <c r="C78" s="156">
        <v>92</v>
      </c>
      <c r="D78" s="157">
        <v>13</v>
      </c>
      <c r="E78" s="157">
        <v>5</v>
      </c>
      <c r="F78" s="156">
        <v>64</v>
      </c>
      <c r="G78" s="157">
        <v>1</v>
      </c>
      <c r="H78" s="202" t="s">
        <v>252</v>
      </c>
      <c r="I78" s="107">
        <v>2</v>
      </c>
      <c r="J78" s="162">
        <v>0</v>
      </c>
    </row>
    <row r="79" spans="1:10">
      <c r="A79" s="158">
        <v>1998</v>
      </c>
      <c r="B79" s="156">
        <v>167</v>
      </c>
      <c r="C79" s="156">
        <v>92</v>
      </c>
      <c r="D79" s="157">
        <v>3</v>
      </c>
      <c r="E79" s="157">
        <v>5</v>
      </c>
      <c r="F79" s="156">
        <v>62</v>
      </c>
      <c r="G79" s="157">
        <v>4</v>
      </c>
      <c r="H79" s="202" t="s">
        <v>252</v>
      </c>
      <c r="I79" s="107">
        <v>1</v>
      </c>
      <c r="J79" s="162">
        <v>0</v>
      </c>
    </row>
    <row r="80" spans="1:10">
      <c r="A80" s="158">
        <v>1999</v>
      </c>
      <c r="B80" s="156">
        <v>153</v>
      </c>
      <c r="C80" s="156">
        <v>87</v>
      </c>
      <c r="D80" s="157">
        <v>7</v>
      </c>
      <c r="E80" s="157">
        <v>6</v>
      </c>
      <c r="F80" s="156">
        <v>49</v>
      </c>
      <c r="G80" s="157">
        <v>3</v>
      </c>
      <c r="H80" s="202" t="s">
        <v>252</v>
      </c>
      <c r="I80" s="107">
        <v>1</v>
      </c>
      <c r="J80" s="162">
        <v>0</v>
      </c>
    </row>
    <row r="81" spans="1:10">
      <c r="A81" s="158">
        <v>2000</v>
      </c>
      <c r="B81" s="156">
        <v>125</v>
      </c>
      <c r="C81" s="156">
        <v>55</v>
      </c>
      <c r="D81" s="157">
        <v>6</v>
      </c>
      <c r="E81" s="157">
        <v>3</v>
      </c>
      <c r="F81" s="156">
        <v>58</v>
      </c>
      <c r="G81" s="157">
        <v>3</v>
      </c>
      <c r="H81" s="202" t="s">
        <v>252</v>
      </c>
      <c r="I81" s="107">
        <v>0</v>
      </c>
      <c r="J81" s="162">
        <v>0</v>
      </c>
    </row>
    <row r="82" spans="1:10">
      <c r="A82" s="155">
        <v>2001</v>
      </c>
      <c r="B82" s="156">
        <v>151</v>
      </c>
      <c r="C82" s="156">
        <v>98</v>
      </c>
      <c r="D82" s="157">
        <v>9</v>
      </c>
      <c r="E82" s="157">
        <v>5</v>
      </c>
      <c r="F82" s="156">
        <v>33</v>
      </c>
      <c r="G82" s="157">
        <v>2</v>
      </c>
      <c r="H82" s="202" t="s">
        <v>252</v>
      </c>
      <c r="I82" s="107">
        <v>3</v>
      </c>
      <c r="J82" s="162">
        <v>1</v>
      </c>
    </row>
    <row r="83" spans="1:10">
      <c r="A83" s="158">
        <v>2002</v>
      </c>
      <c r="B83" s="156">
        <v>152</v>
      </c>
      <c r="C83" s="156">
        <v>83</v>
      </c>
      <c r="D83" s="157">
        <v>8</v>
      </c>
      <c r="E83" s="157">
        <v>5</v>
      </c>
      <c r="F83" s="156">
        <v>51</v>
      </c>
      <c r="G83" s="157">
        <v>3</v>
      </c>
      <c r="H83" s="202" t="s">
        <v>252</v>
      </c>
      <c r="I83" s="107">
        <v>1</v>
      </c>
      <c r="J83" s="162">
        <v>1</v>
      </c>
    </row>
    <row r="84" spans="1:10">
      <c r="A84" s="158">
        <v>2003</v>
      </c>
      <c r="B84" s="156">
        <v>115</v>
      </c>
      <c r="C84" s="156">
        <v>64</v>
      </c>
      <c r="D84" s="157">
        <v>6</v>
      </c>
      <c r="E84" s="157">
        <v>7</v>
      </c>
      <c r="F84" s="156">
        <v>30</v>
      </c>
      <c r="G84" s="157">
        <v>3</v>
      </c>
      <c r="H84" s="202" t="s">
        <v>252</v>
      </c>
      <c r="I84" s="107">
        <v>1</v>
      </c>
      <c r="J84" s="162">
        <v>4</v>
      </c>
    </row>
    <row r="85" spans="1:10">
      <c r="A85" s="158">
        <v>2004</v>
      </c>
      <c r="B85" s="156">
        <v>90</v>
      </c>
      <c r="C85" s="156">
        <v>47</v>
      </c>
      <c r="D85" s="157">
        <v>5</v>
      </c>
      <c r="E85" s="157">
        <v>5</v>
      </c>
      <c r="F85" s="156">
        <v>25</v>
      </c>
      <c r="G85" s="157">
        <v>3</v>
      </c>
      <c r="H85" s="202" t="s">
        <v>252</v>
      </c>
      <c r="I85" s="107">
        <v>4</v>
      </c>
      <c r="J85" s="162">
        <v>1</v>
      </c>
    </row>
    <row r="86" spans="1:10">
      <c r="A86" s="155">
        <v>2005</v>
      </c>
      <c r="B86" s="156">
        <v>98</v>
      </c>
      <c r="C86" s="156">
        <v>60</v>
      </c>
      <c r="D86" s="157">
        <v>3</v>
      </c>
      <c r="E86" s="157">
        <v>3</v>
      </c>
      <c r="F86" s="156">
        <v>26</v>
      </c>
      <c r="G86" s="157">
        <v>1</v>
      </c>
      <c r="H86" s="202" t="s">
        <v>252</v>
      </c>
      <c r="I86" s="107">
        <v>1</v>
      </c>
      <c r="J86" s="162">
        <v>4</v>
      </c>
    </row>
    <row r="87" spans="1:10">
      <c r="A87" s="155">
        <v>2006</v>
      </c>
      <c r="B87" s="156">
        <v>132</v>
      </c>
      <c r="C87" s="156">
        <v>82</v>
      </c>
      <c r="D87" s="157">
        <v>9</v>
      </c>
      <c r="E87" s="157">
        <v>7</v>
      </c>
      <c r="F87" s="156">
        <v>25</v>
      </c>
      <c r="G87" s="157">
        <v>4</v>
      </c>
      <c r="H87" s="202" t="s">
        <v>252</v>
      </c>
      <c r="I87" s="107">
        <v>1</v>
      </c>
      <c r="J87" s="162">
        <v>4</v>
      </c>
    </row>
    <row r="88" spans="1:10">
      <c r="A88" s="159">
        <v>2007</v>
      </c>
      <c r="B88" s="156">
        <v>90</v>
      </c>
      <c r="C88" s="156">
        <v>62</v>
      </c>
      <c r="D88" s="157">
        <v>5</v>
      </c>
      <c r="E88" s="157">
        <v>2</v>
      </c>
      <c r="F88" s="156">
        <v>14</v>
      </c>
      <c r="G88" s="157">
        <v>4</v>
      </c>
      <c r="H88" s="202" t="s">
        <v>252</v>
      </c>
      <c r="I88" s="107">
        <v>0</v>
      </c>
      <c r="J88" s="162">
        <v>3</v>
      </c>
    </row>
    <row r="89" spans="1:10">
      <c r="A89" s="159">
        <v>2008</v>
      </c>
      <c r="B89" s="156">
        <v>92</v>
      </c>
      <c r="C89" s="156">
        <v>59</v>
      </c>
      <c r="D89" s="157">
        <v>5</v>
      </c>
      <c r="E89" s="157">
        <v>2</v>
      </c>
      <c r="F89" s="156">
        <v>23</v>
      </c>
      <c r="G89" s="157">
        <v>1</v>
      </c>
      <c r="H89" s="202" t="s">
        <v>252</v>
      </c>
      <c r="I89" s="107">
        <v>0</v>
      </c>
      <c r="J89" s="162">
        <v>2</v>
      </c>
    </row>
    <row r="90" spans="1:10">
      <c r="A90" s="159">
        <v>2009</v>
      </c>
      <c r="B90" s="156">
        <v>103</v>
      </c>
      <c r="C90" s="156">
        <v>77</v>
      </c>
      <c r="D90" s="157">
        <v>1</v>
      </c>
      <c r="E90" s="157">
        <v>1</v>
      </c>
      <c r="F90" s="156">
        <v>22</v>
      </c>
      <c r="G90" s="157">
        <v>1</v>
      </c>
      <c r="H90" s="202" t="s">
        <v>252</v>
      </c>
      <c r="I90" s="107">
        <v>1</v>
      </c>
      <c r="J90" s="162">
        <v>0</v>
      </c>
    </row>
    <row r="91" spans="1:10">
      <c r="A91" s="155">
        <v>2010</v>
      </c>
      <c r="B91" s="156">
        <v>114</v>
      </c>
      <c r="C91" s="156">
        <v>86</v>
      </c>
      <c r="D91" s="157">
        <v>2</v>
      </c>
      <c r="E91" s="157">
        <v>1</v>
      </c>
      <c r="F91" s="156">
        <v>16</v>
      </c>
      <c r="G91" s="157">
        <v>0</v>
      </c>
      <c r="H91" s="202" t="s">
        <v>252</v>
      </c>
      <c r="I91" s="107">
        <v>1</v>
      </c>
      <c r="J91" s="162">
        <v>8</v>
      </c>
    </row>
    <row r="92" spans="1:10">
      <c r="A92" s="155">
        <v>2011</v>
      </c>
      <c r="B92" s="156">
        <v>123</v>
      </c>
      <c r="C92" s="156">
        <v>84</v>
      </c>
      <c r="D92" s="157">
        <v>1</v>
      </c>
      <c r="E92" s="157">
        <v>1</v>
      </c>
      <c r="F92" s="156">
        <v>23</v>
      </c>
      <c r="G92" s="157">
        <v>3</v>
      </c>
      <c r="H92" s="202" t="s">
        <v>252</v>
      </c>
      <c r="I92" s="107">
        <v>1</v>
      </c>
      <c r="J92" s="162">
        <v>10</v>
      </c>
    </row>
    <row r="93" spans="1:10">
      <c r="A93" s="155">
        <v>2012</v>
      </c>
      <c r="B93" s="156">
        <v>121</v>
      </c>
      <c r="C93" s="156">
        <v>94</v>
      </c>
      <c r="D93" s="157">
        <v>2</v>
      </c>
      <c r="E93" s="157">
        <v>4</v>
      </c>
      <c r="F93" s="156">
        <v>12</v>
      </c>
      <c r="G93" s="157">
        <v>2</v>
      </c>
      <c r="H93" s="202" t="s">
        <v>252</v>
      </c>
      <c r="I93" s="107">
        <v>1</v>
      </c>
      <c r="J93" s="162">
        <v>6</v>
      </c>
    </row>
    <row r="94" spans="1:10">
      <c r="A94" s="155">
        <v>2013</v>
      </c>
      <c r="B94" s="156">
        <v>117</v>
      </c>
      <c r="C94" s="156">
        <v>81</v>
      </c>
      <c r="D94" s="157">
        <v>4</v>
      </c>
      <c r="E94" s="157">
        <v>5</v>
      </c>
      <c r="F94" s="156">
        <v>16</v>
      </c>
      <c r="G94" s="157">
        <v>3</v>
      </c>
      <c r="H94" s="202" t="s">
        <v>252</v>
      </c>
      <c r="I94" s="160">
        <v>2</v>
      </c>
      <c r="J94" s="157">
        <v>6</v>
      </c>
    </row>
    <row r="95" spans="1:10">
      <c r="A95" s="155">
        <v>2014</v>
      </c>
      <c r="B95" s="156">
        <v>122</v>
      </c>
      <c r="C95" s="156">
        <v>83</v>
      </c>
      <c r="D95" s="157">
        <v>4</v>
      </c>
      <c r="E95" s="157">
        <v>1</v>
      </c>
      <c r="F95" s="156">
        <v>24</v>
      </c>
      <c r="G95" s="157">
        <v>1</v>
      </c>
      <c r="H95" s="157">
        <v>4</v>
      </c>
      <c r="I95" s="161" t="s">
        <v>33</v>
      </c>
      <c r="J95" s="157">
        <v>5</v>
      </c>
    </row>
    <row r="96" spans="1:10">
      <c r="A96" s="155">
        <v>2015</v>
      </c>
      <c r="B96" s="156">
        <v>133</v>
      </c>
      <c r="C96" s="156">
        <v>94</v>
      </c>
      <c r="D96" s="157">
        <v>4</v>
      </c>
      <c r="E96" s="157">
        <v>1</v>
      </c>
      <c r="F96" s="156">
        <v>14</v>
      </c>
      <c r="G96" s="157">
        <v>0</v>
      </c>
      <c r="H96" s="157">
        <v>7</v>
      </c>
      <c r="I96" s="160">
        <v>0</v>
      </c>
      <c r="J96" s="157">
        <v>13</v>
      </c>
    </row>
    <row r="97" spans="1:10">
      <c r="A97" s="155">
        <v>2016</v>
      </c>
      <c r="B97" s="156">
        <v>126</v>
      </c>
      <c r="C97" s="156">
        <v>96</v>
      </c>
      <c r="D97" s="157">
        <v>3</v>
      </c>
      <c r="E97" s="157">
        <v>2</v>
      </c>
      <c r="F97" s="156">
        <v>11</v>
      </c>
      <c r="G97" s="157">
        <v>1</v>
      </c>
      <c r="H97" s="157">
        <v>3</v>
      </c>
      <c r="I97" s="160">
        <v>1</v>
      </c>
      <c r="J97" s="157">
        <v>9</v>
      </c>
    </row>
    <row r="98" spans="1:10">
      <c r="A98" s="155">
        <v>2017</v>
      </c>
      <c r="B98" s="156">
        <v>101</v>
      </c>
      <c r="C98" s="156">
        <v>77</v>
      </c>
      <c r="D98" s="157">
        <v>1</v>
      </c>
      <c r="E98" s="163" t="s">
        <v>33</v>
      </c>
      <c r="F98" s="156">
        <v>9</v>
      </c>
      <c r="G98" s="157">
        <v>1</v>
      </c>
      <c r="H98" s="157">
        <v>4</v>
      </c>
      <c r="I98" s="161" t="s">
        <v>33</v>
      </c>
      <c r="J98" s="157">
        <v>9</v>
      </c>
    </row>
    <row r="99" spans="1:10">
      <c r="A99" s="155">
        <v>2018</v>
      </c>
      <c r="B99" s="156">
        <v>133</v>
      </c>
      <c r="C99" s="156">
        <v>100</v>
      </c>
      <c r="D99" s="157">
        <v>2</v>
      </c>
      <c r="E99" s="157">
        <v>3</v>
      </c>
      <c r="F99" s="156">
        <v>15</v>
      </c>
      <c r="G99" s="157">
        <v>1</v>
      </c>
      <c r="H99" s="157">
        <v>2</v>
      </c>
      <c r="I99" s="161" t="s">
        <v>33</v>
      </c>
      <c r="J99" s="157">
        <v>10</v>
      </c>
    </row>
    <row r="100" spans="1:10">
      <c r="A100" s="58">
        <v>2019</v>
      </c>
      <c r="B100" s="156">
        <v>89</v>
      </c>
      <c r="C100" s="156">
        <v>69</v>
      </c>
      <c r="D100" s="163" t="s">
        <v>33</v>
      </c>
      <c r="E100" s="157">
        <v>1</v>
      </c>
      <c r="F100" s="156">
        <v>10</v>
      </c>
      <c r="G100" s="157">
        <v>1</v>
      </c>
      <c r="H100" s="157">
        <v>2</v>
      </c>
      <c r="I100" s="161" t="s">
        <v>33</v>
      </c>
      <c r="J100" s="157">
        <v>6</v>
      </c>
    </row>
    <row r="101" spans="1:10">
      <c r="A101" s="1" t="s">
        <v>34</v>
      </c>
    </row>
    <row r="102" spans="1:10" ht="10.5" customHeight="1">
      <c r="A102" s="234" t="s">
        <v>267</v>
      </c>
      <c r="B102" s="234"/>
      <c r="C102" s="234"/>
      <c r="D102" s="234"/>
      <c r="E102" s="234"/>
      <c r="F102" s="234"/>
      <c r="G102" s="234"/>
      <c r="H102" s="234"/>
      <c r="I102" s="234"/>
      <c r="J102" s="234"/>
    </row>
    <row r="103" spans="1:10" s="14" customFormat="1" ht="22.5" customHeight="1">
      <c r="A103" s="227" t="s">
        <v>253</v>
      </c>
      <c r="B103" s="227"/>
      <c r="C103" s="227"/>
      <c r="D103" s="227"/>
      <c r="E103" s="227"/>
      <c r="F103" s="227"/>
      <c r="G103" s="227"/>
      <c r="H103" s="227"/>
      <c r="I103" s="227"/>
      <c r="J103" s="227"/>
    </row>
    <row r="104" spans="1:10">
      <c r="B104" s="3"/>
      <c r="C104" s="3"/>
      <c r="D104" s="3"/>
      <c r="E104" s="3"/>
      <c r="F104" s="3"/>
    </row>
    <row r="105" spans="1:10">
      <c r="B105" s="3"/>
      <c r="C105" s="3"/>
      <c r="D105" s="3"/>
      <c r="E105" s="3"/>
      <c r="F105" s="3"/>
    </row>
    <row r="106" spans="1:10">
      <c r="B106" s="3"/>
      <c r="C106" s="3"/>
      <c r="D106" s="3"/>
      <c r="E106" s="3"/>
      <c r="F106" s="3"/>
    </row>
    <row r="107" spans="1:10">
      <c r="B107" s="3"/>
      <c r="C107" s="3"/>
      <c r="D107" s="3"/>
      <c r="E107" s="3"/>
      <c r="F107" s="3"/>
    </row>
    <row r="108" spans="1:10">
      <c r="B108" s="3"/>
      <c r="C108" s="3"/>
      <c r="D108" s="3"/>
      <c r="E108" s="3"/>
      <c r="F108" s="3"/>
    </row>
    <row r="109" spans="1:10">
      <c r="B109" s="3"/>
      <c r="C109" s="3"/>
      <c r="D109" s="3"/>
      <c r="E109" s="3"/>
      <c r="F109" s="3"/>
    </row>
    <row r="110" spans="1:10">
      <c r="B110" s="3"/>
      <c r="C110" s="3"/>
      <c r="D110" s="3"/>
      <c r="E110" s="3"/>
      <c r="F110" s="3"/>
    </row>
    <row r="111" spans="1:10">
      <c r="B111" s="3"/>
      <c r="C111" s="3"/>
      <c r="D111" s="3"/>
      <c r="E111" s="3"/>
      <c r="F111" s="3"/>
    </row>
    <row r="112" spans="1:10">
      <c r="A112" s="3"/>
      <c r="B112" s="3"/>
      <c r="C112" s="3"/>
      <c r="D112" s="3"/>
      <c r="E112" s="3"/>
      <c r="F112" s="3"/>
    </row>
    <row r="113" spans="1:6">
      <c r="A113" s="3"/>
      <c r="B113" s="3"/>
      <c r="C113" s="3"/>
      <c r="D113" s="3"/>
      <c r="E113" s="3"/>
      <c r="F113" s="3"/>
    </row>
    <row r="114" spans="1:6">
      <c r="A114" s="3"/>
      <c r="B114" s="3"/>
      <c r="C114" s="3"/>
      <c r="D114" s="3"/>
      <c r="E114" s="3"/>
      <c r="F114" s="3"/>
    </row>
    <row r="115" spans="1:6">
      <c r="A115" s="3"/>
      <c r="B115" s="3"/>
      <c r="C115" s="3"/>
      <c r="D115" s="3"/>
      <c r="E115" s="3"/>
      <c r="F115" s="3"/>
    </row>
    <row r="116" spans="1:6">
      <c r="A116" s="3"/>
    </row>
    <row r="117" spans="1:6">
      <c r="A117" s="3"/>
    </row>
    <row r="118" spans="1:6">
      <c r="A118" s="3"/>
    </row>
  </sheetData>
  <mergeCells count="11">
    <mergeCell ref="A3:J3"/>
    <mergeCell ref="A6:A7"/>
    <mergeCell ref="B6:B7"/>
    <mergeCell ref="A103:J103"/>
    <mergeCell ref="C6:H6"/>
    <mergeCell ref="I6:I7"/>
    <mergeCell ref="J6:J7"/>
    <mergeCell ref="B9:J9"/>
    <mergeCell ref="B40:J40"/>
    <mergeCell ref="B71:J71"/>
    <mergeCell ref="A102:J10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"/>
  <sheetViews>
    <sheetView showGridLines="0" zoomScaleNormal="100" workbookViewId="0"/>
  </sheetViews>
  <sheetFormatPr baseColWidth="10" defaultColWidth="9.140625" defaultRowHeight="11.25"/>
  <cols>
    <col min="1" max="1" width="12.7109375" style="1" customWidth="1"/>
    <col min="2" max="4" width="11.5703125" style="3" customWidth="1"/>
    <col min="5" max="7" width="12.85546875" style="3" customWidth="1"/>
    <col min="8" max="16384" width="9.140625" style="3"/>
  </cols>
  <sheetData>
    <row r="1" spans="1:7" s="24" customFormat="1">
      <c r="A1" s="43" t="s">
        <v>0</v>
      </c>
    </row>
    <row r="2" spans="1:7" s="24" customFormat="1">
      <c r="A2" s="26"/>
    </row>
    <row r="3" spans="1:7" s="61" customFormat="1" ht="22.5" customHeight="1">
      <c r="A3" s="209" t="s">
        <v>138</v>
      </c>
      <c r="B3" s="209"/>
      <c r="C3" s="209"/>
      <c r="D3" s="209"/>
      <c r="E3" s="209"/>
      <c r="F3" s="209"/>
      <c r="G3" s="44"/>
    </row>
    <row r="4" spans="1:7" s="61" customFormat="1">
      <c r="A4" s="81">
        <v>2019</v>
      </c>
    </row>
    <row r="5" spans="1:7" s="61" customFormat="1">
      <c r="A5" s="67"/>
    </row>
    <row r="6" spans="1:7" s="1" customFormat="1" ht="11.25" customHeight="1">
      <c r="A6" s="232" t="s">
        <v>124</v>
      </c>
      <c r="B6" s="229" t="s">
        <v>10</v>
      </c>
      <c r="C6" s="223" t="s">
        <v>125</v>
      </c>
      <c r="D6" s="223" t="s">
        <v>126</v>
      </c>
      <c r="E6" s="224" t="s">
        <v>91</v>
      </c>
      <c r="F6" s="242"/>
      <c r="G6" s="242"/>
    </row>
    <row r="7" spans="1:7" s="1" customFormat="1">
      <c r="A7" s="233"/>
      <c r="B7" s="230"/>
      <c r="C7" s="231"/>
      <c r="D7" s="231"/>
      <c r="E7" s="152" t="s">
        <v>92</v>
      </c>
      <c r="F7" s="152" t="s">
        <v>93</v>
      </c>
      <c r="G7" s="16" t="s">
        <v>94</v>
      </c>
    </row>
    <row r="8" spans="1:7" s="6" customFormat="1">
      <c r="A8" s="154"/>
      <c r="B8" s="2"/>
      <c r="C8" s="2"/>
      <c r="D8" s="2"/>
      <c r="E8" s="2"/>
      <c r="F8" s="2"/>
      <c r="G8" s="2"/>
    </row>
    <row r="9" spans="1:7" s="6" customFormat="1">
      <c r="A9" s="2"/>
      <c r="B9" s="228" t="s">
        <v>10</v>
      </c>
      <c r="C9" s="228"/>
      <c r="D9" s="228"/>
      <c r="E9" s="228"/>
      <c r="F9" s="228"/>
      <c r="G9" s="228"/>
    </row>
    <row r="10" spans="1:7" s="6" customFormat="1">
      <c r="A10" s="105" t="s">
        <v>127</v>
      </c>
      <c r="B10" s="106">
        <v>30</v>
      </c>
      <c r="C10" s="106">
        <v>29</v>
      </c>
      <c r="D10" s="178">
        <v>1</v>
      </c>
      <c r="E10" s="107">
        <v>0</v>
      </c>
      <c r="F10" s="106">
        <v>27</v>
      </c>
      <c r="G10" s="178">
        <v>3</v>
      </c>
    </row>
    <row r="11" spans="1:7" s="6" customFormat="1">
      <c r="A11" s="105" t="s">
        <v>128</v>
      </c>
      <c r="B11" s="106">
        <v>96</v>
      </c>
      <c r="C11" s="106">
        <v>95</v>
      </c>
      <c r="D11" s="178">
        <v>1</v>
      </c>
      <c r="E11" s="107">
        <v>0</v>
      </c>
      <c r="F11" s="106">
        <v>26</v>
      </c>
      <c r="G11" s="178">
        <v>70</v>
      </c>
    </row>
    <row r="12" spans="1:7" s="6" customFormat="1">
      <c r="A12" s="105" t="s">
        <v>129</v>
      </c>
      <c r="B12" s="106">
        <v>27</v>
      </c>
      <c r="C12" s="106">
        <v>25</v>
      </c>
      <c r="D12" s="178">
        <v>2</v>
      </c>
      <c r="E12" s="107">
        <v>1</v>
      </c>
      <c r="F12" s="106">
        <v>8</v>
      </c>
      <c r="G12" s="178">
        <v>18</v>
      </c>
    </row>
    <row r="13" spans="1:7" s="6" customFormat="1">
      <c r="A13" s="105" t="s">
        <v>130</v>
      </c>
      <c r="B13" s="106">
        <v>19</v>
      </c>
      <c r="C13" s="106">
        <v>19</v>
      </c>
      <c r="D13" s="178">
        <v>0</v>
      </c>
      <c r="E13" s="107">
        <v>1</v>
      </c>
      <c r="F13" s="106">
        <v>16</v>
      </c>
      <c r="G13" s="178">
        <v>2</v>
      </c>
    </row>
    <row r="14" spans="1:7" s="6" customFormat="1">
      <c r="A14" s="105" t="s">
        <v>131</v>
      </c>
      <c r="B14" s="106">
        <v>19</v>
      </c>
      <c r="C14" s="106">
        <v>19</v>
      </c>
      <c r="D14" s="178">
        <v>0</v>
      </c>
      <c r="E14" s="107">
        <v>0</v>
      </c>
      <c r="F14" s="106">
        <v>18</v>
      </c>
      <c r="G14" s="162">
        <v>1</v>
      </c>
    </row>
    <row r="15" spans="1:7" s="6" customFormat="1">
      <c r="A15" s="105" t="s">
        <v>132</v>
      </c>
      <c r="B15" s="106">
        <v>13</v>
      </c>
      <c r="C15" s="106">
        <v>10</v>
      </c>
      <c r="D15" s="178">
        <v>3</v>
      </c>
      <c r="E15" s="107">
        <v>0</v>
      </c>
      <c r="F15" s="106">
        <v>13</v>
      </c>
      <c r="G15" s="162">
        <v>0</v>
      </c>
    </row>
    <row r="16" spans="1:7" s="6" customFormat="1">
      <c r="A16" s="105" t="s">
        <v>133</v>
      </c>
      <c r="B16" s="106">
        <v>13</v>
      </c>
      <c r="C16" s="106">
        <v>10</v>
      </c>
      <c r="D16" s="178">
        <v>3</v>
      </c>
      <c r="E16" s="107">
        <v>0</v>
      </c>
      <c r="F16" s="106">
        <v>12</v>
      </c>
      <c r="G16" s="162">
        <v>1</v>
      </c>
    </row>
    <row r="17" spans="1:7" s="6" customFormat="1">
      <c r="A17" s="109" t="s">
        <v>134</v>
      </c>
      <c r="B17" s="110">
        <v>217</v>
      </c>
      <c r="C17" s="110">
        <v>207</v>
      </c>
      <c r="D17" s="191">
        <v>10</v>
      </c>
      <c r="E17" s="111">
        <v>2</v>
      </c>
      <c r="F17" s="165">
        <v>120</v>
      </c>
      <c r="G17" s="191">
        <v>95</v>
      </c>
    </row>
    <row r="18" spans="1:7" s="6" customFormat="1">
      <c r="A18" s="3"/>
      <c r="B18" s="112"/>
      <c r="C18" s="112"/>
      <c r="D18" s="112"/>
      <c r="E18" s="112"/>
      <c r="F18" s="112"/>
      <c r="G18" s="112"/>
    </row>
    <row r="19" spans="1:7" s="6" customFormat="1">
      <c r="A19" s="2"/>
      <c r="B19" s="228" t="s">
        <v>136</v>
      </c>
      <c r="C19" s="228"/>
      <c r="D19" s="228"/>
      <c r="E19" s="228"/>
      <c r="F19" s="228"/>
      <c r="G19" s="228"/>
    </row>
    <row r="20" spans="1:7" s="6" customFormat="1">
      <c r="A20" s="105" t="s">
        <v>127</v>
      </c>
      <c r="B20" s="106">
        <v>16</v>
      </c>
      <c r="C20" s="106">
        <v>15</v>
      </c>
      <c r="D20" s="162">
        <v>1</v>
      </c>
      <c r="E20" s="164" t="s">
        <v>33</v>
      </c>
      <c r="F20" s="106">
        <v>15</v>
      </c>
      <c r="G20" s="178">
        <v>1</v>
      </c>
    </row>
    <row r="21" spans="1:7" s="9" customFormat="1">
      <c r="A21" s="105" t="s">
        <v>128</v>
      </c>
      <c r="B21" s="106">
        <v>57</v>
      </c>
      <c r="C21" s="106">
        <v>56</v>
      </c>
      <c r="D21" s="162">
        <v>1</v>
      </c>
      <c r="E21" s="164" t="s">
        <v>33</v>
      </c>
      <c r="F21" s="106">
        <v>11</v>
      </c>
      <c r="G21" s="178">
        <v>46</v>
      </c>
    </row>
    <row r="22" spans="1:7" s="9" customFormat="1">
      <c r="A22" s="105" t="s">
        <v>129</v>
      </c>
      <c r="B22" s="106">
        <v>15</v>
      </c>
      <c r="C22" s="106">
        <v>14</v>
      </c>
      <c r="D22" s="162">
        <v>1</v>
      </c>
      <c r="E22" s="164" t="s">
        <v>33</v>
      </c>
      <c r="F22" s="106">
        <v>5</v>
      </c>
      <c r="G22" s="178">
        <v>10</v>
      </c>
    </row>
    <row r="23" spans="1:7" s="6" customFormat="1">
      <c r="A23" s="105" t="s">
        <v>130</v>
      </c>
      <c r="B23" s="106">
        <v>10</v>
      </c>
      <c r="C23" s="106">
        <v>10</v>
      </c>
      <c r="D23" s="162">
        <v>0</v>
      </c>
      <c r="E23" s="164" t="s">
        <v>33</v>
      </c>
      <c r="F23" s="106">
        <v>9</v>
      </c>
      <c r="G23" s="178">
        <v>1</v>
      </c>
    </row>
    <row r="24" spans="1:7" s="6" customFormat="1">
      <c r="A24" s="105" t="s">
        <v>131</v>
      </c>
      <c r="B24" s="106">
        <v>15</v>
      </c>
      <c r="C24" s="106">
        <v>15</v>
      </c>
      <c r="D24" s="162">
        <v>0</v>
      </c>
      <c r="E24" s="164" t="s">
        <v>33</v>
      </c>
      <c r="F24" s="106">
        <v>14</v>
      </c>
      <c r="G24" s="162">
        <v>1</v>
      </c>
    </row>
    <row r="25" spans="1:7" s="6" customFormat="1">
      <c r="A25" s="105" t="s">
        <v>132</v>
      </c>
      <c r="B25" s="106">
        <v>7</v>
      </c>
      <c r="C25" s="106">
        <v>6</v>
      </c>
      <c r="D25" s="162">
        <v>1</v>
      </c>
      <c r="E25" s="164" t="s">
        <v>33</v>
      </c>
      <c r="F25" s="106">
        <v>7</v>
      </c>
      <c r="G25" s="162">
        <v>0</v>
      </c>
    </row>
    <row r="26" spans="1:7" s="6" customFormat="1">
      <c r="A26" s="105" t="s">
        <v>133</v>
      </c>
      <c r="B26" s="106">
        <v>8</v>
      </c>
      <c r="C26" s="106">
        <v>5</v>
      </c>
      <c r="D26" s="162">
        <v>3</v>
      </c>
      <c r="E26" s="164" t="s">
        <v>33</v>
      </c>
      <c r="F26" s="106">
        <v>7</v>
      </c>
      <c r="G26" s="162">
        <v>1</v>
      </c>
    </row>
    <row r="27" spans="1:7">
      <c r="A27" s="109" t="s">
        <v>135</v>
      </c>
      <c r="B27" s="110">
        <v>128</v>
      </c>
      <c r="C27" s="110">
        <v>121</v>
      </c>
      <c r="D27" s="191">
        <v>7</v>
      </c>
      <c r="E27" s="111">
        <v>0</v>
      </c>
      <c r="F27" s="110">
        <v>68</v>
      </c>
      <c r="G27" s="179">
        <v>60</v>
      </c>
    </row>
    <row r="28" spans="1:7">
      <c r="A28" s="2"/>
      <c r="B28" s="2"/>
      <c r="C28" s="2"/>
      <c r="D28" s="2"/>
      <c r="E28" s="2"/>
      <c r="F28" s="2"/>
      <c r="G28" s="2"/>
    </row>
    <row r="29" spans="1:7">
      <c r="A29" s="2"/>
      <c r="B29" s="228" t="s">
        <v>35</v>
      </c>
      <c r="C29" s="228"/>
      <c r="D29" s="228"/>
      <c r="E29" s="228"/>
      <c r="F29" s="228"/>
      <c r="G29" s="228"/>
    </row>
    <row r="30" spans="1:7">
      <c r="A30" s="105" t="s">
        <v>127</v>
      </c>
      <c r="B30" s="106">
        <v>14</v>
      </c>
      <c r="C30" s="106">
        <v>14</v>
      </c>
      <c r="D30" s="162">
        <v>0</v>
      </c>
      <c r="E30" s="164" t="s">
        <v>33</v>
      </c>
      <c r="F30" s="106">
        <v>12</v>
      </c>
      <c r="G30" s="178">
        <v>2</v>
      </c>
    </row>
    <row r="31" spans="1:7">
      <c r="A31" s="105" t="s">
        <v>128</v>
      </c>
      <c r="B31" s="106">
        <v>39</v>
      </c>
      <c r="C31" s="106">
        <v>39</v>
      </c>
      <c r="D31" s="162">
        <v>0</v>
      </c>
      <c r="E31" s="164" t="s">
        <v>33</v>
      </c>
      <c r="F31" s="106">
        <v>15</v>
      </c>
      <c r="G31" s="178">
        <v>24</v>
      </c>
    </row>
    <row r="32" spans="1:7">
      <c r="A32" s="105" t="s">
        <v>129</v>
      </c>
      <c r="B32" s="106">
        <v>12</v>
      </c>
      <c r="C32" s="106">
        <v>11</v>
      </c>
      <c r="D32" s="162">
        <v>1</v>
      </c>
      <c r="E32" s="107">
        <v>1</v>
      </c>
      <c r="F32" s="106">
        <v>3</v>
      </c>
      <c r="G32" s="178">
        <v>8</v>
      </c>
    </row>
    <row r="33" spans="1:8">
      <c r="A33" s="105" t="s">
        <v>130</v>
      </c>
      <c r="B33" s="106">
        <v>9</v>
      </c>
      <c r="C33" s="106">
        <v>9</v>
      </c>
      <c r="D33" s="162">
        <v>0</v>
      </c>
      <c r="E33" s="107">
        <v>1</v>
      </c>
      <c r="F33" s="106">
        <v>7</v>
      </c>
      <c r="G33" s="178">
        <v>1</v>
      </c>
    </row>
    <row r="34" spans="1:8">
      <c r="A34" s="105" t="s">
        <v>131</v>
      </c>
      <c r="B34" s="106">
        <v>4</v>
      </c>
      <c r="C34" s="106">
        <v>4</v>
      </c>
      <c r="D34" s="162">
        <v>0</v>
      </c>
      <c r="E34" s="164" t="s">
        <v>33</v>
      </c>
      <c r="F34" s="106">
        <v>4</v>
      </c>
      <c r="G34" s="162">
        <v>0</v>
      </c>
    </row>
    <row r="35" spans="1:8">
      <c r="A35" s="105" t="s">
        <v>132</v>
      </c>
      <c r="B35" s="106">
        <v>6</v>
      </c>
      <c r="C35" s="106">
        <v>4</v>
      </c>
      <c r="D35" s="162">
        <v>2</v>
      </c>
      <c r="E35" s="164" t="s">
        <v>33</v>
      </c>
      <c r="F35" s="106">
        <v>6</v>
      </c>
      <c r="G35" s="162">
        <v>0</v>
      </c>
    </row>
    <row r="36" spans="1:8">
      <c r="A36" s="105" t="s">
        <v>133</v>
      </c>
      <c r="B36" s="106">
        <v>5</v>
      </c>
      <c r="C36" s="106">
        <v>5</v>
      </c>
      <c r="D36" s="162">
        <v>0</v>
      </c>
      <c r="E36" s="164" t="s">
        <v>33</v>
      </c>
      <c r="F36" s="106">
        <v>5</v>
      </c>
      <c r="G36" s="162">
        <v>0</v>
      </c>
    </row>
    <row r="37" spans="1:8">
      <c r="A37" s="109" t="s">
        <v>135</v>
      </c>
      <c r="B37" s="110">
        <v>89</v>
      </c>
      <c r="C37" s="110">
        <v>86</v>
      </c>
      <c r="D37" s="179">
        <v>3</v>
      </c>
      <c r="E37" s="111">
        <v>2</v>
      </c>
      <c r="F37" s="110">
        <v>52</v>
      </c>
      <c r="G37" s="179">
        <v>35</v>
      </c>
    </row>
    <row r="38" spans="1:8" s="1" customFormat="1">
      <c r="A38" s="59" t="s">
        <v>34</v>
      </c>
      <c r="C38" s="53"/>
      <c r="D38" s="54"/>
      <c r="E38" s="54"/>
      <c r="F38" s="54"/>
      <c r="G38" s="55"/>
    </row>
    <row r="39" spans="1:8" s="1" customFormat="1">
      <c r="A39" s="212" t="s">
        <v>255</v>
      </c>
      <c r="B39" s="212"/>
      <c r="C39" s="212"/>
      <c r="D39" s="212"/>
      <c r="E39" s="212"/>
      <c r="F39" s="212"/>
      <c r="G39" s="212"/>
      <c r="H39" s="113"/>
    </row>
    <row r="40" spans="1:8">
      <c r="A40" s="65"/>
      <c r="B40" s="62"/>
      <c r="C40" s="62"/>
      <c r="D40" s="62"/>
      <c r="E40" s="62"/>
    </row>
    <row r="41" spans="1:8">
      <c r="A41" s="64"/>
      <c r="B41" s="63"/>
      <c r="C41" s="63"/>
      <c r="D41" s="63"/>
      <c r="E41" s="63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  <row r="120" s="3" customFormat="1"/>
  </sheetData>
  <mergeCells count="10">
    <mergeCell ref="B9:G9"/>
    <mergeCell ref="B19:G19"/>
    <mergeCell ref="B29:G29"/>
    <mergeCell ref="A39:G39"/>
    <mergeCell ref="A3:F3"/>
    <mergeCell ref="A6:A7"/>
    <mergeCell ref="B6:B7"/>
    <mergeCell ref="C6:C7"/>
    <mergeCell ref="D6:D7"/>
    <mergeCell ref="E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9"/>
  <sheetViews>
    <sheetView showGridLines="0" zoomScaleNormal="100" workbookViewId="0"/>
  </sheetViews>
  <sheetFormatPr baseColWidth="10" defaultColWidth="9.140625" defaultRowHeight="11.25"/>
  <cols>
    <col min="1" max="1" width="26.7109375" style="1" customWidth="1"/>
    <col min="2" max="5" width="14.7109375" style="3" customWidth="1"/>
    <col min="6" max="16384" width="9.140625" style="3"/>
  </cols>
  <sheetData>
    <row r="1" spans="1:5" s="24" customFormat="1">
      <c r="A1" s="43" t="s">
        <v>0</v>
      </c>
    </row>
    <row r="2" spans="1:5" s="24" customFormat="1">
      <c r="A2" s="26"/>
    </row>
    <row r="3" spans="1:5" s="61" customFormat="1" ht="34.5" customHeight="1">
      <c r="A3" s="209" t="s">
        <v>149</v>
      </c>
      <c r="B3" s="209"/>
      <c r="C3" s="209"/>
      <c r="D3" s="209"/>
      <c r="E3" s="209"/>
    </row>
    <row r="4" spans="1:5" s="61" customFormat="1">
      <c r="A4" s="81">
        <v>2019</v>
      </c>
    </row>
    <row r="5" spans="1:5" s="61" customFormat="1">
      <c r="A5" s="67"/>
    </row>
    <row r="6" spans="1:5" s="1" customFormat="1" ht="17.25" customHeight="1">
      <c r="A6" s="210" t="s">
        <v>114</v>
      </c>
      <c r="B6" s="217" t="s">
        <v>10</v>
      </c>
      <c r="C6" s="219" t="s">
        <v>91</v>
      </c>
      <c r="D6" s="220"/>
      <c r="E6" s="220"/>
    </row>
    <row r="7" spans="1:5" s="1" customFormat="1" ht="17.25" customHeight="1">
      <c r="A7" s="211"/>
      <c r="B7" s="218"/>
      <c r="C7" s="149" t="s">
        <v>92</v>
      </c>
      <c r="D7" s="149" t="s">
        <v>93</v>
      </c>
      <c r="E7" s="114" t="s">
        <v>94</v>
      </c>
    </row>
    <row r="8" spans="1:5" s="6" customFormat="1">
      <c r="A8" s="154"/>
      <c r="B8" s="2"/>
      <c r="C8" s="2"/>
      <c r="D8" s="2"/>
      <c r="E8" s="2"/>
    </row>
    <row r="9" spans="1:5" s="6" customFormat="1">
      <c r="A9" s="47" t="s">
        <v>9</v>
      </c>
      <c r="B9" s="228" t="s">
        <v>10</v>
      </c>
      <c r="C9" s="228"/>
      <c r="D9" s="228"/>
      <c r="E9" s="228"/>
    </row>
    <row r="10" spans="1:5" s="6" customFormat="1">
      <c r="A10" s="119" t="s">
        <v>139</v>
      </c>
      <c r="B10" s="53">
        <v>166</v>
      </c>
      <c r="C10" s="107">
        <v>2</v>
      </c>
      <c r="D10" s="53">
        <v>96</v>
      </c>
      <c r="E10" s="76">
        <v>68</v>
      </c>
    </row>
    <row r="11" spans="1:5" s="6" customFormat="1">
      <c r="A11" s="119" t="s">
        <v>140</v>
      </c>
      <c r="B11" s="53">
        <v>2</v>
      </c>
      <c r="C11" s="107">
        <v>0</v>
      </c>
      <c r="D11" s="53">
        <v>0</v>
      </c>
      <c r="E11" s="76">
        <v>2</v>
      </c>
    </row>
    <row r="12" spans="1:5" s="6" customFormat="1">
      <c r="A12" s="119" t="s">
        <v>141</v>
      </c>
      <c r="B12" s="53">
        <v>5</v>
      </c>
      <c r="C12" s="107">
        <v>0</v>
      </c>
      <c r="D12" s="53">
        <v>0</v>
      </c>
      <c r="E12" s="76">
        <v>5</v>
      </c>
    </row>
    <row r="13" spans="1:5" s="6" customFormat="1">
      <c r="A13" s="119" t="s">
        <v>142</v>
      </c>
      <c r="B13" s="53">
        <v>17</v>
      </c>
      <c r="C13" s="107">
        <v>0</v>
      </c>
      <c r="D13" s="53">
        <v>16</v>
      </c>
      <c r="E13" s="162">
        <v>1</v>
      </c>
    </row>
    <row r="14" spans="1:5" s="6" customFormat="1">
      <c r="A14" s="119" t="s">
        <v>143</v>
      </c>
      <c r="B14" s="53">
        <v>1</v>
      </c>
      <c r="C14" s="107">
        <v>0</v>
      </c>
      <c r="D14" s="53">
        <v>1</v>
      </c>
      <c r="E14" s="162">
        <v>0</v>
      </c>
    </row>
    <row r="15" spans="1:5" s="6" customFormat="1" ht="22.5">
      <c r="A15" s="120" t="s">
        <v>147</v>
      </c>
      <c r="B15" s="53">
        <v>4</v>
      </c>
      <c r="C15" s="107">
        <v>0</v>
      </c>
      <c r="D15" s="53">
        <v>4</v>
      </c>
      <c r="E15" s="162">
        <v>0</v>
      </c>
    </row>
    <row r="16" spans="1:5" s="6" customFormat="1">
      <c r="A16" s="119" t="s">
        <v>144</v>
      </c>
      <c r="B16" s="108">
        <v>1</v>
      </c>
      <c r="C16" s="107">
        <v>0</v>
      </c>
      <c r="D16" s="53">
        <v>0</v>
      </c>
      <c r="E16" s="162">
        <v>1</v>
      </c>
    </row>
    <row r="17" spans="1:5" s="6" customFormat="1">
      <c r="A17" s="119" t="s">
        <v>145</v>
      </c>
      <c r="B17" s="53">
        <v>21</v>
      </c>
      <c r="C17" s="107">
        <v>0</v>
      </c>
      <c r="D17" s="53">
        <v>3</v>
      </c>
      <c r="E17" s="162">
        <v>18</v>
      </c>
    </row>
    <row r="18" spans="1:5" s="6" customFormat="1">
      <c r="A18" s="121" t="s">
        <v>10</v>
      </c>
      <c r="B18" s="48">
        <v>217</v>
      </c>
      <c r="C18" s="115">
        <v>2</v>
      </c>
      <c r="D18" s="48">
        <v>120</v>
      </c>
      <c r="E18" s="192">
        <v>95</v>
      </c>
    </row>
    <row r="19" spans="1:5" s="6" customFormat="1">
      <c r="A19" s="1"/>
      <c r="B19" s="112"/>
      <c r="C19" s="112"/>
      <c r="D19" s="112"/>
      <c r="E19" s="112"/>
    </row>
    <row r="20" spans="1:5" s="6" customFormat="1">
      <c r="A20" s="47" t="s">
        <v>9</v>
      </c>
      <c r="B20" s="228" t="s">
        <v>148</v>
      </c>
      <c r="C20" s="228"/>
      <c r="D20" s="228"/>
      <c r="E20" s="228"/>
    </row>
    <row r="21" spans="1:5" s="9" customFormat="1">
      <c r="A21" s="119" t="s">
        <v>139</v>
      </c>
      <c r="B21" s="53">
        <v>97</v>
      </c>
      <c r="C21" s="107">
        <v>0</v>
      </c>
      <c r="D21" s="76">
        <v>57</v>
      </c>
      <c r="E21" s="76">
        <v>40</v>
      </c>
    </row>
    <row r="22" spans="1:5" s="9" customFormat="1">
      <c r="A22" s="119" t="s">
        <v>140</v>
      </c>
      <c r="B22" s="53">
        <v>2</v>
      </c>
      <c r="C22" s="107">
        <v>0</v>
      </c>
      <c r="D22" s="162">
        <v>0</v>
      </c>
      <c r="E22" s="76">
        <v>2</v>
      </c>
    </row>
    <row r="23" spans="1:5" s="6" customFormat="1">
      <c r="A23" s="119" t="s">
        <v>141</v>
      </c>
      <c r="B23" s="53">
        <v>4</v>
      </c>
      <c r="C23" s="107">
        <v>0</v>
      </c>
      <c r="D23" s="162">
        <v>0</v>
      </c>
      <c r="E23" s="76">
        <v>4</v>
      </c>
    </row>
    <row r="24" spans="1:5" s="6" customFormat="1">
      <c r="A24" s="119" t="s">
        <v>142</v>
      </c>
      <c r="B24" s="53">
        <v>7</v>
      </c>
      <c r="C24" s="107">
        <v>0</v>
      </c>
      <c r="D24" s="76">
        <v>7</v>
      </c>
      <c r="E24" s="162">
        <v>0</v>
      </c>
    </row>
    <row r="25" spans="1:5" s="6" customFormat="1">
      <c r="A25" s="119" t="s">
        <v>143</v>
      </c>
      <c r="B25" s="108">
        <v>0</v>
      </c>
      <c r="C25" s="107">
        <v>0</v>
      </c>
      <c r="D25" s="162">
        <v>0</v>
      </c>
      <c r="E25" s="162">
        <v>0</v>
      </c>
    </row>
    <row r="26" spans="1:5" s="6" customFormat="1" ht="22.5">
      <c r="A26" s="120" t="s">
        <v>147</v>
      </c>
      <c r="B26" s="53">
        <v>2</v>
      </c>
      <c r="C26" s="95">
        <v>0</v>
      </c>
      <c r="D26" s="76">
        <v>2</v>
      </c>
      <c r="E26" s="162">
        <v>0</v>
      </c>
    </row>
    <row r="27" spans="1:5">
      <c r="A27" s="119" t="s">
        <v>144</v>
      </c>
      <c r="B27" s="108">
        <v>1</v>
      </c>
      <c r="C27" s="107">
        <v>0</v>
      </c>
      <c r="D27" s="162">
        <v>0</v>
      </c>
      <c r="E27" s="162">
        <v>1</v>
      </c>
    </row>
    <row r="28" spans="1:5">
      <c r="A28" s="119" t="s">
        <v>145</v>
      </c>
      <c r="B28" s="53">
        <v>15</v>
      </c>
      <c r="C28" s="107">
        <v>0</v>
      </c>
      <c r="D28" s="76">
        <v>2</v>
      </c>
      <c r="E28" s="76">
        <v>13</v>
      </c>
    </row>
    <row r="29" spans="1:5" s="11" customFormat="1">
      <c r="A29" s="121" t="s">
        <v>146</v>
      </c>
      <c r="B29" s="48">
        <v>128</v>
      </c>
      <c r="C29" s="115">
        <v>0</v>
      </c>
      <c r="D29" s="192">
        <v>68</v>
      </c>
      <c r="E29" s="192">
        <v>60</v>
      </c>
    </row>
    <row r="30" spans="1:5" s="11" customFormat="1">
      <c r="A30" s="1"/>
      <c r="B30" s="112"/>
      <c r="C30" s="112"/>
      <c r="D30" s="112"/>
      <c r="E30" s="112"/>
    </row>
    <row r="31" spans="1:5" s="11" customFormat="1">
      <c r="A31" s="47" t="s">
        <v>9</v>
      </c>
      <c r="B31" s="228" t="s">
        <v>35</v>
      </c>
      <c r="C31" s="228"/>
      <c r="D31" s="228"/>
      <c r="E31" s="228"/>
    </row>
    <row r="32" spans="1:5" s="11" customFormat="1">
      <c r="A32" s="119" t="s">
        <v>139</v>
      </c>
      <c r="B32" s="76">
        <v>69</v>
      </c>
      <c r="C32" s="107">
        <v>2</v>
      </c>
      <c r="D32" s="76">
        <v>39</v>
      </c>
      <c r="E32" s="76">
        <v>28</v>
      </c>
    </row>
    <row r="33" spans="1:9" s="11" customFormat="1">
      <c r="A33" s="119" t="s">
        <v>140</v>
      </c>
      <c r="B33" s="162">
        <v>0</v>
      </c>
      <c r="C33" s="107">
        <v>0</v>
      </c>
      <c r="D33" s="162">
        <v>0</v>
      </c>
      <c r="E33" s="162">
        <v>0</v>
      </c>
    </row>
    <row r="34" spans="1:9">
      <c r="A34" s="119" t="s">
        <v>141</v>
      </c>
      <c r="B34" s="76">
        <v>1</v>
      </c>
      <c r="C34" s="107">
        <v>0</v>
      </c>
      <c r="D34" s="162">
        <v>0</v>
      </c>
      <c r="E34" s="76">
        <v>1</v>
      </c>
    </row>
    <row r="35" spans="1:9">
      <c r="A35" s="119" t="s">
        <v>142</v>
      </c>
      <c r="B35" s="76">
        <v>10</v>
      </c>
      <c r="C35" s="107">
        <v>0</v>
      </c>
      <c r="D35" s="76">
        <v>9</v>
      </c>
      <c r="E35" s="76">
        <v>1</v>
      </c>
    </row>
    <row r="36" spans="1:9">
      <c r="A36" s="119" t="s">
        <v>143</v>
      </c>
      <c r="B36" s="76">
        <v>1</v>
      </c>
      <c r="C36" s="107">
        <v>0</v>
      </c>
      <c r="D36" s="76">
        <v>1</v>
      </c>
      <c r="E36" s="162">
        <v>0</v>
      </c>
    </row>
    <row r="37" spans="1:9" ht="22.5">
      <c r="A37" s="120" t="s">
        <v>147</v>
      </c>
      <c r="B37" s="76">
        <v>2</v>
      </c>
      <c r="C37" s="107">
        <v>0</v>
      </c>
      <c r="D37" s="76">
        <v>2</v>
      </c>
      <c r="E37" s="162">
        <v>0</v>
      </c>
    </row>
    <row r="38" spans="1:9">
      <c r="A38" s="119" t="s">
        <v>144</v>
      </c>
      <c r="B38" s="162">
        <v>0</v>
      </c>
      <c r="C38" s="107">
        <v>0</v>
      </c>
      <c r="D38" s="162">
        <v>0</v>
      </c>
      <c r="E38" s="162">
        <v>0</v>
      </c>
    </row>
    <row r="39" spans="1:9">
      <c r="A39" s="119" t="s">
        <v>145</v>
      </c>
      <c r="B39" s="76">
        <v>6</v>
      </c>
      <c r="C39" s="107">
        <v>0</v>
      </c>
      <c r="D39" s="162">
        <v>1</v>
      </c>
      <c r="E39" s="76">
        <v>5</v>
      </c>
    </row>
    <row r="40" spans="1:9">
      <c r="A40" s="121" t="s">
        <v>146</v>
      </c>
      <c r="B40" s="192">
        <v>89</v>
      </c>
      <c r="C40" s="107">
        <v>2</v>
      </c>
      <c r="D40" s="192">
        <v>52</v>
      </c>
      <c r="E40" s="192">
        <v>35</v>
      </c>
    </row>
    <row r="41" spans="1:9" ht="10.5" customHeight="1">
      <c r="A41" s="166" t="s">
        <v>34</v>
      </c>
      <c r="C41" s="1"/>
      <c r="D41" s="1"/>
      <c r="E41" s="1"/>
    </row>
    <row r="42" spans="1:9" ht="10.5" customHeight="1">
      <c r="A42" s="122" t="s">
        <v>268</v>
      </c>
      <c r="C42" s="1"/>
      <c r="D42" s="1"/>
      <c r="E42" s="1"/>
    </row>
    <row r="43" spans="1:9" s="1" customFormat="1">
      <c r="A43" s="212" t="s">
        <v>256</v>
      </c>
      <c r="B43" s="212"/>
      <c r="C43" s="212"/>
      <c r="D43" s="212"/>
      <c r="E43" s="212"/>
      <c r="F43" s="212"/>
      <c r="G43" s="212"/>
      <c r="H43" s="113"/>
      <c r="I43" s="113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mergeCells count="8">
    <mergeCell ref="B20:E20"/>
    <mergeCell ref="B31:E31"/>
    <mergeCell ref="A43:G43"/>
    <mergeCell ref="A3:E3"/>
    <mergeCell ref="A6:A7"/>
    <mergeCell ref="B6:B7"/>
    <mergeCell ref="C6:E6"/>
    <mergeCell ref="B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0"/>
  <sheetViews>
    <sheetView showGridLines="0" zoomScaleNormal="100" workbookViewId="0"/>
  </sheetViews>
  <sheetFormatPr baseColWidth="10" defaultColWidth="9.140625" defaultRowHeight="11.25"/>
  <cols>
    <col min="1" max="1" width="27.7109375" style="1" customWidth="1"/>
    <col min="2" max="9" width="7.28515625" style="3" customWidth="1"/>
    <col min="10" max="16384" width="9.140625" style="3"/>
  </cols>
  <sheetData>
    <row r="1" spans="1:9" s="24" customFormat="1">
      <c r="A1" s="43" t="s">
        <v>0</v>
      </c>
    </row>
    <row r="2" spans="1:9" s="24" customFormat="1">
      <c r="A2" s="26"/>
    </row>
    <row r="3" spans="1:9" s="61" customFormat="1" ht="22.5" customHeight="1">
      <c r="A3" s="209" t="s">
        <v>167</v>
      </c>
      <c r="B3" s="209"/>
      <c r="C3" s="209"/>
      <c r="D3" s="209"/>
      <c r="E3" s="209"/>
      <c r="F3" s="209"/>
      <c r="G3" s="209"/>
      <c r="H3" s="209"/>
      <c r="I3" s="209"/>
    </row>
    <row r="4" spans="1:9" s="61" customFormat="1">
      <c r="A4" s="81">
        <v>2019</v>
      </c>
    </row>
    <row r="5" spans="1:9" s="61" customFormat="1">
      <c r="A5" s="67"/>
    </row>
    <row r="6" spans="1:9" s="1" customFormat="1">
      <c r="A6" s="210" t="s">
        <v>156</v>
      </c>
      <c r="B6" s="217" t="s">
        <v>81</v>
      </c>
      <c r="C6" s="219" t="s">
        <v>82</v>
      </c>
      <c r="D6" s="220"/>
      <c r="E6" s="220"/>
      <c r="F6" s="220"/>
      <c r="G6" s="220"/>
      <c r="H6" s="220"/>
      <c r="I6" s="220"/>
    </row>
    <row r="7" spans="1:9" s="1" customFormat="1">
      <c r="A7" s="211"/>
      <c r="B7" s="218"/>
      <c r="C7" s="149" t="s">
        <v>83</v>
      </c>
      <c r="D7" s="149" t="s">
        <v>84</v>
      </c>
      <c r="E7" s="149" t="s">
        <v>85</v>
      </c>
      <c r="F7" s="149" t="s">
        <v>86</v>
      </c>
      <c r="G7" s="149" t="s">
        <v>87</v>
      </c>
      <c r="H7" s="149" t="s">
        <v>88</v>
      </c>
      <c r="I7" s="19" t="s">
        <v>89</v>
      </c>
    </row>
    <row r="8" spans="1:9" s="6" customFormat="1">
      <c r="A8" s="154"/>
      <c r="B8" s="2"/>
      <c r="C8" s="2"/>
      <c r="D8" s="2"/>
      <c r="E8" s="2"/>
      <c r="F8" s="2"/>
      <c r="G8" s="2"/>
      <c r="H8" s="2"/>
      <c r="I8" s="2"/>
    </row>
    <row r="9" spans="1:9" s="6" customFormat="1">
      <c r="A9" s="47" t="s">
        <v>9</v>
      </c>
      <c r="B9" s="228" t="s">
        <v>10</v>
      </c>
      <c r="C9" s="228"/>
      <c r="D9" s="228"/>
      <c r="E9" s="228"/>
      <c r="F9" s="228"/>
      <c r="G9" s="228"/>
      <c r="H9" s="228"/>
      <c r="I9" s="228"/>
    </row>
    <row r="10" spans="1:9" s="6" customFormat="1">
      <c r="A10" s="123" t="s">
        <v>157</v>
      </c>
      <c r="B10" s="108">
        <v>4</v>
      </c>
      <c r="C10" s="162">
        <v>0</v>
      </c>
      <c r="D10" s="162">
        <v>2</v>
      </c>
      <c r="E10" s="162">
        <v>1</v>
      </c>
      <c r="F10" s="162">
        <v>0</v>
      </c>
      <c r="G10" s="162">
        <v>0</v>
      </c>
      <c r="H10" s="162">
        <v>0</v>
      </c>
      <c r="I10" s="162">
        <v>1</v>
      </c>
    </row>
    <row r="11" spans="1:9" s="6" customFormat="1" ht="22.5">
      <c r="A11" s="124" t="s">
        <v>158</v>
      </c>
      <c r="B11" s="108">
        <v>121</v>
      </c>
      <c r="C11" s="162">
        <v>27</v>
      </c>
      <c r="D11" s="162">
        <v>27</v>
      </c>
      <c r="E11" s="162">
        <v>8</v>
      </c>
      <c r="F11" s="162">
        <v>16</v>
      </c>
      <c r="G11" s="162">
        <v>18</v>
      </c>
      <c r="H11" s="162">
        <v>13</v>
      </c>
      <c r="I11" s="162">
        <v>12</v>
      </c>
    </row>
    <row r="12" spans="1:9" s="6" customFormat="1" ht="22.5">
      <c r="A12" s="124" t="s">
        <v>159</v>
      </c>
      <c r="B12" s="53">
        <v>0</v>
      </c>
      <c r="C12" s="162">
        <v>0</v>
      </c>
      <c r="D12" s="162">
        <v>0</v>
      </c>
      <c r="E12" s="162">
        <v>0</v>
      </c>
      <c r="F12" s="162">
        <v>0</v>
      </c>
      <c r="G12" s="162">
        <v>0</v>
      </c>
      <c r="H12" s="162">
        <v>0</v>
      </c>
      <c r="I12" s="162">
        <v>0</v>
      </c>
    </row>
    <row r="13" spans="1:9" s="6" customFormat="1" ht="22.5">
      <c r="A13" s="124" t="s">
        <v>164</v>
      </c>
      <c r="B13" s="108">
        <v>0</v>
      </c>
      <c r="C13" s="162">
        <v>0</v>
      </c>
      <c r="D13" s="162">
        <v>0</v>
      </c>
      <c r="E13" s="162">
        <v>0</v>
      </c>
      <c r="F13" s="162">
        <v>0</v>
      </c>
      <c r="G13" s="162">
        <v>0</v>
      </c>
      <c r="H13" s="162">
        <v>0</v>
      </c>
      <c r="I13" s="162">
        <v>0</v>
      </c>
    </row>
    <row r="14" spans="1:9" s="6" customFormat="1" ht="22.5">
      <c r="A14" s="124" t="s">
        <v>160</v>
      </c>
      <c r="B14" s="108">
        <v>3</v>
      </c>
      <c r="C14" s="162">
        <v>0</v>
      </c>
      <c r="D14" s="162">
        <v>1</v>
      </c>
      <c r="E14" s="162">
        <v>1</v>
      </c>
      <c r="F14" s="162">
        <v>1</v>
      </c>
      <c r="G14" s="162">
        <v>0</v>
      </c>
      <c r="H14" s="162">
        <v>0</v>
      </c>
      <c r="I14" s="162">
        <v>0</v>
      </c>
    </row>
    <row r="15" spans="1:9" s="6" customFormat="1">
      <c r="A15" s="123" t="s">
        <v>161</v>
      </c>
      <c r="B15" s="108">
        <v>31</v>
      </c>
      <c r="C15" s="162">
        <v>0</v>
      </c>
      <c r="D15" s="162">
        <v>19</v>
      </c>
      <c r="E15" s="162">
        <v>11</v>
      </c>
      <c r="F15" s="162">
        <v>0</v>
      </c>
      <c r="G15" s="162">
        <v>1</v>
      </c>
      <c r="H15" s="162">
        <v>0</v>
      </c>
      <c r="I15" s="162">
        <v>0</v>
      </c>
    </row>
    <row r="16" spans="1:9" s="6" customFormat="1">
      <c r="A16" s="123" t="s">
        <v>162</v>
      </c>
      <c r="B16" s="108">
        <v>8</v>
      </c>
      <c r="C16" s="162">
        <v>0</v>
      </c>
      <c r="D16" s="162">
        <v>2</v>
      </c>
      <c r="E16" s="162">
        <v>4</v>
      </c>
      <c r="F16" s="162">
        <v>2</v>
      </c>
      <c r="G16" s="162">
        <v>0</v>
      </c>
      <c r="H16" s="162">
        <v>0</v>
      </c>
      <c r="I16" s="162">
        <v>0</v>
      </c>
    </row>
    <row r="17" spans="1:9" s="6" customFormat="1" ht="12" customHeight="1">
      <c r="A17" s="123" t="s">
        <v>165</v>
      </c>
      <c r="B17" s="108">
        <v>50</v>
      </c>
      <c r="C17" s="162">
        <v>3</v>
      </c>
      <c r="D17" s="162">
        <v>45</v>
      </c>
      <c r="E17" s="162">
        <v>2</v>
      </c>
      <c r="F17" s="162">
        <v>0</v>
      </c>
      <c r="G17" s="162">
        <v>0</v>
      </c>
      <c r="H17" s="162">
        <v>0</v>
      </c>
      <c r="I17" s="162">
        <v>0</v>
      </c>
    </row>
    <row r="18" spans="1:9" s="6" customFormat="1">
      <c r="A18" s="125" t="s">
        <v>163</v>
      </c>
      <c r="B18" s="108">
        <v>0</v>
      </c>
      <c r="C18" s="162">
        <v>0</v>
      </c>
      <c r="D18" s="162">
        <v>0</v>
      </c>
      <c r="E18" s="162">
        <v>0</v>
      </c>
      <c r="F18" s="162">
        <v>0</v>
      </c>
      <c r="G18" s="162">
        <v>0</v>
      </c>
      <c r="H18" s="162">
        <v>0</v>
      </c>
      <c r="I18" s="162">
        <v>0</v>
      </c>
    </row>
    <row r="19" spans="1:9" s="6" customFormat="1">
      <c r="A19" s="121" t="s">
        <v>10</v>
      </c>
      <c r="B19" s="165">
        <v>217</v>
      </c>
      <c r="C19" s="191">
        <v>30</v>
      </c>
      <c r="D19" s="191">
        <v>96</v>
      </c>
      <c r="E19" s="191">
        <v>27</v>
      </c>
      <c r="F19" s="191">
        <v>19</v>
      </c>
      <c r="G19" s="191">
        <v>19</v>
      </c>
      <c r="H19" s="191">
        <v>13</v>
      </c>
      <c r="I19" s="191">
        <v>13</v>
      </c>
    </row>
    <row r="20" spans="1:9" s="6" customFormat="1">
      <c r="A20" s="1"/>
      <c r="B20" s="112"/>
      <c r="C20" s="112"/>
      <c r="D20" s="112"/>
      <c r="E20" s="112"/>
      <c r="F20" s="112"/>
      <c r="G20" s="112"/>
      <c r="H20" s="112"/>
      <c r="I20" s="112"/>
    </row>
    <row r="21" spans="1:9" s="9" customFormat="1">
      <c r="A21" s="47" t="s">
        <v>9</v>
      </c>
      <c r="B21" s="228" t="s">
        <v>166</v>
      </c>
      <c r="C21" s="228"/>
      <c r="D21" s="228"/>
      <c r="E21" s="228"/>
      <c r="F21" s="228"/>
      <c r="G21" s="228"/>
      <c r="H21" s="228"/>
      <c r="I21" s="228"/>
    </row>
    <row r="22" spans="1:9" s="9" customFormat="1">
      <c r="A22" s="123" t="s">
        <v>157</v>
      </c>
      <c r="B22" s="53">
        <v>2</v>
      </c>
      <c r="C22" s="162">
        <v>0</v>
      </c>
      <c r="D22" s="162">
        <v>0</v>
      </c>
      <c r="E22" s="162">
        <v>1</v>
      </c>
      <c r="F22" s="162">
        <v>0</v>
      </c>
      <c r="G22" s="162">
        <v>0</v>
      </c>
      <c r="H22" s="162">
        <v>0</v>
      </c>
      <c r="I22" s="162">
        <v>1</v>
      </c>
    </row>
    <row r="23" spans="1:9" s="6" customFormat="1" ht="22.5">
      <c r="A23" s="124" t="s">
        <v>158</v>
      </c>
      <c r="B23" s="53">
        <v>69</v>
      </c>
      <c r="C23" s="76">
        <v>15</v>
      </c>
      <c r="D23" s="76">
        <v>12</v>
      </c>
      <c r="E23" s="76">
        <v>5</v>
      </c>
      <c r="F23" s="76">
        <v>9</v>
      </c>
      <c r="G23" s="76">
        <v>14</v>
      </c>
      <c r="H23" s="76">
        <v>7</v>
      </c>
      <c r="I23" s="76">
        <v>7</v>
      </c>
    </row>
    <row r="24" spans="1:9" s="6" customFormat="1" ht="22.5">
      <c r="A24" s="124" t="s">
        <v>159</v>
      </c>
      <c r="B24" s="53">
        <v>0</v>
      </c>
      <c r="C24" s="162">
        <v>0</v>
      </c>
      <c r="D24" s="162">
        <v>0</v>
      </c>
      <c r="E24" s="162">
        <v>0</v>
      </c>
      <c r="F24" s="162">
        <v>0</v>
      </c>
      <c r="G24" s="162">
        <v>0</v>
      </c>
      <c r="H24" s="162">
        <v>0</v>
      </c>
      <c r="I24" s="162">
        <v>0</v>
      </c>
    </row>
    <row r="25" spans="1:9" s="6" customFormat="1" ht="22.5">
      <c r="A25" s="124" t="s">
        <v>164</v>
      </c>
      <c r="B25" s="53">
        <v>0</v>
      </c>
      <c r="C25" s="162">
        <v>0</v>
      </c>
      <c r="D25" s="162">
        <v>0</v>
      </c>
      <c r="E25" s="162">
        <v>0</v>
      </c>
      <c r="F25" s="162">
        <v>0</v>
      </c>
      <c r="G25" s="162">
        <v>0</v>
      </c>
      <c r="H25" s="162">
        <v>0</v>
      </c>
      <c r="I25" s="162">
        <v>0</v>
      </c>
    </row>
    <row r="26" spans="1:9" s="6" customFormat="1" ht="22.5">
      <c r="A26" s="124" t="s">
        <v>160</v>
      </c>
      <c r="B26" s="53">
        <v>0</v>
      </c>
      <c r="C26" s="162">
        <v>0</v>
      </c>
      <c r="D26" s="162">
        <v>0</v>
      </c>
      <c r="E26" s="162">
        <v>0</v>
      </c>
      <c r="F26" s="162">
        <v>0</v>
      </c>
      <c r="G26" s="162">
        <v>0</v>
      </c>
      <c r="H26" s="162">
        <v>0</v>
      </c>
      <c r="I26" s="162">
        <v>0</v>
      </c>
    </row>
    <row r="27" spans="1:9">
      <c r="A27" s="123" t="s">
        <v>161</v>
      </c>
      <c r="B27" s="53">
        <v>19</v>
      </c>
      <c r="C27" s="162">
        <v>0</v>
      </c>
      <c r="D27" s="76">
        <v>14</v>
      </c>
      <c r="E27" s="76">
        <v>4</v>
      </c>
      <c r="F27" s="162">
        <v>0</v>
      </c>
      <c r="G27" s="162">
        <v>1</v>
      </c>
      <c r="H27" s="162">
        <v>0</v>
      </c>
      <c r="I27" s="162">
        <v>0</v>
      </c>
    </row>
    <row r="28" spans="1:9">
      <c r="A28" s="123" t="s">
        <v>162</v>
      </c>
      <c r="B28" s="53">
        <v>6</v>
      </c>
      <c r="C28" s="162">
        <v>0</v>
      </c>
      <c r="D28" s="76">
        <v>2</v>
      </c>
      <c r="E28" s="162">
        <v>3</v>
      </c>
      <c r="F28" s="162">
        <v>1</v>
      </c>
      <c r="G28" s="162">
        <v>0</v>
      </c>
      <c r="H28" s="162">
        <v>0</v>
      </c>
      <c r="I28" s="162">
        <v>0</v>
      </c>
    </row>
    <row r="29" spans="1:9" s="11" customFormat="1" ht="12" customHeight="1">
      <c r="A29" s="123" t="s">
        <v>165</v>
      </c>
      <c r="B29" s="53">
        <v>32</v>
      </c>
      <c r="C29" s="162">
        <v>1</v>
      </c>
      <c r="D29" s="162">
        <v>29</v>
      </c>
      <c r="E29" s="162">
        <v>2</v>
      </c>
      <c r="F29" s="162">
        <v>0</v>
      </c>
      <c r="G29" s="162">
        <v>0</v>
      </c>
      <c r="H29" s="162">
        <v>0</v>
      </c>
      <c r="I29" s="162">
        <v>0</v>
      </c>
    </row>
    <row r="30" spans="1:9" s="11" customFormat="1">
      <c r="A30" s="125" t="s">
        <v>163</v>
      </c>
      <c r="B30" s="53">
        <v>0</v>
      </c>
      <c r="C30" s="162">
        <v>0</v>
      </c>
      <c r="D30" s="162">
        <v>0</v>
      </c>
      <c r="E30" s="162">
        <v>0</v>
      </c>
      <c r="F30" s="162">
        <v>0</v>
      </c>
      <c r="G30" s="162">
        <v>0</v>
      </c>
      <c r="H30" s="162">
        <v>0</v>
      </c>
      <c r="I30" s="162">
        <v>0</v>
      </c>
    </row>
    <row r="31" spans="1:9" s="11" customFormat="1">
      <c r="A31" s="121" t="s">
        <v>146</v>
      </c>
      <c r="B31" s="48">
        <v>128</v>
      </c>
      <c r="C31" s="192">
        <v>16</v>
      </c>
      <c r="D31" s="192">
        <v>57</v>
      </c>
      <c r="E31" s="192">
        <v>15</v>
      </c>
      <c r="F31" s="192">
        <v>10</v>
      </c>
      <c r="G31" s="192">
        <v>15</v>
      </c>
      <c r="H31" s="192">
        <v>7</v>
      </c>
      <c r="I31" s="192">
        <v>8</v>
      </c>
    </row>
    <row r="32" spans="1:9" s="11" customFormat="1">
      <c r="A32" s="1"/>
      <c r="B32" s="112"/>
      <c r="C32" s="112"/>
      <c r="D32" s="112"/>
      <c r="E32" s="112"/>
      <c r="F32" s="112"/>
      <c r="G32" s="112"/>
      <c r="H32" s="112"/>
      <c r="I32" s="112"/>
    </row>
    <row r="33" spans="1:9" s="11" customFormat="1">
      <c r="A33" s="47" t="s">
        <v>9</v>
      </c>
      <c r="B33" s="228" t="s">
        <v>35</v>
      </c>
      <c r="C33" s="228"/>
      <c r="D33" s="228"/>
      <c r="E33" s="228"/>
      <c r="F33" s="228"/>
      <c r="G33" s="228"/>
      <c r="H33" s="228"/>
      <c r="I33" s="228"/>
    </row>
    <row r="34" spans="1:9">
      <c r="A34" s="123" t="s">
        <v>157</v>
      </c>
      <c r="B34" s="53">
        <v>2</v>
      </c>
      <c r="C34" s="162">
        <v>0</v>
      </c>
      <c r="D34" s="162">
        <v>2</v>
      </c>
      <c r="E34" s="162">
        <v>0</v>
      </c>
      <c r="F34" s="162">
        <v>0</v>
      </c>
      <c r="G34" s="162">
        <v>0</v>
      </c>
      <c r="H34" s="162">
        <v>0</v>
      </c>
      <c r="I34" s="162">
        <v>0</v>
      </c>
    </row>
    <row r="35" spans="1:9" ht="22.5">
      <c r="A35" s="124" t="s">
        <v>158</v>
      </c>
      <c r="B35" s="53">
        <v>52</v>
      </c>
      <c r="C35" s="76">
        <v>12</v>
      </c>
      <c r="D35" s="76">
        <v>15</v>
      </c>
      <c r="E35" s="162">
        <v>3</v>
      </c>
      <c r="F35" s="76">
        <v>7</v>
      </c>
      <c r="G35" s="76">
        <v>4</v>
      </c>
      <c r="H35" s="76">
        <v>6</v>
      </c>
      <c r="I35" s="76">
        <v>5</v>
      </c>
    </row>
    <row r="36" spans="1:9" ht="22.5">
      <c r="A36" s="124" t="s">
        <v>159</v>
      </c>
      <c r="B36" s="108">
        <v>0</v>
      </c>
      <c r="C36" s="162">
        <v>0</v>
      </c>
      <c r="D36" s="162">
        <v>0</v>
      </c>
      <c r="E36" s="162">
        <v>0</v>
      </c>
      <c r="F36" s="162">
        <v>0</v>
      </c>
      <c r="G36" s="162">
        <v>0</v>
      </c>
      <c r="H36" s="162">
        <v>0</v>
      </c>
      <c r="I36" s="162">
        <v>0</v>
      </c>
    </row>
    <row r="37" spans="1:9" ht="22.5">
      <c r="A37" s="124" t="s">
        <v>164</v>
      </c>
      <c r="B37" s="108">
        <v>0</v>
      </c>
      <c r="C37" s="162">
        <v>0</v>
      </c>
      <c r="D37" s="162">
        <v>0</v>
      </c>
      <c r="E37" s="162">
        <v>0</v>
      </c>
      <c r="F37" s="162">
        <v>0</v>
      </c>
      <c r="G37" s="162">
        <v>0</v>
      </c>
      <c r="H37" s="162">
        <v>0</v>
      </c>
      <c r="I37" s="162">
        <v>0</v>
      </c>
    </row>
    <row r="38" spans="1:9" ht="22.5">
      <c r="A38" s="124" t="s">
        <v>160</v>
      </c>
      <c r="B38" s="53">
        <v>3</v>
      </c>
      <c r="C38" s="162">
        <v>0</v>
      </c>
      <c r="D38" s="162">
        <v>1</v>
      </c>
      <c r="E38" s="162">
        <v>1</v>
      </c>
      <c r="F38" s="162">
        <v>1</v>
      </c>
      <c r="G38" s="162">
        <v>0</v>
      </c>
      <c r="H38" s="162">
        <v>0</v>
      </c>
      <c r="I38" s="162">
        <v>0</v>
      </c>
    </row>
    <row r="39" spans="1:9">
      <c r="A39" s="123" t="s">
        <v>161</v>
      </c>
      <c r="B39" s="53">
        <v>12</v>
      </c>
      <c r="C39" s="162">
        <v>0</v>
      </c>
      <c r="D39" s="76">
        <v>5</v>
      </c>
      <c r="E39" s="76">
        <v>7</v>
      </c>
      <c r="F39" s="76">
        <v>0</v>
      </c>
      <c r="G39" s="162">
        <v>0</v>
      </c>
      <c r="H39" s="162">
        <v>0</v>
      </c>
      <c r="I39" s="162">
        <v>0</v>
      </c>
    </row>
    <row r="40" spans="1:9">
      <c r="A40" s="123" t="s">
        <v>162</v>
      </c>
      <c r="B40" s="53">
        <v>2</v>
      </c>
      <c r="C40" s="162">
        <v>0</v>
      </c>
      <c r="D40" s="76">
        <v>0</v>
      </c>
      <c r="E40" s="76">
        <v>1</v>
      </c>
      <c r="F40" s="162">
        <v>1</v>
      </c>
      <c r="G40" s="162">
        <v>0</v>
      </c>
      <c r="H40" s="162">
        <v>0</v>
      </c>
      <c r="I40" s="162">
        <v>0</v>
      </c>
    </row>
    <row r="41" spans="1:9" ht="12" customHeight="1">
      <c r="A41" s="123" t="s">
        <v>165</v>
      </c>
      <c r="B41" s="53">
        <v>18</v>
      </c>
      <c r="C41" s="76">
        <v>2</v>
      </c>
      <c r="D41" s="76">
        <v>16</v>
      </c>
      <c r="E41" s="162">
        <v>0</v>
      </c>
      <c r="F41" s="162">
        <v>0</v>
      </c>
      <c r="G41" s="162">
        <v>0</v>
      </c>
      <c r="H41" s="162">
        <v>0</v>
      </c>
      <c r="I41" s="162">
        <v>0</v>
      </c>
    </row>
    <row r="42" spans="1:9">
      <c r="A42" s="125" t="s">
        <v>163</v>
      </c>
      <c r="B42" s="108">
        <v>0</v>
      </c>
      <c r="C42" s="162">
        <v>0</v>
      </c>
      <c r="D42" s="162">
        <v>0</v>
      </c>
      <c r="E42" s="162">
        <v>0</v>
      </c>
      <c r="F42" s="162">
        <v>0</v>
      </c>
      <c r="G42" s="162">
        <v>0</v>
      </c>
      <c r="H42" s="162">
        <v>0</v>
      </c>
      <c r="I42" s="162">
        <v>0</v>
      </c>
    </row>
    <row r="43" spans="1:9">
      <c r="A43" s="121" t="s">
        <v>146</v>
      </c>
      <c r="B43" s="48">
        <v>89</v>
      </c>
      <c r="C43" s="192">
        <v>14</v>
      </c>
      <c r="D43" s="192">
        <v>39</v>
      </c>
      <c r="E43" s="192">
        <v>12</v>
      </c>
      <c r="F43" s="192">
        <v>9</v>
      </c>
      <c r="G43" s="192">
        <v>4</v>
      </c>
      <c r="H43" s="192">
        <v>6</v>
      </c>
      <c r="I43" s="192">
        <v>5</v>
      </c>
    </row>
    <row r="44" spans="1:9">
      <c r="A44" s="1" t="s">
        <v>34</v>
      </c>
      <c r="B44" s="1"/>
      <c r="C44" s="1"/>
      <c r="D44" s="1"/>
      <c r="E44" s="1"/>
      <c r="F44" s="1"/>
    </row>
    <row r="45" spans="1:9" ht="10.5" customHeight="1">
      <c r="A45" s="103" t="s">
        <v>268</v>
      </c>
      <c r="B45" s="103"/>
      <c r="C45" s="103"/>
      <c r="D45" s="103"/>
      <c r="E45" s="103"/>
      <c r="F45" s="103"/>
      <c r="G45" s="103"/>
      <c r="H45" s="103"/>
      <c r="I45" s="103"/>
    </row>
    <row r="46" spans="1:9" ht="22.5" customHeight="1">
      <c r="A46" s="234" t="s">
        <v>269</v>
      </c>
      <c r="B46" s="234"/>
      <c r="C46" s="234"/>
      <c r="D46" s="234"/>
      <c r="E46" s="234"/>
      <c r="F46" s="234"/>
      <c r="G46" s="234"/>
      <c r="H46" s="234"/>
      <c r="I46" s="234"/>
    </row>
    <row r="47" spans="1:9" s="1" customFormat="1" ht="11.25" customHeight="1">
      <c r="A47" s="212" t="s">
        <v>257</v>
      </c>
      <c r="B47" s="212"/>
      <c r="C47" s="212"/>
      <c r="D47" s="212"/>
      <c r="E47" s="212"/>
      <c r="F47" s="212"/>
      <c r="G47" s="212"/>
      <c r="H47" s="212"/>
      <c r="I47" s="212"/>
    </row>
    <row r="48" spans="1:9">
      <c r="A48" s="64"/>
      <c r="B48" s="63"/>
      <c r="C48" s="63"/>
      <c r="D48" s="63"/>
      <c r="E48" s="63"/>
      <c r="F48" s="63"/>
      <c r="G48" s="63"/>
      <c r="H48" s="63"/>
      <c r="I48" s="63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  <row r="120" s="3" customFormat="1"/>
  </sheetData>
  <mergeCells count="9">
    <mergeCell ref="A46:I46"/>
    <mergeCell ref="A47:I47"/>
    <mergeCell ref="B33:I33"/>
    <mergeCell ref="A3:I3"/>
    <mergeCell ref="A6:A7"/>
    <mergeCell ref="B6:B7"/>
    <mergeCell ref="C6:I6"/>
    <mergeCell ref="B9:I9"/>
    <mergeCell ref="B21: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9"/>
  <sheetViews>
    <sheetView showGridLines="0" zoomScaleNormal="100" workbookViewId="0"/>
  </sheetViews>
  <sheetFormatPr baseColWidth="10" defaultColWidth="9.140625" defaultRowHeight="11.25"/>
  <cols>
    <col min="1" max="1" width="10.7109375" style="1" customWidth="1"/>
    <col min="2" max="3" width="7.85546875" style="3" customWidth="1"/>
    <col min="4" max="5" width="10" style="3" customWidth="1"/>
    <col min="6" max="7" width="7.85546875" style="3" customWidth="1"/>
    <col min="8" max="8" width="10" style="3" customWidth="1"/>
    <col min="9" max="10" width="7.85546875" style="3" customWidth="1"/>
    <col min="11" max="16384" width="9.140625" style="3"/>
  </cols>
  <sheetData>
    <row r="1" spans="1:10" s="24" customFormat="1">
      <c r="A1" s="43" t="s">
        <v>0</v>
      </c>
    </row>
    <row r="2" spans="1:10" s="24" customFormat="1">
      <c r="A2" s="26"/>
    </row>
    <row r="3" spans="1:10" s="61" customFormat="1" ht="22.5" customHeight="1">
      <c r="A3" s="209" t="s">
        <v>170</v>
      </c>
      <c r="B3" s="209"/>
      <c r="C3" s="209"/>
      <c r="D3" s="209"/>
      <c r="E3" s="209"/>
      <c r="F3" s="209"/>
      <c r="G3" s="209"/>
      <c r="H3" s="209"/>
      <c r="I3" s="209"/>
      <c r="J3" s="209"/>
    </row>
    <row r="4" spans="1:10" s="61" customFormat="1">
      <c r="A4" s="81">
        <v>2019</v>
      </c>
    </row>
    <row r="5" spans="1:10" s="61" customFormat="1">
      <c r="A5" s="67"/>
    </row>
    <row r="6" spans="1:10" s="1" customFormat="1" ht="11.25" customHeight="1">
      <c r="A6" s="210" t="s">
        <v>171</v>
      </c>
      <c r="B6" s="217" t="s">
        <v>10</v>
      </c>
      <c r="C6" s="219" t="s">
        <v>114</v>
      </c>
      <c r="D6" s="220"/>
      <c r="E6" s="220"/>
      <c r="F6" s="220"/>
      <c r="G6" s="220"/>
      <c r="H6" s="237"/>
      <c r="I6" s="238" t="s">
        <v>115</v>
      </c>
      <c r="J6" s="240" t="s">
        <v>116</v>
      </c>
    </row>
    <row r="7" spans="1:10" s="1" customFormat="1" ht="33.75">
      <c r="A7" s="211"/>
      <c r="B7" s="218"/>
      <c r="C7" s="149" t="s">
        <v>117</v>
      </c>
      <c r="D7" s="149" t="s">
        <v>118</v>
      </c>
      <c r="E7" s="149" t="s">
        <v>119</v>
      </c>
      <c r="F7" s="149" t="s">
        <v>120</v>
      </c>
      <c r="G7" s="149" t="s">
        <v>121</v>
      </c>
      <c r="H7" s="149" t="s">
        <v>122</v>
      </c>
      <c r="I7" s="243"/>
      <c r="J7" s="241"/>
    </row>
    <row r="8" spans="1:10" s="6" customFormat="1">
      <c r="A8" s="154"/>
      <c r="B8" s="2"/>
      <c r="C8" s="2"/>
      <c r="D8" s="2"/>
      <c r="E8" s="2"/>
      <c r="F8" s="2"/>
      <c r="G8" s="2"/>
      <c r="H8" s="2"/>
      <c r="I8" s="2"/>
      <c r="J8" s="2"/>
    </row>
    <row r="9" spans="1:10" s="6" customFormat="1">
      <c r="A9" s="47" t="s">
        <v>9</v>
      </c>
      <c r="B9" s="228" t="s">
        <v>10</v>
      </c>
      <c r="C9" s="228"/>
      <c r="D9" s="228"/>
      <c r="E9" s="228"/>
      <c r="F9" s="228"/>
      <c r="G9" s="228"/>
      <c r="H9" s="228"/>
      <c r="I9" s="228"/>
      <c r="J9" s="228"/>
    </row>
    <row r="10" spans="1:10" s="6" customFormat="1">
      <c r="A10" s="167" t="s">
        <v>229</v>
      </c>
      <c r="B10" s="168">
        <v>30</v>
      </c>
      <c r="C10" s="53">
        <v>24</v>
      </c>
      <c r="D10" s="95">
        <v>0</v>
      </c>
      <c r="E10" s="95">
        <v>0</v>
      </c>
      <c r="F10" s="76">
        <v>0</v>
      </c>
      <c r="G10" s="95">
        <v>0</v>
      </c>
      <c r="H10" s="95">
        <v>2</v>
      </c>
      <c r="I10" s="95">
        <v>0</v>
      </c>
      <c r="J10" s="76">
        <v>4</v>
      </c>
    </row>
    <row r="11" spans="1:10" s="6" customFormat="1">
      <c r="A11" s="119" t="s">
        <v>223</v>
      </c>
      <c r="B11" s="168">
        <v>96</v>
      </c>
      <c r="C11" s="53">
        <v>71</v>
      </c>
      <c r="D11" s="95">
        <v>2</v>
      </c>
      <c r="E11" s="95">
        <v>4</v>
      </c>
      <c r="F11" s="76">
        <v>1</v>
      </c>
      <c r="G11" s="95">
        <v>0</v>
      </c>
      <c r="H11" s="95">
        <v>2</v>
      </c>
      <c r="I11" s="95">
        <v>1</v>
      </c>
      <c r="J11" s="76">
        <v>15</v>
      </c>
    </row>
    <row r="12" spans="1:10" s="6" customFormat="1">
      <c r="A12" s="119" t="s">
        <v>224</v>
      </c>
      <c r="B12" s="168">
        <v>27</v>
      </c>
      <c r="C12" s="53">
        <v>23</v>
      </c>
      <c r="D12" s="95">
        <v>0</v>
      </c>
      <c r="E12" s="95">
        <v>1</v>
      </c>
      <c r="F12" s="76">
        <v>1</v>
      </c>
      <c r="G12" s="95">
        <v>0</v>
      </c>
      <c r="H12" s="95">
        <v>0</v>
      </c>
      <c r="I12" s="95">
        <v>0</v>
      </c>
      <c r="J12" s="76">
        <v>2</v>
      </c>
    </row>
    <row r="13" spans="1:10" s="6" customFormat="1">
      <c r="A13" s="119" t="s">
        <v>225</v>
      </c>
      <c r="B13" s="168">
        <v>19</v>
      </c>
      <c r="C13" s="53">
        <v>16</v>
      </c>
      <c r="D13" s="95">
        <v>0</v>
      </c>
      <c r="E13" s="95">
        <v>0</v>
      </c>
      <c r="F13" s="76">
        <v>3</v>
      </c>
      <c r="G13" s="95">
        <v>0</v>
      </c>
      <c r="H13" s="95">
        <v>0</v>
      </c>
      <c r="I13" s="95">
        <v>0</v>
      </c>
      <c r="J13" s="76">
        <v>0</v>
      </c>
    </row>
    <row r="14" spans="1:10" s="6" customFormat="1">
      <c r="A14" s="167" t="s">
        <v>226</v>
      </c>
      <c r="B14" s="168">
        <v>19</v>
      </c>
      <c r="C14" s="53">
        <v>14</v>
      </c>
      <c r="D14" s="95">
        <v>0</v>
      </c>
      <c r="E14" s="95">
        <v>0</v>
      </c>
      <c r="F14" s="76">
        <v>5</v>
      </c>
      <c r="G14" s="95">
        <v>0</v>
      </c>
      <c r="H14" s="95">
        <v>0</v>
      </c>
      <c r="I14" s="95">
        <v>0</v>
      </c>
      <c r="J14" s="76">
        <v>0</v>
      </c>
    </row>
    <row r="15" spans="1:10" s="6" customFormat="1">
      <c r="A15" s="167" t="s">
        <v>227</v>
      </c>
      <c r="B15" s="168">
        <v>13</v>
      </c>
      <c r="C15" s="53">
        <v>9</v>
      </c>
      <c r="D15" s="95">
        <v>0</v>
      </c>
      <c r="E15" s="95">
        <v>0</v>
      </c>
      <c r="F15" s="76">
        <v>3</v>
      </c>
      <c r="G15" s="95">
        <v>1</v>
      </c>
      <c r="H15" s="95">
        <v>0</v>
      </c>
      <c r="I15" s="95">
        <v>0</v>
      </c>
      <c r="J15" s="76">
        <v>0</v>
      </c>
    </row>
    <row r="16" spans="1:10" s="6" customFormat="1">
      <c r="A16" s="167" t="s">
        <v>228</v>
      </c>
      <c r="B16" s="168">
        <v>13</v>
      </c>
      <c r="C16" s="53">
        <v>9</v>
      </c>
      <c r="D16" s="95">
        <v>0</v>
      </c>
      <c r="E16" s="95">
        <v>0</v>
      </c>
      <c r="F16" s="76">
        <v>4</v>
      </c>
      <c r="G16" s="95">
        <v>0</v>
      </c>
      <c r="H16" s="95">
        <v>0</v>
      </c>
      <c r="I16" s="95">
        <v>0</v>
      </c>
      <c r="J16" s="76">
        <v>0</v>
      </c>
    </row>
    <row r="17" spans="1:10" s="6" customFormat="1">
      <c r="A17" s="121" t="s">
        <v>172</v>
      </c>
      <c r="B17" s="48">
        <v>217</v>
      </c>
      <c r="C17" s="48">
        <v>166</v>
      </c>
      <c r="D17" s="115">
        <v>2</v>
      </c>
      <c r="E17" s="115">
        <v>5</v>
      </c>
      <c r="F17" s="192">
        <v>17</v>
      </c>
      <c r="G17" s="115">
        <v>1</v>
      </c>
      <c r="H17" s="115">
        <v>4</v>
      </c>
      <c r="I17" s="115">
        <v>1</v>
      </c>
      <c r="J17" s="192">
        <v>21</v>
      </c>
    </row>
    <row r="18" spans="1:10" s="6" customFormat="1">
      <c r="A18" s="82"/>
      <c r="B18" s="82"/>
      <c r="C18" s="82"/>
      <c r="D18" s="82"/>
      <c r="E18" s="82"/>
      <c r="F18" s="82"/>
      <c r="G18" s="82"/>
      <c r="H18" s="82"/>
      <c r="I18" s="82"/>
      <c r="J18" s="82"/>
    </row>
    <row r="19" spans="1:10" s="6" customFormat="1">
      <c r="A19" s="169" t="s">
        <v>9</v>
      </c>
      <c r="B19" s="228" t="s">
        <v>148</v>
      </c>
      <c r="C19" s="228"/>
      <c r="D19" s="228"/>
      <c r="E19" s="228"/>
      <c r="F19" s="228"/>
      <c r="G19" s="228"/>
      <c r="H19" s="228"/>
      <c r="I19" s="228"/>
      <c r="J19" s="228"/>
    </row>
    <row r="20" spans="1:10" s="6" customFormat="1">
      <c r="A20" s="167" t="s">
        <v>229</v>
      </c>
      <c r="B20" s="168">
        <v>16</v>
      </c>
      <c r="C20" s="76">
        <v>13</v>
      </c>
      <c r="D20" s="95">
        <v>0</v>
      </c>
      <c r="E20" s="95">
        <v>0</v>
      </c>
      <c r="F20" s="95">
        <v>0</v>
      </c>
      <c r="G20" s="95">
        <v>0</v>
      </c>
      <c r="H20" s="95">
        <v>1</v>
      </c>
      <c r="I20" s="95">
        <v>0</v>
      </c>
      <c r="J20" s="76">
        <v>2</v>
      </c>
    </row>
    <row r="21" spans="1:10" s="9" customFormat="1">
      <c r="A21" s="119" t="s">
        <v>223</v>
      </c>
      <c r="B21" s="168">
        <v>57</v>
      </c>
      <c r="C21" s="76">
        <v>38</v>
      </c>
      <c r="D21" s="95">
        <v>2</v>
      </c>
      <c r="E21" s="95">
        <v>4</v>
      </c>
      <c r="F21" s="95">
        <v>0</v>
      </c>
      <c r="G21" s="95">
        <v>0</v>
      </c>
      <c r="H21" s="95">
        <v>1</v>
      </c>
      <c r="I21" s="95">
        <v>1</v>
      </c>
      <c r="J21" s="76">
        <v>11</v>
      </c>
    </row>
    <row r="22" spans="1:10" s="9" customFormat="1">
      <c r="A22" s="119" t="s">
        <v>224</v>
      </c>
      <c r="B22" s="168">
        <v>15</v>
      </c>
      <c r="C22" s="76">
        <v>12</v>
      </c>
      <c r="D22" s="95">
        <v>0</v>
      </c>
      <c r="E22" s="95">
        <v>0</v>
      </c>
      <c r="F22" s="95">
        <v>1</v>
      </c>
      <c r="G22" s="95">
        <v>0</v>
      </c>
      <c r="H22" s="95">
        <v>0</v>
      </c>
      <c r="I22" s="95">
        <v>0</v>
      </c>
      <c r="J22" s="76">
        <v>2</v>
      </c>
    </row>
    <row r="23" spans="1:10" s="6" customFormat="1">
      <c r="A23" s="119" t="s">
        <v>225</v>
      </c>
      <c r="B23" s="168">
        <v>10</v>
      </c>
      <c r="C23" s="76">
        <v>8</v>
      </c>
      <c r="D23" s="95">
        <v>0</v>
      </c>
      <c r="E23" s="95">
        <v>0</v>
      </c>
      <c r="F23" s="95">
        <v>2</v>
      </c>
      <c r="G23" s="95">
        <v>0</v>
      </c>
      <c r="H23" s="95">
        <v>0</v>
      </c>
      <c r="I23" s="95">
        <v>0</v>
      </c>
      <c r="J23" s="76">
        <v>0</v>
      </c>
    </row>
    <row r="24" spans="1:10" s="6" customFormat="1">
      <c r="A24" s="167" t="s">
        <v>226</v>
      </c>
      <c r="B24" s="168">
        <v>15</v>
      </c>
      <c r="C24" s="76">
        <v>13</v>
      </c>
      <c r="D24" s="95">
        <v>0</v>
      </c>
      <c r="E24" s="95">
        <v>0</v>
      </c>
      <c r="F24" s="95">
        <v>2</v>
      </c>
      <c r="G24" s="95">
        <v>0</v>
      </c>
      <c r="H24" s="95">
        <v>0</v>
      </c>
      <c r="I24" s="95">
        <v>0</v>
      </c>
      <c r="J24" s="76">
        <v>0</v>
      </c>
    </row>
    <row r="25" spans="1:10" s="6" customFormat="1">
      <c r="A25" s="167" t="s">
        <v>227</v>
      </c>
      <c r="B25" s="168">
        <v>7</v>
      </c>
      <c r="C25" s="76">
        <v>6</v>
      </c>
      <c r="D25" s="95">
        <v>0</v>
      </c>
      <c r="E25" s="95">
        <v>0</v>
      </c>
      <c r="F25" s="95">
        <v>1</v>
      </c>
      <c r="G25" s="95">
        <v>0</v>
      </c>
      <c r="H25" s="95">
        <v>0</v>
      </c>
      <c r="I25" s="95">
        <v>0</v>
      </c>
      <c r="J25" s="76">
        <v>0</v>
      </c>
    </row>
    <row r="26" spans="1:10" s="6" customFormat="1">
      <c r="A26" s="167" t="s">
        <v>228</v>
      </c>
      <c r="B26" s="168">
        <v>8</v>
      </c>
      <c r="C26" s="76">
        <v>7</v>
      </c>
      <c r="D26" s="95">
        <v>0</v>
      </c>
      <c r="E26" s="95">
        <v>0</v>
      </c>
      <c r="F26" s="95">
        <v>1</v>
      </c>
      <c r="G26" s="95">
        <v>0</v>
      </c>
      <c r="H26" s="95">
        <v>0</v>
      </c>
      <c r="I26" s="95">
        <v>0</v>
      </c>
      <c r="J26" s="76">
        <v>0</v>
      </c>
    </row>
    <row r="27" spans="1:10">
      <c r="A27" s="121" t="s">
        <v>146</v>
      </c>
      <c r="B27" s="48">
        <v>128</v>
      </c>
      <c r="C27" s="192">
        <v>97</v>
      </c>
      <c r="D27" s="115">
        <v>2</v>
      </c>
      <c r="E27" s="115">
        <v>4</v>
      </c>
      <c r="F27" s="115">
        <v>7</v>
      </c>
      <c r="G27" s="115">
        <v>0</v>
      </c>
      <c r="H27" s="115">
        <v>2</v>
      </c>
      <c r="I27" s="115">
        <v>1</v>
      </c>
      <c r="J27" s="192">
        <v>15</v>
      </c>
    </row>
    <row r="28" spans="1:10">
      <c r="A28" s="170"/>
      <c r="B28" s="1"/>
      <c r="C28" s="1"/>
      <c r="D28" s="1"/>
      <c r="E28" s="1"/>
      <c r="F28" s="1"/>
      <c r="G28" s="1"/>
      <c r="H28" s="1"/>
      <c r="I28" s="1"/>
      <c r="J28" s="1"/>
    </row>
    <row r="29" spans="1:10" s="11" customFormat="1">
      <c r="A29" s="169" t="s">
        <v>9</v>
      </c>
      <c r="B29" s="228" t="s">
        <v>35</v>
      </c>
      <c r="C29" s="228"/>
      <c r="D29" s="228"/>
      <c r="E29" s="228"/>
      <c r="F29" s="228"/>
      <c r="G29" s="228"/>
      <c r="H29" s="228"/>
      <c r="I29" s="228"/>
      <c r="J29" s="228"/>
    </row>
    <row r="30" spans="1:10" s="11" customFormat="1">
      <c r="A30" s="167" t="s">
        <v>229</v>
      </c>
      <c r="B30" s="193">
        <v>14</v>
      </c>
      <c r="C30" s="76">
        <v>11</v>
      </c>
      <c r="D30" s="95">
        <v>0</v>
      </c>
      <c r="E30" s="95">
        <v>0</v>
      </c>
      <c r="F30" s="76">
        <v>0</v>
      </c>
      <c r="G30" s="95">
        <v>0</v>
      </c>
      <c r="H30" s="95">
        <v>1</v>
      </c>
      <c r="I30" s="95">
        <v>0</v>
      </c>
      <c r="J30" s="95">
        <v>2</v>
      </c>
    </row>
    <row r="31" spans="1:10" s="11" customFormat="1">
      <c r="A31" s="119" t="s">
        <v>223</v>
      </c>
      <c r="B31" s="193">
        <v>39</v>
      </c>
      <c r="C31" s="76">
        <v>33</v>
      </c>
      <c r="D31" s="95">
        <v>0</v>
      </c>
      <c r="E31" s="95">
        <v>0</v>
      </c>
      <c r="F31" s="76">
        <v>1</v>
      </c>
      <c r="G31" s="95">
        <v>0</v>
      </c>
      <c r="H31" s="95">
        <v>1</v>
      </c>
      <c r="I31" s="95">
        <v>0</v>
      </c>
      <c r="J31" s="95">
        <v>4</v>
      </c>
    </row>
    <row r="32" spans="1:10" s="11" customFormat="1">
      <c r="A32" s="119" t="s">
        <v>224</v>
      </c>
      <c r="B32" s="193">
        <v>12</v>
      </c>
      <c r="C32" s="76">
        <v>11</v>
      </c>
      <c r="D32" s="95">
        <v>0</v>
      </c>
      <c r="E32" s="95">
        <v>1</v>
      </c>
      <c r="F32" s="76">
        <v>0</v>
      </c>
      <c r="G32" s="95">
        <v>0</v>
      </c>
      <c r="H32" s="95">
        <v>0</v>
      </c>
      <c r="I32" s="95">
        <v>0</v>
      </c>
      <c r="J32" s="95">
        <v>0</v>
      </c>
    </row>
    <row r="33" spans="1:10" s="11" customFormat="1">
      <c r="A33" s="119" t="s">
        <v>225</v>
      </c>
      <c r="B33" s="193">
        <v>9</v>
      </c>
      <c r="C33" s="76">
        <v>8</v>
      </c>
      <c r="D33" s="95">
        <v>0</v>
      </c>
      <c r="E33" s="95">
        <v>0</v>
      </c>
      <c r="F33" s="76">
        <v>1</v>
      </c>
      <c r="G33" s="95">
        <v>0</v>
      </c>
      <c r="H33" s="95">
        <v>0</v>
      </c>
      <c r="I33" s="95">
        <v>0</v>
      </c>
      <c r="J33" s="95">
        <v>0</v>
      </c>
    </row>
    <row r="34" spans="1:10">
      <c r="A34" s="167" t="s">
        <v>226</v>
      </c>
      <c r="B34" s="193">
        <v>4</v>
      </c>
      <c r="C34" s="76">
        <v>1</v>
      </c>
      <c r="D34" s="95">
        <v>0</v>
      </c>
      <c r="E34" s="95">
        <v>0</v>
      </c>
      <c r="F34" s="76">
        <v>3</v>
      </c>
      <c r="G34" s="95">
        <v>0</v>
      </c>
      <c r="H34" s="95">
        <v>0</v>
      </c>
      <c r="I34" s="95">
        <v>0</v>
      </c>
      <c r="J34" s="95">
        <v>0</v>
      </c>
    </row>
    <row r="35" spans="1:10">
      <c r="A35" s="167" t="s">
        <v>227</v>
      </c>
      <c r="B35" s="193">
        <v>6</v>
      </c>
      <c r="C35" s="76">
        <v>3</v>
      </c>
      <c r="D35" s="95">
        <v>0</v>
      </c>
      <c r="E35" s="95">
        <v>0</v>
      </c>
      <c r="F35" s="76">
        <v>2</v>
      </c>
      <c r="G35" s="95">
        <v>1</v>
      </c>
      <c r="H35" s="95">
        <v>0</v>
      </c>
      <c r="I35" s="95">
        <v>0</v>
      </c>
      <c r="J35" s="95">
        <v>0</v>
      </c>
    </row>
    <row r="36" spans="1:10">
      <c r="A36" s="167" t="s">
        <v>228</v>
      </c>
      <c r="B36" s="193">
        <v>5</v>
      </c>
      <c r="C36" s="76">
        <v>2</v>
      </c>
      <c r="D36" s="95">
        <v>0</v>
      </c>
      <c r="E36" s="95">
        <v>0</v>
      </c>
      <c r="F36" s="76">
        <v>3</v>
      </c>
      <c r="G36" s="95">
        <v>0</v>
      </c>
      <c r="H36" s="95">
        <v>0</v>
      </c>
      <c r="I36" s="95">
        <v>0</v>
      </c>
      <c r="J36" s="95">
        <v>0</v>
      </c>
    </row>
    <row r="37" spans="1:10">
      <c r="A37" s="121" t="s">
        <v>146</v>
      </c>
      <c r="B37" s="192">
        <v>89</v>
      </c>
      <c r="C37" s="192">
        <v>69</v>
      </c>
      <c r="D37" s="115">
        <v>0</v>
      </c>
      <c r="E37" s="115">
        <v>1</v>
      </c>
      <c r="F37" s="192">
        <v>10</v>
      </c>
      <c r="G37" s="115">
        <v>1</v>
      </c>
      <c r="H37" s="115">
        <v>2</v>
      </c>
      <c r="I37" s="115">
        <v>0</v>
      </c>
      <c r="J37" s="115">
        <v>6</v>
      </c>
    </row>
    <row r="38" spans="1:10">
      <c r="A38" s="1" t="s">
        <v>34</v>
      </c>
      <c r="B38" s="1"/>
      <c r="C38" s="1"/>
      <c r="D38" s="1"/>
      <c r="E38" s="1"/>
      <c r="F38" s="1"/>
    </row>
    <row r="39" spans="1:10" ht="10.5" customHeight="1">
      <c r="A39" s="126" t="s">
        <v>268</v>
      </c>
      <c r="B39" s="103"/>
      <c r="C39" s="103"/>
      <c r="D39" s="103"/>
      <c r="E39" s="103"/>
      <c r="F39" s="103"/>
      <c r="G39" s="103"/>
      <c r="H39" s="103"/>
      <c r="I39" s="103"/>
      <c r="J39" s="103"/>
    </row>
    <row r="40" spans="1:10" s="1" customFormat="1" ht="11.25" customHeight="1">
      <c r="A40" s="212" t="s">
        <v>256</v>
      </c>
      <c r="B40" s="212"/>
      <c r="C40" s="212"/>
      <c r="D40" s="212"/>
      <c r="E40" s="212"/>
      <c r="F40" s="212"/>
      <c r="G40" s="212"/>
      <c r="H40" s="212"/>
      <c r="I40" s="212"/>
      <c r="J40" s="212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mergeCells count="10">
    <mergeCell ref="B9:J9"/>
    <mergeCell ref="B19:J19"/>
    <mergeCell ref="B29:J29"/>
    <mergeCell ref="A40:J40"/>
    <mergeCell ref="A3:J3"/>
    <mergeCell ref="A6:A7"/>
    <mergeCell ref="B6:B7"/>
    <mergeCell ref="C6:H6"/>
    <mergeCell ref="I6:I7"/>
    <mergeCell ref="J6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"/>
  <sheetViews>
    <sheetView showGridLines="0" zoomScaleNormal="100" workbookViewId="0"/>
  </sheetViews>
  <sheetFormatPr baseColWidth="10" defaultColWidth="20.7109375" defaultRowHeight="11.25"/>
  <cols>
    <col min="1" max="1" width="20.7109375" style="1"/>
    <col min="2" max="5" width="6.85546875" style="3" customWidth="1"/>
    <col min="6" max="6" width="7.140625" style="3" customWidth="1"/>
    <col min="7" max="7" width="6.85546875" style="3" customWidth="1"/>
    <col min="8" max="8" width="10" style="3" customWidth="1"/>
    <col min="9" max="10" width="6.85546875" style="3" customWidth="1"/>
    <col min="11" max="16384" width="20.7109375" style="3"/>
  </cols>
  <sheetData>
    <row r="1" spans="1:11" s="24" customFormat="1">
      <c r="A1" s="43" t="s">
        <v>0</v>
      </c>
    </row>
    <row r="2" spans="1:11" s="24" customFormat="1">
      <c r="A2" s="26"/>
    </row>
    <row r="3" spans="1:11" s="61" customFormat="1" ht="22.5" customHeight="1">
      <c r="A3" s="209" t="s">
        <v>174</v>
      </c>
      <c r="B3" s="209"/>
      <c r="C3" s="209"/>
      <c r="D3" s="209"/>
      <c r="E3" s="209"/>
      <c r="F3" s="209"/>
      <c r="G3" s="209"/>
      <c r="H3" s="209"/>
      <c r="I3" s="209"/>
      <c r="J3" s="209"/>
    </row>
    <row r="4" spans="1:11" s="61" customFormat="1">
      <c r="A4" s="81">
        <v>2019</v>
      </c>
    </row>
    <row r="5" spans="1:11" s="61" customFormat="1">
      <c r="A5" s="67"/>
    </row>
    <row r="6" spans="1:11" s="1" customFormat="1">
      <c r="A6" s="244" t="s">
        <v>176</v>
      </c>
      <c r="B6" s="246" t="s">
        <v>81</v>
      </c>
      <c r="C6" s="219" t="s">
        <v>114</v>
      </c>
      <c r="D6" s="220"/>
      <c r="E6" s="220"/>
      <c r="F6" s="220"/>
      <c r="G6" s="220"/>
      <c r="H6" s="237"/>
      <c r="I6" s="238" t="s">
        <v>115</v>
      </c>
      <c r="J6" s="240" t="s">
        <v>177</v>
      </c>
    </row>
    <row r="7" spans="1:11" s="1" customFormat="1" ht="56.25">
      <c r="A7" s="245"/>
      <c r="B7" s="247"/>
      <c r="C7" s="153" t="s">
        <v>117</v>
      </c>
      <c r="D7" s="127" t="s">
        <v>178</v>
      </c>
      <c r="E7" s="127" t="s">
        <v>179</v>
      </c>
      <c r="F7" s="149" t="s">
        <v>120</v>
      </c>
      <c r="G7" s="19" t="s">
        <v>121</v>
      </c>
      <c r="H7" s="149" t="s">
        <v>122</v>
      </c>
      <c r="I7" s="239"/>
      <c r="J7" s="241"/>
    </row>
    <row r="8" spans="1:11" s="6" customFormat="1">
      <c r="A8" s="128"/>
      <c r="B8" s="129"/>
      <c r="C8" s="129"/>
      <c r="D8" s="130"/>
      <c r="E8" s="130"/>
      <c r="F8" s="2"/>
      <c r="G8" s="2"/>
      <c r="H8" s="2"/>
      <c r="I8" s="2"/>
      <c r="J8" s="2"/>
    </row>
    <row r="9" spans="1:11" s="6" customFormat="1">
      <c r="A9" s="171" t="s">
        <v>9</v>
      </c>
      <c r="B9" s="228" t="s">
        <v>10</v>
      </c>
      <c r="C9" s="228"/>
      <c r="D9" s="228"/>
      <c r="E9" s="228"/>
      <c r="F9" s="228"/>
      <c r="G9" s="228"/>
      <c r="H9" s="228"/>
      <c r="I9" s="228"/>
      <c r="J9" s="228"/>
    </row>
    <row r="10" spans="1:11" s="6" customFormat="1">
      <c r="A10" s="172" t="s">
        <v>157</v>
      </c>
      <c r="B10" s="53">
        <v>4</v>
      </c>
      <c r="C10" s="53">
        <v>4</v>
      </c>
      <c r="D10" s="95">
        <v>0</v>
      </c>
      <c r="E10" s="95">
        <v>0</v>
      </c>
      <c r="F10" s="76">
        <v>0</v>
      </c>
      <c r="G10" s="95">
        <v>0</v>
      </c>
      <c r="H10" s="95">
        <v>0</v>
      </c>
      <c r="I10" s="95">
        <v>0</v>
      </c>
      <c r="J10" s="76">
        <v>0</v>
      </c>
    </row>
    <row r="11" spans="1:11" s="6" customFormat="1" ht="33.75">
      <c r="A11" s="173" t="s">
        <v>180</v>
      </c>
      <c r="B11" s="53">
        <v>121</v>
      </c>
      <c r="C11" s="53">
        <v>97</v>
      </c>
      <c r="D11" s="95">
        <v>0</v>
      </c>
      <c r="E11" s="95">
        <v>0</v>
      </c>
      <c r="F11" s="76">
        <v>16</v>
      </c>
      <c r="G11" s="95">
        <v>1</v>
      </c>
      <c r="H11" s="95">
        <v>4</v>
      </c>
      <c r="I11" s="95">
        <v>0</v>
      </c>
      <c r="J11" s="76">
        <v>3</v>
      </c>
    </row>
    <row r="12" spans="1:11" s="6" customFormat="1" ht="22.5">
      <c r="A12" s="173" t="s">
        <v>159</v>
      </c>
      <c r="B12" s="53">
        <v>0</v>
      </c>
      <c r="C12" s="53">
        <v>0</v>
      </c>
      <c r="D12" s="95">
        <v>0</v>
      </c>
      <c r="E12" s="95">
        <v>0</v>
      </c>
      <c r="F12" s="76">
        <v>0</v>
      </c>
      <c r="G12" s="95">
        <v>0</v>
      </c>
      <c r="H12" s="95">
        <v>0</v>
      </c>
      <c r="I12" s="95">
        <v>0</v>
      </c>
      <c r="J12" s="76">
        <v>0</v>
      </c>
    </row>
    <row r="13" spans="1:11" s="6" customFormat="1" ht="22.5">
      <c r="A13" s="173" t="s">
        <v>230</v>
      </c>
      <c r="B13" s="53">
        <v>0</v>
      </c>
      <c r="C13" s="53">
        <v>0</v>
      </c>
      <c r="D13" s="95">
        <v>0</v>
      </c>
      <c r="E13" s="95">
        <v>0</v>
      </c>
      <c r="F13" s="76">
        <v>0</v>
      </c>
      <c r="G13" s="95">
        <v>0</v>
      </c>
      <c r="H13" s="95">
        <v>0</v>
      </c>
      <c r="I13" s="95">
        <v>0</v>
      </c>
      <c r="J13" s="76">
        <v>0</v>
      </c>
      <c r="K13" s="95"/>
    </row>
    <row r="14" spans="1:11" s="6" customFormat="1" ht="22.5">
      <c r="A14" s="173" t="s">
        <v>181</v>
      </c>
      <c r="B14" s="53">
        <v>3</v>
      </c>
      <c r="C14" s="53">
        <v>2</v>
      </c>
      <c r="D14" s="95">
        <v>0</v>
      </c>
      <c r="E14" s="95">
        <v>0</v>
      </c>
      <c r="F14" s="76">
        <v>1</v>
      </c>
      <c r="G14" s="95">
        <v>0</v>
      </c>
      <c r="H14" s="95">
        <v>0</v>
      </c>
      <c r="I14" s="95">
        <v>0</v>
      </c>
      <c r="J14" s="76">
        <v>0</v>
      </c>
    </row>
    <row r="15" spans="1:11" s="6" customFormat="1">
      <c r="A15" s="172" t="s">
        <v>161</v>
      </c>
      <c r="B15" s="53">
        <v>31</v>
      </c>
      <c r="C15" s="53">
        <v>24</v>
      </c>
      <c r="D15" s="95">
        <v>2</v>
      </c>
      <c r="E15" s="95">
        <v>2</v>
      </c>
      <c r="F15" s="76">
        <v>0</v>
      </c>
      <c r="G15" s="95">
        <v>0</v>
      </c>
      <c r="H15" s="95">
        <v>0</v>
      </c>
      <c r="I15" s="95">
        <v>0</v>
      </c>
      <c r="J15" s="76">
        <v>3</v>
      </c>
    </row>
    <row r="16" spans="1:11" s="6" customFormat="1">
      <c r="A16" s="172" t="s">
        <v>162</v>
      </c>
      <c r="B16" s="53">
        <v>8</v>
      </c>
      <c r="C16" s="53">
        <v>6</v>
      </c>
      <c r="D16" s="95">
        <v>0</v>
      </c>
      <c r="E16" s="95">
        <v>0</v>
      </c>
      <c r="F16" s="76">
        <v>0</v>
      </c>
      <c r="G16" s="95">
        <v>0</v>
      </c>
      <c r="H16" s="95">
        <v>0</v>
      </c>
      <c r="I16" s="95">
        <v>1</v>
      </c>
      <c r="J16" s="76">
        <v>1</v>
      </c>
    </row>
    <row r="17" spans="1:10" s="6" customFormat="1" ht="12" customHeight="1">
      <c r="A17" s="172" t="s">
        <v>165</v>
      </c>
      <c r="B17" s="53">
        <v>50</v>
      </c>
      <c r="C17" s="53">
        <v>33</v>
      </c>
      <c r="D17" s="95">
        <v>0</v>
      </c>
      <c r="E17" s="95">
        <v>3</v>
      </c>
      <c r="F17" s="76">
        <v>0</v>
      </c>
      <c r="G17" s="95">
        <v>0</v>
      </c>
      <c r="H17" s="95">
        <v>0</v>
      </c>
      <c r="I17" s="95">
        <v>0</v>
      </c>
      <c r="J17" s="76">
        <v>14</v>
      </c>
    </row>
    <row r="18" spans="1:10" s="6" customFormat="1">
      <c r="A18" s="174" t="s">
        <v>163</v>
      </c>
      <c r="B18" s="53">
        <v>0</v>
      </c>
      <c r="C18" s="53">
        <v>0</v>
      </c>
      <c r="D18" s="95">
        <v>0</v>
      </c>
      <c r="E18" s="95">
        <v>0</v>
      </c>
      <c r="F18" s="76">
        <v>0</v>
      </c>
      <c r="G18" s="95">
        <v>0</v>
      </c>
      <c r="H18" s="95">
        <v>0</v>
      </c>
      <c r="I18" s="95">
        <v>0</v>
      </c>
      <c r="J18" s="76">
        <v>0</v>
      </c>
    </row>
    <row r="19" spans="1:10" s="6" customFormat="1">
      <c r="A19" s="175" t="s">
        <v>10</v>
      </c>
      <c r="B19" s="48">
        <v>217</v>
      </c>
      <c r="C19" s="48">
        <v>166</v>
      </c>
      <c r="D19" s="115">
        <v>2</v>
      </c>
      <c r="E19" s="115">
        <v>5</v>
      </c>
      <c r="F19" s="192">
        <v>17</v>
      </c>
      <c r="G19" s="115">
        <v>1</v>
      </c>
      <c r="H19" s="115">
        <v>4</v>
      </c>
      <c r="I19" s="115">
        <v>1</v>
      </c>
      <c r="J19" s="192">
        <v>21</v>
      </c>
    </row>
    <row r="20" spans="1:10" s="6" customFormat="1">
      <c r="A20" s="176"/>
      <c r="B20" s="53"/>
      <c r="C20" s="53"/>
      <c r="D20" s="95"/>
      <c r="E20" s="95"/>
      <c r="F20" s="65"/>
      <c r="G20" s="65"/>
      <c r="H20" s="65"/>
      <c r="I20" s="65"/>
      <c r="J20" s="65"/>
    </row>
    <row r="21" spans="1:10" s="9" customFormat="1">
      <c r="A21" s="171" t="s">
        <v>9</v>
      </c>
      <c r="B21" s="228" t="s">
        <v>166</v>
      </c>
      <c r="C21" s="228"/>
      <c r="D21" s="228"/>
      <c r="E21" s="228"/>
      <c r="F21" s="228"/>
      <c r="G21" s="228"/>
      <c r="H21" s="228"/>
      <c r="I21" s="228"/>
      <c r="J21" s="228"/>
    </row>
    <row r="22" spans="1:10" s="9" customFormat="1">
      <c r="A22" s="172" t="s">
        <v>157</v>
      </c>
      <c r="B22" s="53">
        <v>2</v>
      </c>
      <c r="C22" s="76">
        <v>2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76">
        <v>0</v>
      </c>
    </row>
    <row r="23" spans="1:10" s="6" customFormat="1" ht="33.75">
      <c r="A23" s="173" t="s">
        <v>180</v>
      </c>
      <c r="B23" s="53">
        <v>69</v>
      </c>
      <c r="C23" s="76">
        <v>58</v>
      </c>
      <c r="D23" s="95">
        <v>0</v>
      </c>
      <c r="E23" s="95">
        <v>0</v>
      </c>
      <c r="F23" s="95">
        <v>7</v>
      </c>
      <c r="G23" s="95">
        <v>0</v>
      </c>
      <c r="H23" s="95">
        <v>2</v>
      </c>
      <c r="I23" s="95">
        <v>0</v>
      </c>
      <c r="J23" s="76">
        <v>2</v>
      </c>
    </row>
    <row r="24" spans="1:10" s="6" customFormat="1" ht="22.5">
      <c r="A24" s="173" t="s">
        <v>159</v>
      </c>
      <c r="B24" s="53">
        <v>0</v>
      </c>
      <c r="C24" s="76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76">
        <v>0</v>
      </c>
    </row>
    <row r="25" spans="1:10" s="6" customFormat="1" ht="22.5">
      <c r="A25" s="173" t="s">
        <v>230</v>
      </c>
      <c r="B25" s="53">
        <v>0</v>
      </c>
      <c r="C25" s="76">
        <v>0</v>
      </c>
      <c r="D25" s="95">
        <v>0</v>
      </c>
      <c r="E25" s="95">
        <v>0</v>
      </c>
      <c r="F25" s="95">
        <v>0</v>
      </c>
      <c r="G25" s="95">
        <v>0</v>
      </c>
      <c r="H25" s="95">
        <v>0</v>
      </c>
      <c r="I25" s="95">
        <v>0</v>
      </c>
      <c r="J25" s="76">
        <v>0</v>
      </c>
    </row>
    <row r="26" spans="1:10" s="6" customFormat="1" ht="22.5">
      <c r="A26" s="173" t="s">
        <v>181</v>
      </c>
      <c r="B26" s="53">
        <v>0</v>
      </c>
      <c r="C26" s="76">
        <v>0</v>
      </c>
      <c r="D26" s="95">
        <v>0</v>
      </c>
      <c r="E26" s="95">
        <v>0</v>
      </c>
      <c r="F26" s="95">
        <v>0</v>
      </c>
      <c r="G26" s="95">
        <v>0</v>
      </c>
      <c r="H26" s="95">
        <v>0</v>
      </c>
      <c r="I26" s="95">
        <v>0</v>
      </c>
      <c r="J26" s="76">
        <v>0</v>
      </c>
    </row>
    <row r="27" spans="1:10">
      <c r="A27" s="172" t="s">
        <v>161</v>
      </c>
      <c r="B27" s="53">
        <v>19</v>
      </c>
      <c r="C27" s="76">
        <v>13</v>
      </c>
      <c r="D27" s="95">
        <v>2</v>
      </c>
      <c r="E27" s="95">
        <v>1</v>
      </c>
      <c r="F27" s="95">
        <v>0</v>
      </c>
      <c r="G27" s="95">
        <v>0</v>
      </c>
      <c r="H27" s="95">
        <v>0</v>
      </c>
      <c r="I27" s="95"/>
      <c r="J27" s="76">
        <v>3</v>
      </c>
    </row>
    <row r="28" spans="1:10">
      <c r="A28" s="172" t="s">
        <v>162</v>
      </c>
      <c r="B28" s="53">
        <v>6</v>
      </c>
      <c r="C28" s="76">
        <v>4</v>
      </c>
      <c r="D28" s="95">
        <v>0</v>
      </c>
      <c r="E28" s="95">
        <v>0</v>
      </c>
      <c r="F28" s="76">
        <v>0</v>
      </c>
      <c r="G28" s="95">
        <v>0</v>
      </c>
      <c r="H28" s="95">
        <v>0</v>
      </c>
      <c r="I28" s="95">
        <v>1</v>
      </c>
      <c r="J28" s="76">
        <v>1</v>
      </c>
    </row>
    <row r="29" spans="1:10" s="11" customFormat="1" ht="12" customHeight="1">
      <c r="A29" s="172" t="s">
        <v>165</v>
      </c>
      <c r="B29" s="53">
        <v>32</v>
      </c>
      <c r="C29" s="76">
        <v>20</v>
      </c>
      <c r="D29" s="95">
        <v>0</v>
      </c>
      <c r="E29" s="95">
        <v>3</v>
      </c>
      <c r="F29" s="95">
        <v>0</v>
      </c>
      <c r="G29" s="95">
        <v>0</v>
      </c>
      <c r="H29" s="95">
        <v>0</v>
      </c>
      <c r="I29" s="95">
        <v>0</v>
      </c>
      <c r="J29" s="76">
        <v>9</v>
      </c>
    </row>
    <row r="30" spans="1:10" s="11" customFormat="1">
      <c r="A30" s="174" t="s">
        <v>163</v>
      </c>
      <c r="B30" s="53">
        <v>0</v>
      </c>
      <c r="C30" s="76">
        <v>0</v>
      </c>
      <c r="D30" s="95">
        <v>0</v>
      </c>
      <c r="E30" s="95">
        <v>0</v>
      </c>
      <c r="F30" s="95">
        <v>0</v>
      </c>
      <c r="G30" s="95">
        <v>0</v>
      </c>
      <c r="H30" s="95">
        <v>0</v>
      </c>
      <c r="I30" s="95">
        <v>0</v>
      </c>
      <c r="J30" s="76">
        <v>0</v>
      </c>
    </row>
    <row r="31" spans="1:10" s="11" customFormat="1">
      <c r="A31" s="175" t="s">
        <v>146</v>
      </c>
      <c r="B31" s="48">
        <v>128</v>
      </c>
      <c r="C31" s="192">
        <v>97</v>
      </c>
      <c r="D31" s="115">
        <v>2</v>
      </c>
      <c r="E31" s="115">
        <v>4</v>
      </c>
      <c r="F31" s="115">
        <v>7</v>
      </c>
      <c r="G31" s="115">
        <v>0</v>
      </c>
      <c r="H31" s="115">
        <v>2</v>
      </c>
      <c r="I31" s="115">
        <v>1</v>
      </c>
      <c r="J31" s="192">
        <v>15</v>
      </c>
    </row>
    <row r="32" spans="1:10" s="6" customFormat="1">
      <c r="A32" s="176"/>
    </row>
    <row r="33" spans="1:10" s="9" customFormat="1">
      <c r="A33" s="171" t="s">
        <v>9</v>
      </c>
      <c r="B33" s="228" t="s">
        <v>35</v>
      </c>
      <c r="C33" s="228"/>
      <c r="D33" s="228"/>
      <c r="E33" s="228"/>
      <c r="F33" s="228"/>
      <c r="G33" s="228"/>
      <c r="H33" s="228"/>
      <c r="I33" s="228"/>
      <c r="J33" s="228"/>
    </row>
    <row r="34" spans="1:10" s="9" customFormat="1">
      <c r="A34" s="172" t="s">
        <v>157</v>
      </c>
      <c r="B34" s="76">
        <v>2</v>
      </c>
      <c r="C34" s="76">
        <v>2</v>
      </c>
      <c r="D34" s="95">
        <v>0</v>
      </c>
      <c r="E34" s="95">
        <v>0</v>
      </c>
      <c r="F34" s="76">
        <v>0</v>
      </c>
      <c r="G34" s="95">
        <v>0</v>
      </c>
      <c r="H34" s="95">
        <v>0</v>
      </c>
      <c r="I34" s="95">
        <v>0</v>
      </c>
      <c r="J34" s="95">
        <v>0</v>
      </c>
    </row>
    <row r="35" spans="1:10" s="6" customFormat="1" ht="33.75">
      <c r="A35" s="173" t="s">
        <v>180</v>
      </c>
      <c r="B35" s="76">
        <v>52</v>
      </c>
      <c r="C35" s="76">
        <v>39</v>
      </c>
      <c r="D35" s="95">
        <v>0</v>
      </c>
      <c r="E35" s="95">
        <v>0</v>
      </c>
      <c r="F35" s="76">
        <v>9</v>
      </c>
      <c r="G35" s="95">
        <v>1</v>
      </c>
      <c r="H35" s="95">
        <v>2</v>
      </c>
      <c r="I35" s="95">
        <v>0</v>
      </c>
      <c r="J35" s="95">
        <v>1</v>
      </c>
    </row>
    <row r="36" spans="1:10" s="6" customFormat="1" ht="22.5">
      <c r="A36" s="173" t="s">
        <v>159</v>
      </c>
      <c r="B36" s="76">
        <v>0</v>
      </c>
      <c r="C36" s="76">
        <v>0</v>
      </c>
      <c r="D36" s="95">
        <v>0</v>
      </c>
      <c r="E36" s="95">
        <v>0</v>
      </c>
      <c r="F36" s="76">
        <v>0</v>
      </c>
      <c r="G36" s="95">
        <v>0</v>
      </c>
      <c r="H36" s="95">
        <v>0</v>
      </c>
      <c r="I36" s="95">
        <v>0</v>
      </c>
      <c r="J36" s="95">
        <v>0</v>
      </c>
    </row>
    <row r="37" spans="1:10" s="6" customFormat="1" ht="22.5">
      <c r="A37" s="173" t="s">
        <v>230</v>
      </c>
      <c r="B37" s="76">
        <v>0</v>
      </c>
      <c r="C37" s="76">
        <v>0</v>
      </c>
      <c r="D37" s="95">
        <v>0</v>
      </c>
      <c r="E37" s="95">
        <v>0</v>
      </c>
      <c r="F37" s="76">
        <v>0</v>
      </c>
      <c r="G37" s="95">
        <v>0</v>
      </c>
      <c r="H37" s="95">
        <v>0</v>
      </c>
      <c r="I37" s="95">
        <v>0</v>
      </c>
      <c r="J37" s="95">
        <v>0</v>
      </c>
    </row>
    <row r="38" spans="1:10" s="6" customFormat="1" ht="22.5">
      <c r="A38" s="173" t="s">
        <v>181</v>
      </c>
      <c r="B38" s="76">
        <v>3</v>
      </c>
      <c r="C38" s="76">
        <v>2</v>
      </c>
      <c r="D38" s="95">
        <v>0</v>
      </c>
      <c r="E38" s="95">
        <v>0</v>
      </c>
      <c r="F38" s="76">
        <v>1</v>
      </c>
      <c r="G38" s="95">
        <v>0</v>
      </c>
      <c r="H38" s="95">
        <v>0</v>
      </c>
      <c r="I38" s="95">
        <v>0</v>
      </c>
      <c r="J38" s="95">
        <v>0</v>
      </c>
    </row>
    <row r="39" spans="1:10">
      <c r="A39" s="172" t="s">
        <v>161</v>
      </c>
      <c r="B39" s="76">
        <v>12</v>
      </c>
      <c r="C39" s="76">
        <v>11</v>
      </c>
      <c r="D39" s="95">
        <v>0</v>
      </c>
      <c r="E39" s="95">
        <v>1</v>
      </c>
      <c r="F39" s="76">
        <v>0</v>
      </c>
      <c r="G39" s="95">
        <v>0</v>
      </c>
      <c r="H39" s="95">
        <v>0</v>
      </c>
      <c r="I39" s="95">
        <v>0</v>
      </c>
      <c r="J39" s="95">
        <v>0</v>
      </c>
    </row>
    <row r="40" spans="1:10">
      <c r="A40" s="172" t="s">
        <v>162</v>
      </c>
      <c r="B40" s="76">
        <v>2</v>
      </c>
      <c r="C40" s="76">
        <v>2</v>
      </c>
      <c r="D40" s="95">
        <v>0</v>
      </c>
      <c r="E40" s="95">
        <v>0</v>
      </c>
      <c r="F40" s="76">
        <v>0</v>
      </c>
      <c r="G40" s="95">
        <v>0</v>
      </c>
      <c r="H40" s="95">
        <v>0</v>
      </c>
      <c r="I40" s="95">
        <v>0</v>
      </c>
      <c r="J40" s="95">
        <v>0</v>
      </c>
    </row>
    <row r="41" spans="1:10" s="11" customFormat="1" ht="12" customHeight="1">
      <c r="A41" s="172" t="s">
        <v>165</v>
      </c>
      <c r="B41" s="76">
        <v>18</v>
      </c>
      <c r="C41" s="76">
        <v>13</v>
      </c>
      <c r="D41" s="95">
        <v>0</v>
      </c>
      <c r="E41" s="95">
        <v>0</v>
      </c>
      <c r="F41" s="76">
        <v>0</v>
      </c>
      <c r="G41" s="95">
        <v>0</v>
      </c>
      <c r="H41" s="95">
        <v>0</v>
      </c>
      <c r="I41" s="95">
        <v>0</v>
      </c>
      <c r="J41" s="95">
        <v>5</v>
      </c>
    </row>
    <row r="42" spans="1:10" s="11" customFormat="1">
      <c r="A42" s="174" t="s">
        <v>163</v>
      </c>
      <c r="B42" s="76">
        <v>0</v>
      </c>
      <c r="C42" s="76"/>
      <c r="D42" s="95">
        <v>0</v>
      </c>
      <c r="E42" s="95">
        <v>0</v>
      </c>
      <c r="F42" s="76">
        <v>0</v>
      </c>
      <c r="G42" s="95">
        <v>0</v>
      </c>
      <c r="H42" s="95">
        <v>0</v>
      </c>
      <c r="I42" s="95">
        <v>0</v>
      </c>
      <c r="J42" s="95"/>
    </row>
    <row r="43" spans="1:10" s="11" customFormat="1">
      <c r="A43" s="175" t="s">
        <v>146</v>
      </c>
      <c r="B43" s="192">
        <v>89</v>
      </c>
      <c r="C43" s="192">
        <v>69</v>
      </c>
      <c r="D43" s="115">
        <v>0</v>
      </c>
      <c r="E43" s="115">
        <v>1</v>
      </c>
      <c r="F43" s="192">
        <v>10</v>
      </c>
      <c r="G43" s="115">
        <v>1</v>
      </c>
      <c r="H43" s="115">
        <v>2</v>
      </c>
      <c r="I43" s="115">
        <v>0</v>
      </c>
      <c r="J43" s="115">
        <v>6</v>
      </c>
    </row>
    <row r="44" spans="1:10" s="62" customFormat="1">
      <c r="A44" s="177" t="s">
        <v>34</v>
      </c>
      <c r="B44" s="53"/>
      <c r="C44" s="53"/>
      <c r="D44" s="95"/>
      <c r="E44" s="95"/>
      <c r="F44" s="65"/>
      <c r="G44" s="65"/>
      <c r="H44" s="65"/>
      <c r="I44" s="65"/>
      <c r="J44" s="65"/>
    </row>
    <row r="45" spans="1:10" s="62" customFormat="1" ht="11.25" customHeight="1">
      <c r="A45" s="131" t="s">
        <v>268</v>
      </c>
      <c r="B45" s="131"/>
      <c r="C45" s="131"/>
      <c r="D45" s="131"/>
      <c r="E45" s="131"/>
      <c r="F45" s="131"/>
      <c r="G45" s="131"/>
      <c r="H45" s="131"/>
      <c r="I45" s="131"/>
      <c r="J45" s="131"/>
    </row>
    <row r="46" spans="1:10" s="62" customFormat="1" ht="22.5" customHeight="1">
      <c r="A46" s="234" t="s">
        <v>269</v>
      </c>
      <c r="B46" s="234"/>
      <c r="C46" s="234"/>
      <c r="D46" s="234"/>
      <c r="E46" s="234"/>
      <c r="F46" s="234"/>
      <c r="G46" s="234"/>
      <c r="H46" s="234"/>
      <c r="I46" s="234"/>
      <c r="J46" s="234"/>
    </row>
    <row r="47" spans="1:10" s="1" customFormat="1" ht="11.25" customHeight="1">
      <c r="A47" s="212" t="s">
        <v>257</v>
      </c>
      <c r="B47" s="212"/>
      <c r="C47" s="212"/>
      <c r="D47" s="212"/>
      <c r="E47" s="212"/>
      <c r="F47" s="212"/>
      <c r="G47" s="212"/>
      <c r="H47" s="212"/>
      <c r="I47" s="212"/>
      <c r="J47" s="212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mergeCells count="11">
    <mergeCell ref="A47:J47"/>
    <mergeCell ref="A46:J46"/>
    <mergeCell ref="I6:I7"/>
    <mergeCell ref="J6:J7"/>
    <mergeCell ref="B9:J9"/>
    <mergeCell ref="B21:J21"/>
    <mergeCell ref="A3:J3"/>
    <mergeCell ref="B33:J33"/>
    <mergeCell ref="A6:A7"/>
    <mergeCell ref="B6:B7"/>
    <mergeCell ref="C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8"/>
  <sheetViews>
    <sheetView showGridLines="0" zoomScaleNormal="100" workbookViewId="0"/>
  </sheetViews>
  <sheetFormatPr baseColWidth="10" defaultColWidth="9.140625" defaultRowHeight="11.25"/>
  <cols>
    <col min="1" max="1" width="25.7109375" style="1" customWidth="1"/>
    <col min="2" max="6" width="11.7109375" style="3" customWidth="1"/>
    <col min="7" max="16384" width="9.140625" style="3"/>
  </cols>
  <sheetData>
    <row r="1" spans="1:12" s="24" customFormat="1">
      <c r="A1" s="43" t="s">
        <v>0</v>
      </c>
    </row>
    <row r="2" spans="1:12" s="24" customFormat="1">
      <c r="A2" s="26"/>
    </row>
    <row r="3" spans="1:12" s="61" customFormat="1">
      <c r="A3" s="44" t="s">
        <v>182</v>
      </c>
      <c r="B3" s="66"/>
      <c r="C3" s="66"/>
      <c r="D3" s="66"/>
      <c r="E3" s="66"/>
    </row>
    <row r="4" spans="1:12" s="61" customFormat="1">
      <c r="A4" s="81">
        <v>2019</v>
      </c>
    </row>
    <row r="5" spans="1:12" s="61" customFormat="1">
      <c r="A5" s="67"/>
    </row>
    <row r="6" spans="1:12" s="1" customFormat="1">
      <c r="A6" s="210" t="s">
        <v>184</v>
      </c>
      <c r="B6" s="217" t="s">
        <v>10</v>
      </c>
      <c r="C6" s="248" t="s">
        <v>185</v>
      </c>
      <c r="D6" s="249"/>
      <c r="E6" s="249"/>
      <c r="F6" s="249"/>
    </row>
    <row r="7" spans="1:12" s="1" customFormat="1">
      <c r="A7" s="211"/>
      <c r="B7" s="218"/>
      <c r="C7" s="132" t="s">
        <v>186</v>
      </c>
      <c r="D7" s="132" t="s">
        <v>187</v>
      </c>
      <c r="E7" s="132" t="s">
        <v>188</v>
      </c>
      <c r="F7" s="133" t="s">
        <v>189</v>
      </c>
    </row>
    <row r="8" spans="1:12" s="6" customFormat="1">
      <c r="A8" s="154"/>
      <c r="B8" s="2"/>
      <c r="C8" s="2"/>
      <c r="D8" s="2"/>
      <c r="E8" s="2"/>
      <c r="F8" s="2"/>
    </row>
    <row r="9" spans="1:12" s="6" customFormat="1">
      <c r="A9" s="47" t="s">
        <v>9</v>
      </c>
      <c r="B9" s="228" t="s">
        <v>10</v>
      </c>
      <c r="C9" s="228"/>
      <c r="D9" s="228"/>
      <c r="E9" s="228"/>
      <c r="F9" s="228"/>
    </row>
    <row r="10" spans="1:12" s="6" customFormat="1">
      <c r="A10" s="134" t="s">
        <v>242</v>
      </c>
    </row>
    <row r="11" spans="1:12" s="6" customFormat="1">
      <c r="A11" s="135" t="s">
        <v>243</v>
      </c>
      <c r="B11" s="53">
        <v>1</v>
      </c>
      <c r="C11" s="53">
        <v>0</v>
      </c>
      <c r="D11" s="76">
        <v>0</v>
      </c>
      <c r="E11" s="76">
        <v>0</v>
      </c>
      <c r="F11" s="76">
        <v>1</v>
      </c>
    </row>
    <row r="12" spans="1:12" s="6" customFormat="1">
      <c r="A12" s="186"/>
      <c r="B12" s="203"/>
      <c r="C12" s="203"/>
      <c r="D12" s="204"/>
      <c r="E12" s="204"/>
      <c r="F12" s="204"/>
    </row>
    <row r="13" spans="1:12" s="6" customFormat="1">
      <c r="A13" s="134" t="s">
        <v>190</v>
      </c>
      <c r="B13" s="106"/>
      <c r="C13" s="106"/>
      <c r="D13" s="178"/>
      <c r="E13" s="178"/>
      <c r="F13" s="178"/>
    </row>
    <row r="14" spans="1:12" s="6" customFormat="1">
      <c r="A14" s="136" t="s">
        <v>245</v>
      </c>
      <c r="B14" s="106">
        <v>1</v>
      </c>
      <c r="C14" s="53">
        <v>0</v>
      </c>
      <c r="D14" s="76">
        <v>0</v>
      </c>
      <c r="E14" s="76">
        <v>0</v>
      </c>
      <c r="F14" s="76">
        <v>1</v>
      </c>
    </row>
    <row r="15" spans="1:12" s="6" customFormat="1">
      <c r="A15" s="135" t="s">
        <v>244</v>
      </c>
      <c r="B15" s="53">
        <v>1</v>
      </c>
      <c r="C15" s="53">
        <v>0</v>
      </c>
      <c r="D15" s="76">
        <v>0</v>
      </c>
      <c r="E15" s="76">
        <v>0</v>
      </c>
      <c r="F15" s="76">
        <v>1</v>
      </c>
      <c r="L15" s="82"/>
    </row>
    <row r="16" spans="1:12" s="6" customFormat="1">
      <c r="A16" s="136" t="s">
        <v>221</v>
      </c>
      <c r="B16" s="106">
        <v>1</v>
      </c>
      <c r="C16" s="53">
        <v>0</v>
      </c>
      <c r="D16" s="76">
        <v>0</v>
      </c>
      <c r="E16" s="76">
        <v>0</v>
      </c>
      <c r="F16" s="178">
        <v>1</v>
      </c>
      <c r="L16" s="82"/>
    </row>
    <row r="17" spans="1:11" s="6" customFormat="1">
      <c r="A17" s="136" t="s">
        <v>191</v>
      </c>
      <c r="B17" s="106">
        <v>1</v>
      </c>
      <c r="C17" s="53">
        <v>0</v>
      </c>
      <c r="D17" s="76">
        <v>1</v>
      </c>
      <c r="E17" s="76">
        <v>0</v>
      </c>
      <c r="F17" s="76">
        <v>0</v>
      </c>
    </row>
    <row r="18" spans="1:11" s="6" customFormat="1">
      <c r="A18" s="135"/>
      <c r="B18" s="106"/>
      <c r="C18" s="106"/>
      <c r="D18" s="178"/>
      <c r="E18" s="178"/>
      <c r="F18" s="178"/>
    </row>
    <row r="19" spans="1:11" s="6" customFormat="1">
      <c r="A19" s="121" t="s">
        <v>192</v>
      </c>
      <c r="B19" s="106"/>
      <c r="C19" s="106"/>
      <c r="D19" s="178"/>
      <c r="E19" s="178"/>
      <c r="F19" s="178"/>
    </row>
    <row r="20" spans="1:11" s="6" customFormat="1">
      <c r="A20" s="136" t="s">
        <v>193</v>
      </c>
      <c r="B20" s="106">
        <v>207</v>
      </c>
      <c r="C20" s="106">
        <v>124</v>
      </c>
      <c r="D20" s="178">
        <v>25</v>
      </c>
      <c r="E20" s="178">
        <v>38</v>
      </c>
      <c r="F20" s="178">
        <v>20</v>
      </c>
    </row>
    <row r="21" spans="1:11" s="9" customFormat="1">
      <c r="A21" s="136" t="s">
        <v>248</v>
      </c>
      <c r="B21" s="53">
        <v>1</v>
      </c>
      <c r="C21" s="53">
        <v>1</v>
      </c>
      <c r="D21" s="76">
        <v>0</v>
      </c>
      <c r="E21" s="76">
        <v>0</v>
      </c>
      <c r="F21" s="76">
        <v>0</v>
      </c>
    </row>
    <row r="22" spans="1:11" s="9" customFormat="1">
      <c r="A22" s="136" t="s">
        <v>246</v>
      </c>
      <c r="B22" s="53">
        <v>1</v>
      </c>
      <c r="C22" s="53">
        <v>0</v>
      </c>
      <c r="D22" s="76">
        <v>0</v>
      </c>
      <c r="E22" s="76">
        <v>0</v>
      </c>
      <c r="F22" s="76">
        <v>1</v>
      </c>
    </row>
    <row r="23" spans="1:11" s="9" customFormat="1">
      <c r="A23" s="136" t="s">
        <v>194</v>
      </c>
      <c r="B23" s="53">
        <v>2</v>
      </c>
      <c r="C23" s="53">
        <v>1</v>
      </c>
      <c r="D23" s="76">
        <v>1</v>
      </c>
      <c r="E23" s="76">
        <v>0</v>
      </c>
      <c r="F23" s="76">
        <v>0</v>
      </c>
    </row>
    <row r="24" spans="1:11" s="9" customFormat="1">
      <c r="A24" s="136" t="s">
        <v>247</v>
      </c>
      <c r="B24" s="53">
        <v>1</v>
      </c>
      <c r="C24" s="53">
        <v>0</v>
      </c>
      <c r="D24" s="76">
        <v>0</v>
      </c>
      <c r="E24" s="76">
        <v>0</v>
      </c>
      <c r="F24" s="76">
        <v>1</v>
      </c>
      <c r="H24" s="187"/>
      <c r="K24" s="53"/>
    </row>
    <row r="25" spans="1:11" s="9" customFormat="1">
      <c r="A25" s="136"/>
      <c r="B25" s="53"/>
      <c r="C25" s="53"/>
      <c r="D25" s="76"/>
      <c r="E25" s="76"/>
      <c r="F25" s="76"/>
    </row>
    <row r="26" spans="1:11" s="9" customFormat="1">
      <c r="A26" s="121" t="s">
        <v>10</v>
      </c>
      <c r="B26" s="110">
        <v>217</v>
      </c>
      <c r="C26" s="110">
        <v>126</v>
      </c>
      <c r="D26" s="179">
        <v>27</v>
      </c>
      <c r="E26" s="179">
        <v>38</v>
      </c>
      <c r="F26" s="179">
        <v>26</v>
      </c>
    </row>
    <row r="27" spans="1:11" s="9" customFormat="1">
      <c r="A27" s="123"/>
      <c r="B27" s="106"/>
      <c r="C27" s="106"/>
      <c r="D27" s="178"/>
      <c r="E27" s="178"/>
      <c r="F27" s="178"/>
    </row>
    <row r="28" spans="1:11" s="6" customFormat="1">
      <c r="A28" s="3"/>
      <c r="B28" s="137"/>
      <c r="C28" s="1"/>
      <c r="D28" s="1"/>
      <c r="E28" s="1"/>
      <c r="F28" s="1"/>
    </row>
    <row r="29" spans="1:11" s="6" customFormat="1">
      <c r="A29" s="3"/>
      <c r="B29" s="228" t="s">
        <v>136</v>
      </c>
      <c r="C29" s="228"/>
      <c r="D29" s="228"/>
      <c r="E29" s="228"/>
      <c r="F29" s="228"/>
    </row>
    <row r="30" spans="1:11" s="6" customFormat="1">
      <c r="A30" s="134" t="s">
        <v>242</v>
      </c>
      <c r="B30" s="147"/>
      <c r="C30" s="147"/>
      <c r="D30" s="147"/>
      <c r="E30" s="147"/>
      <c r="F30" s="147"/>
    </row>
    <row r="31" spans="1:11">
      <c r="A31" s="135" t="s">
        <v>243</v>
      </c>
      <c r="B31" s="106">
        <v>1</v>
      </c>
      <c r="C31" s="53">
        <v>0</v>
      </c>
      <c r="D31" s="76">
        <v>0</v>
      </c>
      <c r="E31" s="76">
        <v>0</v>
      </c>
      <c r="F31" s="178">
        <v>1</v>
      </c>
    </row>
    <row r="32" spans="1:11">
      <c r="A32" s="186"/>
      <c r="B32" s="168"/>
      <c r="C32" s="53"/>
      <c r="D32" s="76"/>
      <c r="E32" s="76"/>
      <c r="F32" s="76"/>
    </row>
    <row r="33" spans="1:6" s="11" customFormat="1">
      <c r="A33" s="134" t="s">
        <v>190</v>
      </c>
      <c r="B33" s="106"/>
      <c r="C33" s="156"/>
      <c r="D33" s="157"/>
      <c r="E33" s="157"/>
      <c r="F33" s="178"/>
    </row>
    <row r="34" spans="1:6" s="11" customFormat="1">
      <c r="A34" s="136" t="s">
        <v>245</v>
      </c>
      <c r="B34" s="106">
        <v>1</v>
      </c>
      <c r="C34" s="53">
        <v>0</v>
      </c>
      <c r="D34" s="76">
        <v>0</v>
      </c>
      <c r="E34" s="76">
        <v>0</v>
      </c>
      <c r="F34" s="76">
        <v>1</v>
      </c>
    </row>
    <row r="35" spans="1:6" s="11" customFormat="1">
      <c r="A35" s="135" t="s">
        <v>244</v>
      </c>
      <c r="B35" s="106">
        <v>1</v>
      </c>
      <c r="C35" s="53">
        <v>0</v>
      </c>
      <c r="D35" s="76">
        <v>0</v>
      </c>
      <c r="E35" s="76">
        <v>0</v>
      </c>
      <c r="F35" s="178">
        <v>1</v>
      </c>
    </row>
    <row r="36" spans="1:6" s="11" customFormat="1">
      <c r="A36" s="136" t="s">
        <v>221</v>
      </c>
      <c r="B36" s="53">
        <v>0</v>
      </c>
      <c r="C36" s="53">
        <v>0</v>
      </c>
      <c r="D36" s="76">
        <v>0</v>
      </c>
      <c r="E36" s="76">
        <v>0</v>
      </c>
      <c r="F36" s="76">
        <v>0</v>
      </c>
    </row>
    <row r="37" spans="1:6" s="11" customFormat="1">
      <c r="A37" s="136" t="s">
        <v>191</v>
      </c>
      <c r="B37" s="53">
        <v>0</v>
      </c>
      <c r="C37" s="53">
        <v>0</v>
      </c>
      <c r="D37" s="76">
        <v>0</v>
      </c>
      <c r="E37" s="76">
        <v>0</v>
      </c>
      <c r="F37" s="76">
        <v>0</v>
      </c>
    </row>
    <row r="38" spans="1:6">
      <c r="A38" s="47"/>
      <c r="B38" s="188"/>
      <c r="C38" s="53"/>
      <c r="D38" s="76"/>
      <c r="E38" s="178"/>
      <c r="F38" s="76"/>
    </row>
    <row r="39" spans="1:6">
      <c r="A39" s="121" t="s">
        <v>192</v>
      </c>
      <c r="B39" s="53"/>
      <c r="C39" s="53"/>
      <c r="D39" s="76"/>
      <c r="E39" s="76"/>
      <c r="F39" s="76"/>
    </row>
    <row r="40" spans="1:6">
      <c r="A40" s="136" t="s">
        <v>193</v>
      </c>
      <c r="B40" s="106">
        <v>121</v>
      </c>
      <c r="C40" s="106">
        <v>71</v>
      </c>
      <c r="D40" s="76">
        <v>14</v>
      </c>
      <c r="E40" s="76">
        <v>25</v>
      </c>
      <c r="F40" s="76">
        <v>11</v>
      </c>
    </row>
    <row r="41" spans="1:6">
      <c r="A41" s="136" t="s">
        <v>248</v>
      </c>
      <c r="B41" s="106">
        <v>1</v>
      </c>
      <c r="C41" s="106">
        <v>1</v>
      </c>
      <c r="D41" s="179">
        <v>0</v>
      </c>
      <c r="E41" s="179">
        <v>0</v>
      </c>
      <c r="F41" s="179">
        <v>0</v>
      </c>
    </row>
    <row r="42" spans="1:6">
      <c r="A42" s="136" t="s">
        <v>246</v>
      </c>
      <c r="B42" s="106">
        <v>1</v>
      </c>
      <c r="C42" s="106">
        <v>0</v>
      </c>
      <c r="D42" s="178">
        <v>0</v>
      </c>
      <c r="E42" s="178">
        <v>0</v>
      </c>
      <c r="F42" s="178">
        <v>1</v>
      </c>
    </row>
    <row r="43" spans="1:6">
      <c r="A43" s="136" t="s">
        <v>194</v>
      </c>
      <c r="B43" s="106">
        <v>2</v>
      </c>
      <c r="C43" s="106">
        <v>1</v>
      </c>
      <c r="D43" s="178">
        <v>1</v>
      </c>
      <c r="E43" s="179">
        <v>0</v>
      </c>
      <c r="F43" s="179">
        <v>0</v>
      </c>
    </row>
    <row r="44" spans="1:6">
      <c r="A44" s="136" t="s">
        <v>247</v>
      </c>
      <c r="B44" s="106">
        <v>0</v>
      </c>
      <c r="C44" s="110">
        <v>0</v>
      </c>
      <c r="D44" s="179">
        <v>0</v>
      </c>
      <c r="E44" s="179">
        <v>0</v>
      </c>
      <c r="F44" s="179">
        <v>0</v>
      </c>
    </row>
    <row r="45" spans="1:6">
      <c r="A45" s="136"/>
      <c r="B45" s="110"/>
      <c r="C45" s="110"/>
      <c r="D45" s="179"/>
      <c r="E45" s="179"/>
      <c r="F45" s="179"/>
    </row>
    <row r="46" spans="1:6">
      <c r="A46" s="121" t="s">
        <v>10</v>
      </c>
      <c r="B46" s="110">
        <v>128</v>
      </c>
      <c r="C46" s="110">
        <v>73</v>
      </c>
      <c r="D46" s="179">
        <v>15</v>
      </c>
      <c r="E46" s="179">
        <v>25</v>
      </c>
      <c r="F46" s="179">
        <v>15</v>
      </c>
    </row>
    <row r="47" spans="1:6">
      <c r="A47" s="123"/>
      <c r="B47" s="110"/>
      <c r="C47" s="110"/>
      <c r="D47" s="179"/>
      <c r="E47" s="179"/>
      <c r="F47" s="179"/>
    </row>
    <row r="48" spans="1:6">
      <c r="B48" s="1"/>
      <c r="C48" s="1"/>
      <c r="D48" s="1"/>
      <c r="E48" s="1"/>
      <c r="F48" s="1"/>
    </row>
    <row r="49" spans="1:6">
      <c r="A49" s="138"/>
      <c r="B49" s="228" t="s">
        <v>35</v>
      </c>
      <c r="C49" s="228"/>
      <c r="D49" s="228"/>
      <c r="E49" s="228"/>
      <c r="F49" s="228"/>
    </row>
    <row r="50" spans="1:6">
      <c r="A50" s="134" t="s">
        <v>242</v>
      </c>
      <c r="B50" s="147"/>
      <c r="C50" s="147"/>
      <c r="D50" s="147"/>
      <c r="E50" s="147"/>
      <c r="F50" s="147"/>
    </row>
    <row r="51" spans="1:6">
      <c r="A51" s="135" t="s">
        <v>243</v>
      </c>
      <c r="B51" s="53">
        <v>0</v>
      </c>
      <c r="C51" s="53">
        <v>0</v>
      </c>
      <c r="D51" s="76">
        <v>0</v>
      </c>
      <c r="E51" s="76">
        <v>0</v>
      </c>
      <c r="F51" s="76">
        <v>0</v>
      </c>
    </row>
    <row r="52" spans="1:6">
      <c r="A52" s="186"/>
      <c r="B52" s="106"/>
      <c r="C52" s="53"/>
      <c r="D52" s="76"/>
      <c r="E52" s="76"/>
      <c r="F52" s="178"/>
    </row>
    <row r="53" spans="1:6">
      <c r="A53" s="134" t="s">
        <v>190</v>
      </c>
      <c r="B53" s="106"/>
      <c r="C53" s="53"/>
      <c r="D53" s="76"/>
      <c r="E53" s="76"/>
      <c r="F53" s="178"/>
    </row>
    <row r="54" spans="1:6">
      <c r="A54" s="136" t="s">
        <v>245</v>
      </c>
      <c r="B54" s="53">
        <v>0</v>
      </c>
      <c r="C54" s="53">
        <v>0</v>
      </c>
      <c r="D54" s="76">
        <v>0</v>
      </c>
      <c r="E54" s="76">
        <v>0</v>
      </c>
      <c r="F54" s="76">
        <v>0</v>
      </c>
    </row>
    <row r="55" spans="1:6">
      <c r="A55" s="135" t="s">
        <v>244</v>
      </c>
      <c r="B55" s="53">
        <v>0</v>
      </c>
      <c r="C55" s="53">
        <v>0</v>
      </c>
      <c r="D55" s="76">
        <v>0</v>
      </c>
      <c r="E55" s="76">
        <v>0</v>
      </c>
      <c r="F55" s="76">
        <v>0</v>
      </c>
    </row>
    <row r="56" spans="1:6">
      <c r="A56" s="136" t="s">
        <v>221</v>
      </c>
      <c r="B56" s="53">
        <v>1</v>
      </c>
      <c r="C56" s="53">
        <v>0</v>
      </c>
      <c r="D56" s="76">
        <v>0</v>
      </c>
      <c r="E56" s="76">
        <v>0</v>
      </c>
      <c r="F56" s="178">
        <v>1</v>
      </c>
    </row>
    <row r="57" spans="1:6">
      <c r="A57" s="136" t="s">
        <v>191</v>
      </c>
      <c r="B57" s="53">
        <v>1</v>
      </c>
      <c r="C57" s="53">
        <v>0</v>
      </c>
      <c r="D57" s="178">
        <v>1</v>
      </c>
      <c r="E57" s="76">
        <v>0</v>
      </c>
      <c r="F57" s="76">
        <v>0</v>
      </c>
    </row>
    <row r="58" spans="1:6">
      <c r="A58" s="47"/>
      <c r="B58" s="53"/>
      <c r="C58" s="53"/>
      <c r="D58" s="76"/>
      <c r="E58" s="76"/>
      <c r="F58" s="76"/>
    </row>
    <row r="59" spans="1:6">
      <c r="A59" s="121" t="s">
        <v>192</v>
      </c>
      <c r="B59" s="106"/>
      <c r="C59" s="106"/>
      <c r="D59" s="178"/>
      <c r="E59" s="76"/>
      <c r="F59" s="76"/>
    </row>
    <row r="60" spans="1:6">
      <c r="A60" s="136" t="s">
        <v>193</v>
      </c>
      <c r="B60" s="53">
        <v>86</v>
      </c>
      <c r="C60" s="53">
        <v>53</v>
      </c>
      <c r="D60" s="76">
        <v>11</v>
      </c>
      <c r="E60" s="76">
        <v>13</v>
      </c>
      <c r="F60" s="76">
        <v>9</v>
      </c>
    </row>
    <row r="61" spans="1:6">
      <c r="A61" s="136" t="s">
        <v>248</v>
      </c>
      <c r="B61" s="53">
        <v>0</v>
      </c>
      <c r="C61" s="53">
        <v>0</v>
      </c>
      <c r="D61" s="76">
        <v>0</v>
      </c>
      <c r="E61" s="76">
        <v>0</v>
      </c>
      <c r="F61" s="76">
        <v>0</v>
      </c>
    </row>
    <row r="62" spans="1:6">
      <c r="A62" s="136" t="s">
        <v>246</v>
      </c>
      <c r="B62" s="53">
        <v>0</v>
      </c>
      <c r="C62" s="53">
        <v>0</v>
      </c>
      <c r="D62" s="76">
        <v>0</v>
      </c>
      <c r="E62" s="76">
        <v>0</v>
      </c>
      <c r="F62" s="76">
        <v>0</v>
      </c>
    </row>
    <row r="63" spans="1:6">
      <c r="A63" s="136" t="s">
        <v>194</v>
      </c>
      <c r="B63" s="53">
        <v>0</v>
      </c>
      <c r="C63" s="53">
        <v>0</v>
      </c>
      <c r="D63" s="76">
        <v>0</v>
      </c>
      <c r="E63" s="76">
        <v>0</v>
      </c>
      <c r="F63" s="76">
        <v>0</v>
      </c>
    </row>
    <row r="64" spans="1:6">
      <c r="A64" s="136" t="s">
        <v>247</v>
      </c>
      <c r="B64" s="53">
        <v>1</v>
      </c>
      <c r="C64" s="53">
        <v>0</v>
      </c>
      <c r="D64" s="76">
        <v>0</v>
      </c>
      <c r="E64" s="76">
        <v>0</v>
      </c>
      <c r="F64" s="76">
        <v>1</v>
      </c>
    </row>
    <row r="65" spans="1:9">
      <c r="A65" s="136"/>
      <c r="B65" s="106"/>
      <c r="C65" s="106"/>
      <c r="D65" s="178"/>
      <c r="E65" s="178"/>
      <c r="F65" s="178"/>
    </row>
    <row r="66" spans="1:9">
      <c r="A66" s="121" t="s">
        <v>10</v>
      </c>
      <c r="B66" s="110">
        <v>89</v>
      </c>
      <c r="C66" s="110">
        <v>53</v>
      </c>
      <c r="D66" s="179">
        <v>12</v>
      </c>
      <c r="E66" s="179">
        <v>13</v>
      </c>
      <c r="F66" s="179">
        <v>11</v>
      </c>
    </row>
    <row r="67" spans="1:9" s="1" customFormat="1">
      <c r="A67" s="59" t="s">
        <v>34</v>
      </c>
      <c r="C67" s="53"/>
      <c r="D67" s="54"/>
      <c r="E67" s="54"/>
      <c r="F67" s="54"/>
      <c r="G67" s="55"/>
    </row>
    <row r="68" spans="1:9" s="1" customFormat="1" ht="11.25" customHeight="1">
      <c r="A68" s="6" t="s">
        <v>254</v>
      </c>
      <c r="B68" s="6"/>
      <c r="C68" s="6"/>
      <c r="D68" s="6"/>
      <c r="E68" s="6"/>
      <c r="F68" s="6"/>
      <c r="G68" s="6"/>
      <c r="H68" s="113"/>
      <c r="I68" s="113"/>
    </row>
  </sheetData>
  <sortState ref="A16:A20">
    <sortCondition ref="A16"/>
  </sortState>
  <mergeCells count="6">
    <mergeCell ref="B49:F49"/>
    <mergeCell ref="A6:A7"/>
    <mergeCell ref="B6:B7"/>
    <mergeCell ref="C6:F6"/>
    <mergeCell ref="B9:F9"/>
    <mergeCell ref="B29:F2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9"/>
  <sheetViews>
    <sheetView showGridLines="0" zoomScaleNormal="100" workbookViewId="0"/>
  </sheetViews>
  <sheetFormatPr baseColWidth="10" defaultColWidth="9.140625" defaultRowHeight="11.25"/>
  <cols>
    <col min="1" max="1" width="29.7109375" style="1" customWidth="1"/>
    <col min="2" max="2" width="15.42578125" style="3" customWidth="1"/>
    <col min="3" max="4" width="12.7109375" style="3" customWidth="1"/>
    <col min="5" max="5" width="15.7109375" style="3" customWidth="1"/>
    <col min="6" max="16384" width="9.140625" style="3"/>
  </cols>
  <sheetData>
    <row r="1" spans="1:5" s="24" customFormat="1">
      <c r="A1" s="43" t="s">
        <v>0</v>
      </c>
    </row>
    <row r="2" spans="1:5" s="24" customFormat="1">
      <c r="A2" s="26"/>
    </row>
    <row r="3" spans="1:5" s="61" customFormat="1">
      <c r="A3" s="44" t="s">
        <v>195</v>
      </c>
      <c r="B3" s="66"/>
      <c r="C3" s="66"/>
      <c r="D3" s="66"/>
      <c r="E3" s="66"/>
    </row>
    <row r="4" spans="1:5" s="61" customFormat="1">
      <c r="A4" s="81" t="s">
        <v>239</v>
      </c>
    </row>
    <row r="5" spans="1:5" s="61" customFormat="1">
      <c r="A5" s="67"/>
    </row>
    <row r="6" spans="1:5" s="1" customFormat="1" ht="67.5">
      <c r="A6" s="148" t="s">
        <v>37</v>
      </c>
      <c r="B6" s="7" t="s">
        <v>197</v>
      </c>
      <c r="C6" s="7" t="s">
        <v>198</v>
      </c>
      <c r="D6" s="7" t="s">
        <v>199</v>
      </c>
      <c r="E6" s="8" t="s">
        <v>200</v>
      </c>
    </row>
    <row r="7" spans="1:5" s="1" customFormat="1">
      <c r="A7" s="68" t="s">
        <v>9</v>
      </c>
      <c r="B7" s="69" t="s">
        <v>9</v>
      </c>
      <c r="C7" s="69" t="s">
        <v>9</v>
      </c>
      <c r="D7" s="69" t="s">
        <v>9</v>
      </c>
      <c r="E7" s="69" t="s">
        <v>9</v>
      </c>
    </row>
    <row r="8" spans="1:5" s="6" customFormat="1" ht="12" customHeight="1">
      <c r="A8" s="70" t="s">
        <v>201</v>
      </c>
      <c r="B8" s="180">
        <v>23</v>
      </c>
      <c r="C8" s="181">
        <v>6</v>
      </c>
      <c r="D8" s="180">
        <v>9</v>
      </c>
      <c r="E8" s="195">
        <v>2</v>
      </c>
    </row>
    <row r="9" spans="1:5" s="6" customFormat="1">
      <c r="A9" s="70"/>
      <c r="B9" s="180"/>
      <c r="C9" s="181"/>
      <c r="D9" s="180"/>
      <c r="E9" s="195"/>
    </row>
    <row r="10" spans="1:5" s="6" customFormat="1">
      <c r="A10" s="70" t="s">
        <v>38</v>
      </c>
      <c r="B10" s="180">
        <v>9</v>
      </c>
      <c r="C10" s="181">
        <v>0</v>
      </c>
      <c r="D10" s="180">
        <v>4</v>
      </c>
      <c r="E10" s="195">
        <v>0</v>
      </c>
    </row>
    <row r="11" spans="1:5" s="6" customFormat="1">
      <c r="A11" s="70" t="s">
        <v>39</v>
      </c>
      <c r="B11" s="180">
        <v>5</v>
      </c>
      <c r="C11" s="194" t="s">
        <v>241</v>
      </c>
      <c r="D11" s="180">
        <v>18</v>
      </c>
      <c r="E11" s="197" t="s">
        <v>241</v>
      </c>
    </row>
    <row r="12" spans="1:5" s="6" customFormat="1">
      <c r="A12" s="70" t="s">
        <v>40</v>
      </c>
      <c r="B12" s="180">
        <v>5</v>
      </c>
      <c r="C12" s="181">
        <v>11</v>
      </c>
      <c r="D12" s="180">
        <v>9</v>
      </c>
      <c r="E12" s="195">
        <v>1</v>
      </c>
    </row>
    <row r="13" spans="1:5" s="6" customFormat="1">
      <c r="A13" s="70" t="s">
        <v>41</v>
      </c>
      <c r="B13" s="180">
        <v>13</v>
      </c>
      <c r="C13" s="181">
        <v>10</v>
      </c>
      <c r="D13" s="180">
        <v>11</v>
      </c>
      <c r="E13" s="195">
        <v>1</v>
      </c>
    </row>
    <row r="14" spans="1:5" s="6" customFormat="1">
      <c r="A14" s="70"/>
      <c r="B14" s="180"/>
      <c r="C14" s="181"/>
      <c r="D14" s="180"/>
      <c r="E14" s="195"/>
    </row>
    <row r="15" spans="1:5" s="6" customFormat="1">
      <c r="A15" s="70" t="s">
        <v>46</v>
      </c>
      <c r="B15" s="180">
        <v>34</v>
      </c>
      <c r="C15" s="181">
        <v>8</v>
      </c>
      <c r="D15" s="180">
        <v>28</v>
      </c>
      <c r="E15" s="195">
        <v>4</v>
      </c>
    </row>
    <row r="16" spans="1:5" s="6" customFormat="1">
      <c r="A16" s="70"/>
      <c r="B16" s="180"/>
      <c r="C16" s="181"/>
      <c r="D16" s="180"/>
      <c r="E16" s="195"/>
    </row>
    <row r="17" spans="1:5" s="6" customFormat="1">
      <c r="A17" s="70" t="s">
        <v>47</v>
      </c>
      <c r="B17" s="180">
        <v>21</v>
      </c>
      <c r="C17" s="181">
        <v>5</v>
      </c>
      <c r="D17" s="180">
        <v>42</v>
      </c>
      <c r="E17" s="195">
        <v>8</v>
      </c>
    </row>
    <row r="18" spans="1:5" s="6" customFormat="1">
      <c r="A18" s="70" t="s">
        <v>42</v>
      </c>
      <c r="B18" s="180">
        <v>14</v>
      </c>
      <c r="C18" s="181">
        <v>47</v>
      </c>
      <c r="D18" s="180">
        <v>81</v>
      </c>
      <c r="E18" s="195">
        <v>2</v>
      </c>
    </row>
    <row r="19" spans="1:5" s="6" customFormat="1">
      <c r="A19" s="70" t="s">
        <v>48</v>
      </c>
      <c r="B19" s="180">
        <v>11</v>
      </c>
      <c r="C19" s="181">
        <v>0</v>
      </c>
      <c r="D19" s="180">
        <v>8</v>
      </c>
      <c r="E19" s="195">
        <v>0</v>
      </c>
    </row>
    <row r="20" spans="1:5" s="6" customFormat="1">
      <c r="A20" s="70" t="s">
        <v>196</v>
      </c>
      <c r="B20" s="180">
        <v>10</v>
      </c>
      <c r="C20" s="194" t="s">
        <v>241</v>
      </c>
      <c r="D20" s="180">
        <v>12</v>
      </c>
      <c r="E20" s="197" t="s">
        <v>241</v>
      </c>
    </row>
    <row r="21" spans="1:5" s="6" customFormat="1">
      <c r="A21" s="73"/>
      <c r="B21" s="180"/>
      <c r="C21" s="181"/>
      <c r="D21" s="180"/>
      <c r="E21" s="195"/>
    </row>
    <row r="22" spans="1:5" s="9" customFormat="1">
      <c r="A22" s="70" t="s">
        <v>49</v>
      </c>
      <c r="B22" s="180">
        <v>33</v>
      </c>
      <c r="C22" s="181">
        <v>5</v>
      </c>
      <c r="D22" s="180">
        <v>17</v>
      </c>
      <c r="E22" s="195">
        <v>3</v>
      </c>
    </row>
    <row r="23" spans="1:5" s="9" customFormat="1">
      <c r="A23" s="70"/>
      <c r="B23" s="180"/>
      <c r="C23" s="181"/>
      <c r="D23" s="180"/>
      <c r="E23" s="195"/>
    </row>
    <row r="24" spans="1:5" s="6" customFormat="1">
      <c r="A24" s="70" t="s">
        <v>43</v>
      </c>
      <c r="B24" s="180">
        <v>6</v>
      </c>
      <c r="C24" s="181">
        <v>0</v>
      </c>
      <c r="D24" s="180">
        <v>6</v>
      </c>
      <c r="E24" s="195">
        <v>0</v>
      </c>
    </row>
    <row r="25" spans="1:5" s="6" customFormat="1">
      <c r="A25" s="70" t="s">
        <v>44</v>
      </c>
      <c r="B25" s="180">
        <v>8</v>
      </c>
      <c r="C25" s="181">
        <v>0</v>
      </c>
      <c r="D25" s="180">
        <v>4</v>
      </c>
      <c r="E25" s="195">
        <v>0</v>
      </c>
    </row>
    <row r="26" spans="1:5" s="6" customFormat="1">
      <c r="A26" s="70"/>
      <c r="B26" s="180"/>
      <c r="C26" s="181"/>
      <c r="D26" s="180"/>
      <c r="E26" s="195"/>
    </row>
    <row r="27" spans="1:5" s="6" customFormat="1">
      <c r="A27" s="139" t="s">
        <v>50</v>
      </c>
      <c r="B27" s="182">
        <f>SUM(B7:B25)</f>
        <v>192</v>
      </c>
      <c r="C27" s="185">
        <v>95</v>
      </c>
      <c r="D27" s="182">
        <f>SUM(D8:D25)</f>
        <v>249</v>
      </c>
      <c r="E27" s="196">
        <v>3</v>
      </c>
    </row>
    <row r="28" spans="1:5">
      <c r="A28" s="1" t="s">
        <v>34</v>
      </c>
      <c r="B28" s="71"/>
      <c r="C28" s="71"/>
      <c r="D28" s="71"/>
      <c r="E28" s="72"/>
    </row>
    <row r="29" spans="1:5" s="11" customFormat="1">
      <c r="A29" s="117" t="s">
        <v>270</v>
      </c>
      <c r="B29" s="71"/>
      <c r="C29" s="71"/>
      <c r="D29" s="71"/>
      <c r="E29" s="72"/>
    </row>
    <row r="30" spans="1:5" s="11" customFormat="1">
      <c r="A30" s="150"/>
      <c r="B30" s="71"/>
      <c r="C30" s="71"/>
      <c r="D30" s="71"/>
      <c r="E30" s="72"/>
    </row>
    <row r="31" spans="1:5" s="11" customFormat="1">
      <c r="A31" s="150"/>
      <c r="B31" s="49"/>
      <c r="C31" s="49"/>
      <c r="D31" s="49"/>
      <c r="E31" s="72"/>
    </row>
    <row r="32" spans="1:5" s="11" customFormat="1">
      <c r="A32" s="150"/>
      <c r="B32" s="3"/>
      <c r="C32" s="3"/>
      <c r="D32" s="3"/>
      <c r="E32" s="3"/>
    </row>
    <row r="33" spans="1:5" s="11" customFormat="1">
      <c r="A33" s="150"/>
      <c r="B33" s="3"/>
      <c r="C33" s="3"/>
      <c r="D33" s="3"/>
      <c r="E33" s="3"/>
    </row>
    <row r="34" spans="1:5">
      <c r="B34" s="27"/>
      <c r="C34" s="27"/>
      <c r="D34" s="27"/>
      <c r="E34" s="74"/>
    </row>
    <row r="35" spans="1:5">
      <c r="B35" s="150"/>
      <c r="C35" s="150"/>
      <c r="D35" s="11"/>
      <c r="E35" s="11"/>
    </row>
    <row r="36" spans="1:5">
      <c r="B36" s="150"/>
      <c r="C36" s="150"/>
      <c r="D36" s="11"/>
      <c r="E36" s="11"/>
    </row>
    <row r="37" spans="1:5">
      <c r="A37" s="65"/>
      <c r="B37" s="150"/>
      <c r="C37" s="150"/>
      <c r="D37" s="11"/>
      <c r="E37" s="11"/>
    </row>
    <row r="38" spans="1:5">
      <c r="A38" s="65"/>
      <c r="B38" s="150"/>
      <c r="C38" s="150"/>
      <c r="D38" s="11"/>
      <c r="E38" s="11"/>
    </row>
    <row r="39" spans="1:5">
      <c r="A39" s="15"/>
    </row>
    <row r="40" spans="1:5">
      <c r="A40" s="65"/>
    </row>
    <row r="41" spans="1:5">
      <c r="A41" s="65"/>
    </row>
    <row r="42" spans="1:5">
      <c r="A42" s="3"/>
    </row>
    <row r="43" spans="1:5">
      <c r="A43" s="3"/>
    </row>
    <row r="44" spans="1:5">
      <c r="A44" s="3"/>
    </row>
    <row r="45" spans="1:5">
      <c r="A45" s="3"/>
    </row>
    <row r="46" spans="1:5">
      <c r="B46" s="62"/>
      <c r="C46" s="62"/>
      <c r="D46" s="62"/>
    </row>
    <row r="47" spans="1:5">
      <c r="B47" s="63"/>
      <c r="C47" s="63"/>
      <c r="D47" s="63"/>
    </row>
    <row r="48" spans="1:5">
      <c r="A48" s="3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9"/>
  <sheetViews>
    <sheetView showGridLines="0" zoomScaleNormal="100" workbookViewId="0"/>
  </sheetViews>
  <sheetFormatPr baseColWidth="10" defaultColWidth="9.140625" defaultRowHeight="11.25"/>
  <cols>
    <col min="1" max="1" width="18.140625" style="1" customWidth="1"/>
    <col min="2" max="2" width="9.28515625" style="3" customWidth="1"/>
    <col min="3" max="3" width="10.85546875" style="3" customWidth="1"/>
    <col min="4" max="8" width="9.28515625" style="3" customWidth="1"/>
    <col min="9" max="16384" width="9.140625" style="3"/>
  </cols>
  <sheetData>
    <row r="1" spans="1:8" s="24" customFormat="1">
      <c r="A1" s="43" t="s">
        <v>0</v>
      </c>
    </row>
    <row r="2" spans="1:8" s="24" customFormat="1">
      <c r="A2" s="26"/>
    </row>
    <row r="3" spans="1:8" s="61" customFormat="1">
      <c r="A3" s="44" t="s">
        <v>203</v>
      </c>
      <c r="B3" s="66"/>
      <c r="C3" s="66"/>
      <c r="D3" s="66"/>
      <c r="E3" s="66"/>
    </row>
    <row r="4" spans="1:8" s="61" customFormat="1">
      <c r="A4" s="81">
        <v>2019</v>
      </c>
    </row>
    <row r="5" spans="1:8" s="61" customFormat="1">
      <c r="A5" s="67"/>
    </row>
    <row r="6" spans="1:8" s="1" customFormat="1" ht="22.5" customHeight="1">
      <c r="A6" s="210" t="s">
        <v>37</v>
      </c>
      <c r="B6" s="262" t="s">
        <v>204</v>
      </c>
      <c r="C6" s="263"/>
      <c r="D6" s="260" t="s">
        <v>53</v>
      </c>
      <c r="E6" s="261"/>
      <c r="F6" s="250" t="s">
        <v>205</v>
      </c>
      <c r="G6" s="251"/>
      <c r="H6" s="252"/>
    </row>
    <row r="7" spans="1:8" s="1" customFormat="1" ht="34.5" customHeight="1">
      <c r="A7" s="221"/>
      <c r="B7" s="253" t="s">
        <v>8</v>
      </c>
      <c r="C7" s="255" t="s">
        <v>206</v>
      </c>
      <c r="D7" s="257" t="s">
        <v>74</v>
      </c>
      <c r="E7" s="257" t="s">
        <v>35</v>
      </c>
      <c r="F7" s="257" t="s">
        <v>207</v>
      </c>
      <c r="G7" s="257" t="s">
        <v>208</v>
      </c>
      <c r="H7" s="259"/>
    </row>
    <row r="8" spans="1:8" s="1" customFormat="1" ht="33.75">
      <c r="A8" s="211"/>
      <c r="B8" s="254"/>
      <c r="C8" s="256"/>
      <c r="D8" s="258"/>
      <c r="E8" s="258"/>
      <c r="F8" s="258"/>
      <c r="G8" s="140" t="s">
        <v>207</v>
      </c>
      <c r="H8" s="141" t="s">
        <v>209</v>
      </c>
    </row>
    <row r="9" spans="1:8" s="1" customFormat="1">
      <c r="A9" s="68" t="s">
        <v>9</v>
      </c>
      <c r="B9" s="83" t="s">
        <v>9</v>
      </c>
      <c r="C9" s="69" t="s">
        <v>9</v>
      </c>
      <c r="D9" s="69" t="s">
        <v>9</v>
      </c>
      <c r="E9" s="82"/>
      <c r="F9" s="82"/>
    </row>
    <row r="10" spans="1:8" s="6" customFormat="1" ht="12" customHeight="1">
      <c r="A10" s="70" t="s">
        <v>258</v>
      </c>
      <c r="B10" s="53">
        <v>13</v>
      </c>
      <c r="C10" s="198" t="s">
        <v>241</v>
      </c>
      <c r="D10" s="53">
        <v>9</v>
      </c>
      <c r="E10" s="162">
        <v>4</v>
      </c>
      <c r="F10" s="108">
        <v>13</v>
      </c>
      <c r="G10" s="108">
        <v>3</v>
      </c>
      <c r="H10" s="108">
        <v>3</v>
      </c>
    </row>
    <row r="11" spans="1:8" s="6" customFormat="1">
      <c r="A11" s="70"/>
      <c r="B11" s="53"/>
      <c r="C11" s="76"/>
      <c r="D11" s="53"/>
      <c r="E11" s="162"/>
      <c r="F11" s="108"/>
      <c r="G11" s="108"/>
      <c r="H11" s="108"/>
    </row>
    <row r="12" spans="1:8" s="6" customFormat="1">
      <c r="A12" s="70" t="s">
        <v>38</v>
      </c>
      <c r="B12" s="53">
        <v>12</v>
      </c>
      <c r="C12" s="198" t="s">
        <v>241</v>
      </c>
      <c r="D12" s="53">
        <v>8</v>
      </c>
      <c r="E12" s="162">
        <v>4</v>
      </c>
      <c r="F12" s="108">
        <v>12</v>
      </c>
      <c r="G12" s="108">
        <v>6</v>
      </c>
      <c r="H12" s="108">
        <v>6</v>
      </c>
    </row>
    <row r="13" spans="1:8" s="6" customFormat="1">
      <c r="A13" s="70" t="s">
        <v>39</v>
      </c>
      <c r="B13" s="53">
        <v>11</v>
      </c>
      <c r="C13" s="198" t="s">
        <v>33</v>
      </c>
      <c r="D13" s="53">
        <v>7</v>
      </c>
      <c r="E13" s="162">
        <v>4</v>
      </c>
      <c r="F13" s="108">
        <v>11</v>
      </c>
      <c r="G13" s="108">
        <v>7</v>
      </c>
      <c r="H13" s="108">
        <v>7</v>
      </c>
    </row>
    <row r="14" spans="1:8" s="6" customFormat="1">
      <c r="A14" s="70" t="s">
        <v>40</v>
      </c>
      <c r="B14" s="53">
        <v>16</v>
      </c>
      <c r="C14" s="198" t="s">
        <v>33</v>
      </c>
      <c r="D14" s="53">
        <v>11</v>
      </c>
      <c r="E14" s="162">
        <v>5</v>
      </c>
      <c r="F14" s="108">
        <v>15</v>
      </c>
      <c r="G14" s="108">
        <v>9</v>
      </c>
      <c r="H14" s="108">
        <v>9</v>
      </c>
    </row>
    <row r="15" spans="1:8" s="6" customFormat="1">
      <c r="A15" s="70" t="s">
        <v>41</v>
      </c>
      <c r="B15" s="53">
        <v>17</v>
      </c>
      <c r="C15" s="198" t="s">
        <v>241</v>
      </c>
      <c r="D15" s="53">
        <v>13</v>
      </c>
      <c r="E15" s="162">
        <v>4</v>
      </c>
      <c r="F15" s="108">
        <v>16</v>
      </c>
      <c r="G15" s="108">
        <v>6</v>
      </c>
      <c r="H15" s="108">
        <v>6</v>
      </c>
    </row>
    <row r="16" spans="1:8" s="6" customFormat="1">
      <c r="A16" s="70"/>
      <c r="B16" s="53"/>
      <c r="C16" s="76"/>
      <c r="D16" s="53"/>
      <c r="E16" s="162"/>
      <c r="F16" s="108"/>
      <c r="G16" s="108"/>
      <c r="H16" s="108"/>
    </row>
    <row r="17" spans="1:9" s="6" customFormat="1">
      <c r="A17" s="70" t="s">
        <v>46</v>
      </c>
      <c r="B17" s="53">
        <v>37</v>
      </c>
      <c r="C17" s="198" t="s">
        <v>241</v>
      </c>
      <c r="D17" s="53">
        <v>21</v>
      </c>
      <c r="E17" s="162">
        <v>16</v>
      </c>
      <c r="F17" s="108">
        <v>36</v>
      </c>
      <c r="G17" s="108">
        <v>20</v>
      </c>
      <c r="H17" s="108">
        <v>20</v>
      </c>
    </row>
    <row r="18" spans="1:9" s="6" customFormat="1">
      <c r="A18" s="70"/>
      <c r="B18" s="53"/>
      <c r="C18" s="76"/>
      <c r="D18" s="53"/>
      <c r="E18" s="162"/>
      <c r="F18" s="108"/>
      <c r="G18" s="108"/>
      <c r="H18" s="108"/>
    </row>
    <row r="19" spans="1:9" s="6" customFormat="1">
      <c r="A19" s="70" t="s">
        <v>47</v>
      </c>
      <c r="B19" s="53">
        <v>18</v>
      </c>
      <c r="C19" s="198" t="s">
        <v>241</v>
      </c>
      <c r="D19" s="53">
        <v>11</v>
      </c>
      <c r="E19" s="76">
        <v>7</v>
      </c>
      <c r="F19" s="108">
        <v>17</v>
      </c>
      <c r="G19" s="108">
        <v>9</v>
      </c>
      <c r="H19" s="108">
        <v>9</v>
      </c>
    </row>
    <row r="20" spans="1:9" s="6" customFormat="1">
      <c r="A20" s="70" t="s">
        <v>42</v>
      </c>
      <c r="B20" s="53">
        <v>8</v>
      </c>
      <c r="C20" s="198" t="s">
        <v>241</v>
      </c>
      <c r="D20" s="199" t="s">
        <v>241</v>
      </c>
      <c r="E20" s="198" t="s">
        <v>241</v>
      </c>
      <c r="F20" s="108">
        <v>7</v>
      </c>
      <c r="G20" s="205" t="s">
        <v>252</v>
      </c>
      <c r="H20" s="199" t="s">
        <v>241</v>
      </c>
    </row>
    <row r="21" spans="1:9" s="6" customFormat="1">
      <c r="A21" s="70" t="s">
        <v>48</v>
      </c>
      <c r="B21" s="53">
        <v>15</v>
      </c>
      <c r="C21" s="198" t="s">
        <v>33</v>
      </c>
      <c r="D21" s="53">
        <v>9</v>
      </c>
      <c r="E21" s="162">
        <v>6</v>
      </c>
      <c r="F21" s="108">
        <v>15</v>
      </c>
      <c r="G21" s="108">
        <v>8</v>
      </c>
      <c r="H21" s="108">
        <v>8</v>
      </c>
    </row>
    <row r="22" spans="1:9" s="6" customFormat="1" ht="22.5">
      <c r="A22" s="73" t="s">
        <v>240</v>
      </c>
      <c r="B22" s="53">
        <v>7</v>
      </c>
      <c r="C22" s="198" t="s">
        <v>33</v>
      </c>
      <c r="D22" s="53">
        <v>3</v>
      </c>
      <c r="E22" s="76">
        <v>4</v>
      </c>
      <c r="F22" s="108">
        <v>7</v>
      </c>
      <c r="G22" s="53">
        <v>4</v>
      </c>
      <c r="H22" s="53">
        <v>4</v>
      </c>
    </row>
    <row r="23" spans="1:9" s="6" customFormat="1">
      <c r="A23" s="73"/>
      <c r="B23" s="53"/>
      <c r="C23" s="76"/>
      <c r="D23" s="53"/>
      <c r="E23" s="162"/>
      <c r="F23" s="108"/>
      <c r="G23" s="108"/>
      <c r="H23" s="108"/>
    </row>
    <row r="24" spans="1:9" s="9" customFormat="1">
      <c r="A24" s="70" t="s">
        <v>49</v>
      </c>
      <c r="B24" s="53">
        <v>46</v>
      </c>
      <c r="C24" s="198" t="s">
        <v>241</v>
      </c>
      <c r="D24" s="53">
        <v>21</v>
      </c>
      <c r="E24" s="162">
        <v>25</v>
      </c>
      <c r="F24" s="108">
        <v>46</v>
      </c>
      <c r="G24" s="108">
        <v>33</v>
      </c>
      <c r="H24" s="108">
        <v>33</v>
      </c>
    </row>
    <row r="25" spans="1:9" s="9" customFormat="1">
      <c r="A25" s="70"/>
      <c r="B25" s="53"/>
      <c r="C25" s="76"/>
      <c r="D25" s="53"/>
      <c r="E25" s="162"/>
      <c r="F25" s="108"/>
      <c r="G25" s="165"/>
      <c r="H25" s="165"/>
    </row>
    <row r="26" spans="1:9" s="6" customFormat="1">
      <c r="A26" s="70" t="s">
        <v>43</v>
      </c>
      <c r="B26" s="53">
        <v>10</v>
      </c>
      <c r="C26" s="198" t="s">
        <v>33</v>
      </c>
      <c r="D26" s="199" t="s">
        <v>241</v>
      </c>
      <c r="E26" s="198" t="s">
        <v>241</v>
      </c>
      <c r="F26" s="108">
        <v>10</v>
      </c>
      <c r="G26" s="108">
        <v>7</v>
      </c>
      <c r="H26" s="108">
        <v>7</v>
      </c>
    </row>
    <row r="27" spans="1:9" s="6" customFormat="1">
      <c r="A27" s="70" t="s">
        <v>44</v>
      </c>
      <c r="B27" s="53">
        <v>7</v>
      </c>
      <c r="C27" s="198" t="s">
        <v>241</v>
      </c>
      <c r="D27" s="199" t="s">
        <v>241</v>
      </c>
      <c r="E27" s="198" t="s">
        <v>241</v>
      </c>
      <c r="F27" s="108">
        <v>7</v>
      </c>
      <c r="G27" s="199" t="s">
        <v>241</v>
      </c>
      <c r="H27" s="199" t="s">
        <v>241</v>
      </c>
    </row>
    <row r="28" spans="1:9" s="6" customFormat="1">
      <c r="A28" s="70"/>
      <c r="B28" s="53"/>
      <c r="C28" s="76"/>
      <c r="D28" s="53"/>
      <c r="E28" s="162"/>
      <c r="F28" s="108"/>
      <c r="G28" s="108"/>
      <c r="H28" s="108"/>
    </row>
    <row r="29" spans="1:9" s="6" customFormat="1">
      <c r="A29" s="70" t="s">
        <v>50</v>
      </c>
      <c r="B29" s="48">
        <v>217</v>
      </c>
      <c r="C29" s="192">
        <v>10</v>
      </c>
      <c r="D29" s="48">
        <v>128</v>
      </c>
      <c r="E29" s="192">
        <v>89</v>
      </c>
      <c r="F29" s="48">
        <v>212</v>
      </c>
      <c r="G29" s="165">
        <v>117</v>
      </c>
      <c r="H29" s="165">
        <v>117</v>
      </c>
    </row>
    <row r="30" spans="1:9">
      <c r="D30" s="184"/>
    </row>
    <row r="31" spans="1:9" s="1" customFormat="1">
      <c r="A31" s="59" t="s">
        <v>34</v>
      </c>
      <c r="C31" s="53"/>
      <c r="D31" s="54"/>
      <c r="E31" s="54"/>
      <c r="F31" s="54"/>
      <c r="G31" s="55"/>
    </row>
    <row r="32" spans="1:9" s="1" customFormat="1" ht="11.25" customHeight="1">
      <c r="A32" s="6" t="s">
        <v>254</v>
      </c>
      <c r="B32" s="6"/>
      <c r="C32" s="6"/>
      <c r="D32" s="6"/>
      <c r="E32" s="6"/>
      <c r="F32" s="6"/>
      <c r="G32" s="6"/>
      <c r="H32" s="113"/>
      <c r="I32" s="113"/>
    </row>
    <row r="33" spans="1:5" s="11" customFormat="1">
      <c r="A33" s="117" t="s">
        <v>271</v>
      </c>
      <c r="B33" s="71"/>
      <c r="C33" s="71"/>
      <c r="D33" s="71"/>
      <c r="E33" s="72"/>
    </row>
    <row r="34" spans="1:5" s="11" customFormat="1">
      <c r="A34" s="227"/>
      <c r="B34" s="227"/>
      <c r="C34" s="227"/>
    </row>
    <row r="35" spans="1:5" s="11" customFormat="1">
      <c r="A35" s="227"/>
      <c r="B35" s="227"/>
      <c r="C35" s="227"/>
    </row>
    <row r="36" spans="1:5" s="11" customFormat="1">
      <c r="A36" s="227"/>
      <c r="B36" s="227"/>
      <c r="C36" s="227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mergeCells count="13">
    <mergeCell ref="A34:C34"/>
    <mergeCell ref="A35:C35"/>
    <mergeCell ref="A36:C36"/>
    <mergeCell ref="A6:A8"/>
    <mergeCell ref="B6:C6"/>
    <mergeCell ref="F6:H6"/>
    <mergeCell ref="B7:B8"/>
    <mergeCell ref="C7:C8"/>
    <mergeCell ref="D7:D8"/>
    <mergeCell ref="E7:E8"/>
    <mergeCell ref="F7:F8"/>
    <mergeCell ref="G7:H7"/>
    <mergeCell ref="D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7 - 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12" style="3" customWidth="1"/>
    <col min="10" max="16384" width="9.140625" style="3"/>
  </cols>
  <sheetData>
    <row r="1" spans="1:9" s="24" customFormat="1">
      <c r="A1" s="43" t="s">
        <v>0</v>
      </c>
    </row>
    <row r="2" spans="1:9" s="24" customFormat="1">
      <c r="A2" s="26"/>
    </row>
    <row r="3" spans="1:9" s="61" customFormat="1" ht="27.75" customHeight="1">
      <c r="A3" s="209" t="s">
        <v>211</v>
      </c>
      <c r="B3" s="264"/>
      <c r="C3" s="264"/>
      <c r="D3" s="264"/>
      <c r="E3" s="264"/>
      <c r="F3" s="264"/>
      <c r="G3" s="264"/>
      <c r="H3" s="264"/>
      <c r="I3" s="264"/>
    </row>
    <row r="4" spans="1:9" s="6" customFormat="1">
      <c r="A4" s="80" t="s">
        <v>249</v>
      </c>
      <c r="B4" s="46"/>
      <c r="C4" s="46"/>
      <c r="D4" s="46"/>
      <c r="E4" s="46"/>
    </row>
    <row r="6" spans="1:9" s="144" customFormat="1">
      <c r="A6" s="3"/>
      <c r="B6" s="1"/>
      <c r="C6" s="1"/>
      <c r="D6" s="1"/>
      <c r="E6" s="1"/>
      <c r="F6" s="3"/>
      <c r="G6" s="3"/>
      <c r="H6" s="3"/>
      <c r="I6" s="3"/>
    </row>
    <row r="7" spans="1:9" s="144" customFormat="1">
      <c r="A7" s="3"/>
      <c r="B7" s="1"/>
      <c r="C7" s="1"/>
      <c r="D7" s="1"/>
      <c r="E7" s="1"/>
      <c r="F7" s="3"/>
      <c r="G7" s="3"/>
      <c r="H7" s="3"/>
      <c r="I7" s="3"/>
    </row>
    <row r="8" spans="1:9" s="144" customFormat="1">
      <c r="A8" s="3"/>
      <c r="B8" s="1"/>
      <c r="C8" s="1"/>
      <c r="D8" s="1"/>
      <c r="E8" s="1"/>
      <c r="F8" s="3"/>
      <c r="G8" s="3"/>
      <c r="H8" s="3"/>
      <c r="I8" s="3"/>
    </row>
    <row r="9" spans="1:9" s="144" customFormat="1">
      <c r="A9" s="3"/>
      <c r="B9" s="1"/>
      <c r="C9" s="1"/>
      <c r="D9" s="1"/>
      <c r="E9" s="1"/>
      <c r="F9" s="3"/>
      <c r="G9" s="3"/>
      <c r="H9" s="3"/>
      <c r="I9" s="3"/>
    </row>
    <row r="10" spans="1:9" s="144" customFormat="1">
      <c r="A10" s="3"/>
      <c r="B10" s="1"/>
      <c r="C10" s="1"/>
      <c r="D10" s="1"/>
      <c r="E10" s="1"/>
      <c r="F10" s="3"/>
      <c r="G10" s="3"/>
      <c r="H10" s="3"/>
      <c r="I10" s="3"/>
    </row>
    <row r="11" spans="1:9" s="144" customFormat="1">
      <c r="A11" s="3"/>
      <c r="B11" s="1"/>
      <c r="C11" s="1"/>
      <c r="D11" s="1"/>
      <c r="E11" s="1"/>
      <c r="F11" s="3"/>
      <c r="G11" s="3"/>
      <c r="H11" s="3"/>
      <c r="I11" s="3"/>
    </row>
    <row r="12" spans="1:9" s="144" customFormat="1">
      <c r="A12" s="3"/>
      <c r="B12" s="1"/>
      <c r="C12" s="1"/>
      <c r="D12" s="1"/>
      <c r="E12" s="1"/>
      <c r="F12" s="3"/>
      <c r="G12" s="3"/>
      <c r="H12" s="3"/>
      <c r="I12" s="3"/>
    </row>
    <row r="13" spans="1:9" s="144" customFormat="1">
      <c r="A13" s="3"/>
      <c r="B13" s="1"/>
      <c r="C13" s="1"/>
      <c r="D13" s="1"/>
      <c r="E13" s="1"/>
      <c r="F13" s="3"/>
      <c r="G13" s="3"/>
      <c r="H13" s="3"/>
      <c r="I13" s="3"/>
    </row>
    <row r="14" spans="1:9" s="144" customFormat="1">
      <c r="A14" s="3"/>
      <c r="B14" s="1"/>
      <c r="C14" s="1"/>
      <c r="D14" s="1"/>
      <c r="E14" s="1"/>
      <c r="F14" s="3"/>
      <c r="G14" s="3"/>
      <c r="H14" s="3"/>
      <c r="I14" s="3"/>
    </row>
    <row r="15" spans="1:9" s="144" customFormat="1">
      <c r="A15" s="3"/>
      <c r="B15" s="1"/>
      <c r="C15" s="1"/>
      <c r="D15" s="1"/>
      <c r="E15" s="1"/>
      <c r="F15" s="3"/>
      <c r="G15" s="3"/>
      <c r="H15" s="3"/>
      <c r="I15" s="3"/>
    </row>
    <row r="16" spans="1:9" s="144" customFormat="1">
      <c r="A16" s="3"/>
      <c r="B16" s="1"/>
      <c r="C16" s="1"/>
      <c r="D16" s="1"/>
      <c r="E16" s="1"/>
      <c r="F16" s="3"/>
      <c r="G16" s="3"/>
      <c r="H16" s="3"/>
      <c r="I16" s="3"/>
    </row>
    <row r="17" spans="1:9" s="144" customFormat="1">
      <c r="A17" s="3"/>
      <c r="B17" s="1"/>
      <c r="C17" s="1"/>
      <c r="D17" s="1"/>
      <c r="E17" s="1"/>
      <c r="F17" s="3"/>
      <c r="G17" s="3"/>
      <c r="H17" s="3"/>
      <c r="I17" s="3"/>
    </row>
    <row r="18" spans="1:9" s="144" customFormat="1">
      <c r="A18" s="3"/>
      <c r="B18" s="1"/>
      <c r="C18" s="1"/>
      <c r="D18" s="1"/>
      <c r="E18" s="1"/>
      <c r="F18" s="3"/>
      <c r="G18" s="3"/>
      <c r="H18" s="3"/>
      <c r="I18" s="3"/>
    </row>
    <row r="19" spans="1:9" s="144" customFormat="1">
      <c r="A19" s="3"/>
      <c r="B19" s="1"/>
      <c r="C19" s="1"/>
      <c r="D19" s="1"/>
      <c r="E19" s="1"/>
      <c r="F19" s="3"/>
      <c r="G19" s="3"/>
      <c r="H19" s="3"/>
      <c r="I19" s="3"/>
    </row>
    <row r="20" spans="1:9" s="144" customFormat="1">
      <c r="A20" s="3"/>
      <c r="B20" s="1"/>
      <c r="C20" s="1"/>
      <c r="D20" s="1"/>
      <c r="E20" s="1"/>
      <c r="F20" s="3"/>
      <c r="G20" s="3"/>
      <c r="H20" s="3"/>
      <c r="I20" s="3"/>
    </row>
    <row r="21" spans="1:9" s="144" customFormat="1">
      <c r="A21" s="3"/>
      <c r="B21" s="1"/>
      <c r="C21" s="1"/>
      <c r="D21" s="1"/>
      <c r="E21" s="1"/>
      <c r="F21" s="3"/>
      <c r="G21" s="3"/>
      <c r="H21" s="3"/>
      <c r="I21" s="3"/>
    </row>
    <row r="22" spans="1:9" s="144" customFormat="1">
      <c r="A22" s="3"/>
      <c r="B22" s="1"/>
      <c r="C22" s="1"/>
      <c r="D22" s="1"/>
      <c r="E22" s="1"/>
      <c r="F22" s="3"/>
      <c r="G22" s="3"/>
      <c r="H22" s="3"/>
      <c r="I22" s="3"/>
    </row>
    <row r="23" spans="1:9" s="144" customFormat="1">
      <c r="A23" s="3"/>
      <c r="B23" s="1"/>
      <c r="C23" s="1"/>
      <c r="D23" s="1"/>
      <c r="E23" s="1"/>
      <c r="F23" s="3"/>
      <c r="G23" s="3"/>
      <c r="H23" s="3"/>
      <c r="I23" s="3"/>
    </row>
    <row r="24" spans="1:9" s="144" customFormat="1">
      <c r="A24" s="3"/>
      <c r="B24" s="1"/>
      <c r="C24" s="1"/>
      <c r="D24" s="1"/>
      <c r="E24" s="1"/>
      <c r="F24" s="3"/>
      <c r="G24" s="3"/>
      <c r="H24" s="3"/>
      <c r="I24" s="3"/>
    </row>
    <row r="25" spans="1:9" s="144" customFormat="1">
      <c r="A25" s="3"/>
      <c r="B25" s="1"/>
      <c r="C25" s="1"/>
      <c r="D25" s="1"/>
      <c r="E25" s="1"/>
      <c r="F25" s="3"/>
      <c r="G25" s="3"/>
      <c r="H25" s="3"/>
      <c r="I25" s="3"/>
    </row>
    <row r="27" spans="1:9" s="61" customFormat="1" ht="15" customHeight="1">
      <c r="A27" s="265"/>
      <c r="B27" s="265"/>
      <c r="C27" s="265"/>
      <c r="D27" s="265"/>
      <c r="E27" s="265"/>
      <c r="F27" s="265"/>
      <c r="G27" s="265"/>
      <c r="H27" s="265"/>
      <c r="I27" s="265"/>
    </row>
    <row r="28" spans="1:9" s="61" customFormat="1" ht="15" customHeight="1">
      <c r="A28" s="33"/>
      <c r="C28" s="33"/>
    </row>
    <row r="29" spans="1:9" s="61" customFormat="1" ht="15" customHeight="1">
      <c r="A29" s="33"/>
      <c r="C29" s="33"/>
    </row>
    <row r="30" spans="1:9" s="61" customFormat="1" ht="15" customHeight="1">
      <c r="A30" s="33"/>
      <c r="C30" s="33"/>
    </row>
    <row r="31" spans="1:9" s="61" customFormat="1" ht="15" customHeight="1">
      <c r="A31" s="33"/>
      <c r="C31" s="33"/>
    </row>
    <row r="34" ht="12.75" customHeight="1"/>
    <row r="50" spans="1:5">
      <c r="B50" s="142"/>
      <c r="E50" s="3"/>
    </row>
    <row r="51" spans="1:5" ht="10.5" customHeight="1">
      <c r="A51" s="143"/>
      <c r="B51" s="143"/>
      <c r="E51" s="3"/>
    </row>
    <row r="52" spans="1:5" ht="10.5" customHeight="1">
      <c r="A52" s="143"/>
      <c r="B52" s="143"/>
      <c r="E52" s="3"/>
    </row>
  </sheetData>
  <mergeCells count="2">
    <mergeCell ref="A3:I3"/>
    <mergeCell ref="A27:I2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27" orientation="portrait" useFirstPageNumber="1" r:id="rId1"/>
  <headerFooter alignWithMargins="0">
    <oddFooter>&amp;C&amp;"Arial,Standard"&amp;6© Statistisches Landesamt des Freistaates Sachsen | K V 7 -  j/19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9.7109375" style="3" customWidth="1"/>
    <col min="10" max="10" width="9.140625" style="3" customWidth="1"/>
    <col min="11" max="16384" width="9.140625" style="3"/>
  </cols>
  <sheetData>
    <row r="1" spans="1:13" s="24" customFormat="1">
      <c r="A1" s="43" t="s">
        <v>0</v>
      </c>
    </row>
    <row r="2" spans="1:13" s="24" customFormat="1">
      <c r="A2" s="26"/>
    </row>
    <row r="3" spans="1:13" s="61" customFormat="1">
      <c r="A3" s="265" t="s">
        <v>213</v>
      </c>
      <c r="B3" s="265"/>
      <c r="C3" s="265"/>
      <c r="D3" s="265"/>
      <c r="E3" s="265"/>
      <c r="F3" s="265"/>
      <c r="G3" s="265"/>
      <c r="H3" s="265"/>
      <c r="I3" s="265"/>
      <c r="L3" s="3"/>
      <c r="M3" s="3"/>
    </row>
    <row r="4" spans="1:13" s="61" customFormat="1">
      <c r="A4" s="61" t="s">
        <v>63</v>
      </c>
      <c r="C4" s="33"/>
      <c r="K4" s="3"/>
      <c r="L4" s="3"/>
      <c r="M4" s="3"/>
    </row>
    <row r="5" spans="1:13" s="61" customFormat="1">
      <c r="A5" s="33"/>
      <c r="C5" s="33"/>
      <c r="K5" s="3"/>
      <c r="L5" s="3"/>
      <c r="M5" s="3"/>
    </row>
    <row r="6" spans="1:13" s="61" customFormat="1">
      <c r="A6" s="33"/>
      <c r="C6" s="33"/>
      <c r="K6" s="3"/>
      <c r="L6" s="3"/>
      <c r="M6" s="3"/>
    </row>
    <row r="7" spans="1:13" s="61" customFormat="1">
      <c r="A7" s="33"/>
      <c r="C7" s="33"/>
      <c r="K7" s="3"/>
      <c r="L7" s="3"/>
      <c r="M7" s="3"/>
    </row>
    <row r="11" spans="1:13" ht="12.75">
      <c r="K11" s="12"/>
    </row>
    <row r="12" spans="1:13" ht="12.75">
      <c r="K12" s="12"/>
    </row>
    <row r="13" spans="1:13" ht="12.75">
      <c r="K13" s="12"/>
    </row>
    <row r="14" spans="1:13" ht="12.75">
      <c r="K14" s="12"/>
    </row>
    <row r="15" spans="1:13" ht="12.75">
      <c r="K15" s="12"/>
    </row>
    <row r="16" spans="1:13" ht="12.75">
      <c r="K16" s="12"/>
    </row>
    <row r="26" spans="1:11">
      <c r="B26" s="142"/>
      <c r="E26" s="3"/>
    </row>
    <row r="27" spans="1:11">
      <c r="B27" s="143"/>
      <c r="E27" s="3"/>
    </row>
    <row r="28" spans="1:11">
      <c r="B28" s="143"/>
      <c r="E28" s="3"/>
    </row>
    <row r="30" spans="1:11">
      <c r="A30" s="3" t="s">
        <v>34</v>
      </c>
    </row>
    <row r="31" spans="1:11" s="1" customFormat="1" ht="22.5" customHeight="1">
      <c r="A31" s="212" t="s">
        <v>250</v>
      </c>
      <c r="B31" s="212"/>
      <c r="C31" s="212"/>
      <c r="D31" s="212"/>
      <c r="E31" s="212"/>
      <c r="F31" s="212"/>
      <c r="G31" s="212"/>
      <c r="H31" s="212"/>
      <c r="I31" s="212"/>
      <c r="J31" s="113"/>
      <c r="K31" s="113"/>
    </row>
    <row r="32" spans="1:11">
      <c r="A32" s="143"/>
    </row>
  </sheetData>
  <mergeCells count="2">
    <mergeCell ref="A3:I3"/>
    <mergeCell ref="A31:I31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27" orientation="portrait" useFirstPageNumber="1" r:id="rId1"/>
  <headerFooter alignWithMargins="0">
    <oddFooter>&amp;C&amp;"Arial,Standard"&amp;6© Statistisches Landesamt des Freistaates Sachsen | K V 7 -  j/19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showGridLines="0" zoomScaleNormal="100" workbookViewId="0"/>
  </sheetViews>
  <sheetFormatPr baseColWidth="10" defaultColWidth="9.140625" defaultRowHeight="11.25"/>
  <cols>
    <col min="1" max="1" width="9.7109375" style="3" customWidth="1"/>
    <col min="2" max="10" width="7.7109375" style="1" customWidth="1"/>
    <col min="11" max="11" width="10" style="1" customWidth="1"/>
    <col min="12" max="12" width="7.7109375" style="1" customWidth="1"/>
    <col min="13" max="16384" width="9.140625" style="3"/>
  </cols>
  <sheetData>
    <row r="1" spans="1:12" s="24" customFormat="1">
      <c r="A1" s="43" t="s">
        <v>0</v>
      </c>
    </row>
    <row r="2" spans="1:12" s="24" customFormat="1">
      <c r="A2" s="26"/>
    </row>
    <row r="3" spans="1:12" ht="12.75" customHeight="1">
      <c r="A3" s="44" t="s">
        <v>215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4" spans="1:12">
      <c r="A4" s="3" t="s">
        <v>63</v>
      </c>
    </row>
    <row r="5" spans="1:12" s="144" customFormat="1">
      <c r="A5" s="3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s="144" customFormat="1">
      <c r="A6" s="3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s="144" customFormat="1">
      <c r="A7" s="3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s="144" customFormat="1">
      <c r="A8" s="3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s="144" customFormat="1">
      <c r="A9" s="3"/>
      <c r="B9" s="1"/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s="144" customFormat="1">
      <c r="A10" s="3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s="144" customFormat="1" ht="12.75">
      <c r="A11" s="3"/>
      <c r="B11" s="1"/>
      <c r="C11" s="1"/>
      <c r="D11" s="1"/>
      <c r="E11" s="1"/>
      <c r="F11" s="1"/>
      <c r="G11" s="1"/>
      <c r="H11" s="1"/>
      <c r="I11" s="1"/>
      <c r="J11" s="1"/>
      <c r="K11" s="1"/>
      <c r="L11" s="116"/>
    </row>
    <row r="12" spans="1:12" s="144" customFormat="1" ht="12.75">
      <c r="A12" s="3"/>
      <c r="B12" s="1"/>
      <c r="C12" s="1"/>
      <c r="D12" s="1"/>
      <c r="E12" s="1"/>
      <c r="F12" s="1"/>
      <c r="G12" s="1"/>
      <c r="H12" s="1"/>
      <c r="I12" s="1"/>
      <c r="J12" s="1"/>
      <c r="K12" s="1"/>
      <c r="L12" s="116"/>
    </row>
    <row r="13" spans="1:12" s="144" customFormat="1" ht="12.75">
      <c r="A13" s="3"/>
      <c r="B13" s="1"/>
      <c r="C13" s="1"/>
      <c r="D13" s="1"/>
      <c r="E13" s="1"/>
      <c r="F13" s="1"/>
      <c r="G13" s="1"/>
      <c r="H13" s="1"/>
      <c r="I13" s="1"/>
      <c r="J13" s="1"/>
      <c r="K13" s="1"/>
      <c r="L13" s="116"/>
    </row>
    <row r="14" spans="1:12" s="144" customFormat="1" ht="12.75">
      <c r="A14" s="3"/>
      <c r="B14" s="1"/>
      <c r="C14" s="1"/>
      <c r="D14" s="1"/>
      <c r="E14" s="1"/>
      <c r="F14" s="1"/>
      <c r="G14" s="1"/>
      <c r="H14" s="1"/>
      <c r="I14" s="1"/>
      <c r="J14" s="1"/>
      <c r="K14" s="1"/>
      <c r="L14" s="116"/>
    </row>
    <row r="15" spans="1:12" s="144" customFormat="1" ht="12.75">
      <c r="A15" s="3"/>
      <c r="B15" s="1"/>
      <c r="C15" s="1"/>
      <c r="D15" s="1"/>
      <c r="E15" s="1"/>
      <c r="F15" s="1"/>
      <c r="G15" s="1"/>
      <c r="H15" s="1"/>
      <c r="I15" s="1"/>
      <c r="J15" s="1"/>
      <c r="K15" s="1"/>
      <c r="L15" s="116"/>
    </row>
    <row r="16" spans="1:12" s="144" customFormat="1" ht="12.75">
      <c r="A16" s="3"/>
      <c r="B16" s="1"/>
      <c r="C16" s="1"/>
      <c r="D16" s="1"/>
      <c r="E16" s="1"/>
      <c r="F16" s="1"/>
      <c r="G16" s="1"/>
      <c r="H16" s="1"/>
      <c r="I16" s="1"/>
      <c r="J16" s="1"/>
      <c r="K16" s="1"/>
      <c r="L16" s="116"/>
    </row>
    <row r="17" spans="1:12" s="144" customFormat="1">
      <c r="A17" s="3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</row>
    <row r="18" spans="1:12" s="144" customFormat="1">
      <c r="A18" s="3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1:12" s="144" customFormat="1">
      <c r="A19" s="3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1:12" s="144" customFormat="1">
      <c r="A20" s="3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</row>
    <row r="21" spans="1:12" s="9" customFormat="1">
      <c r="A21" s="3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s="9" customFormat="1">
      <c r="A22" s="3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1:12" s="9" customFormat="1">
      <c r="A23" s="3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</row>
    <row r="24" spans="1:12" s="9" customFormat="1">
      <c r="A24" s="3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27" orientation="portrait" useFirstPageNumber="1" verticalDpi="300" r:id="rId1"/>
  <headerFooter alignWithMargins="0">
    <oddFooter>&amp;C&amp;"Arial,Standard"&amp;6© Statistisches Landesamt des Freistaates Sachsen | K V 7 -  j/19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0"/>
  <sheetViews>
    <sheetView showGridLines="0" workbookViewId="0"/>
  </sheetViews>
  <sheetFormatPr baseColWidth="10" defaultRowHeight="11.25"/>
  <cols>
    <col min="1" max="1" width="7.5703125" style="25" customWidth="1"/>
    <col min="2" max="16384" width="11.42578125" style="25"/>
  </cols>
  <sheetData>
    <row r="1" spans="1:7" s="24" customFormat="1">
      <c r="A1" s="60" t="s">
        <v>0</v>
      </c>
    </row>
    <row r="3" spans="1:7" s="38" customFormat="1">
      <c r="A3" s="39" t="s">
        <v>69</v>
      </c>
    </row>
    <row r="4" spans="1:7" s="38" customFormat="1"/>
    <row r="5" spans="1:7" ht="24" customHeight="1">
      <c r="A5" s="266" t="s">
        <v>232</v>
      </c>
      <c r="B5" s="266"/>
      <c r="C5" s="266"/>
      <c r="D5" s="266"/>
      <c r="E5" s="266"/>
      <c r="F5" s="266"/>
      <c r="G5" s="266"/>
    </row>
    <row r="7" spans="1:7" ht="24" customHeight="1">
      <c r="A7" s="266" t="s">
        <v>233</v>
      </c>
      <c r="B7" s="266"/>
      <c r="C7" s="266"/>
      <c r="D7" s="266"/>
      <c r="E7" s="266"/>
      <c r="F7" s="266"/>
      <c r="G7" s="266"/>
    </row>
    <row r="8" spans="1:7" s="38" customFormat="1" ht="11.25" customHeight="1"/>
    <row r="9" spans="1:7" s="38" customFormat="1" ht="45" customHeight="1">
      <c r="A9" s="267" t="s">
        <v>68</v>
      </c>
      <c r="B9" s="267"/>
      <c r="C9" s="267"/>
      <c r="D9" s="267"/>
      <c r="E9" s="267"/>
      <c r="F9" s="267"/>
      <c r="G9" s="267"/>
    </row>
    <row r="10" spans="1:7" s="38" customFormat="1"/>
  </sheetData>
  <mergeCells count="3">
    <mergeCell ref="A7:G7"/>
    <mergeCell ref="A9:G9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0" r:id="rId4">
          <objectPr defaultSize="0" r:id="rId5">
            <anchor moveWithCells="1">
              <from>
                <xdr:col>0</xdr:col>
                <xdr:colOff>152400</xdr:colOff>
                <xdr:row>11</xdr:row>
                <xdr:rowOff>9525</xdr:rowOff>
              </from>
              <to>
                <xdr:col>1</xdr:col>
                <xdr:colOff>561975</xdr:colOff>
                <xdr:row>15</xdr:row>
                <xdr:rowOff>123825</xdr:rowOff>
              </to>
            </anchor>
          </objectPr>
        </oleObject>
      </mc:Choice>
      <mc:Fallback>
        <oleObject progId="AcroExch.Document.DC" dvAspect="DVASPECT_ICON" shapeId="17420" r:id="rId4"/>
      </mc:Fallback>
    </mc:AlternateContent>
    <mc:AlternateContent xmlns:mc="http://schemas.openxmlformats.org/markup-compatibility/2006">
      <mc:Choice Requires="x14">
        <oleObject progId="AcroExch.Document.DC" dvAspect="DVASPECT_ICON" shapeId="17421" r:id="rId6">
          <objectPr defaultSize="0" r:id="rId7">
            <anchor moveWithCells="1">
              <from>
                <xdr:col>0</xdr:col>
                <xdr:colOff>209550</xdr:colOff>
                <xdr:row>19</xdr:row>
                <xdr:rowOff>19050</xdr:rowOff>
              </from>
              <to>
                <xdr:col>1</xdr:col>
                <xdr:colOff>619125</xdr:colOff>
                <xdr:row>23</xdr:row>
                <xdr:rowOff>133350</xdr:rowOff>
              </to>
            </anchor>
          </objectPr>
        </oleObject>
      </mc:Choice>
      <mc:Fallback>
        <oleObject progId="AcroExch.Document.DC" dvAspect="DVASPECT_ICON" shapeId="17421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9</vt:i4>
      </vt:variant>
    </vt:vector>
  </HeadingPairs>
  <TitlesOfParts>
    <vt:vector size="3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A1</vt:lpstr>
      <vt:lpstr>A2</vt:lpstr>
      <vt:lpstr>A3</vt:lpstr>
      <vt:lpstr>Anhang</vt:lpstr>
      <vt:lpstr>Adoptionen</vt:lpstr>
      <vt:lpstr>'T9'!Druckbereich</vt:lpstr>
      <vt:lpstr>'T1'!Drucktitel</vt:lpstr>
      <vt:lpstr>'T12'!Drucktitel</vt:lpstr>
      <vt:lpstr>'T2'!Drucktitel</vt:lpstr>
      <vt:lpstr>'T3'!Drucktitel</vt:lpstr>
      <vt:lpstr>'T5'!Drucktitel</vt:lpstr>
      <vt:lpstr>'T6'!Drucktitel</vt:lpstr>
      <vt:lpstr>'T7'!Drucktitel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Adoptionen 2018</dc:title>
  <dc:subject>Kinder- und Jugendhilfe</dc:subject>
  <dc:creator>Statistisches Landesamt des Freistaates Sachsen</dc:creator>
  <cp:keywords>Adoptionen, Adoptionspflege, Adoptionsbewerber, zur Adoption vorgemerkte Kinder und Jugendliche</cp:keywords>
  <dc:description>K V 7 - j/19</dc:description>
  <cp:lastModifiedBy>Becker, Angela - StaLa</cp:lastModifiedBy>
  <cp:lastPrinted>2020-07-16T09:33:03Z</cp:lastPrinted>
  <dcterms:created xsi:type="dcterms:W3CDTF">2013-08-08T13:04:13Z</dcterms:created>
  <dcterms:modified xsi:type="dcterms:W3CDTF">2020-07-21T08:05:21Z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1921901287</vt:i4>
  </property>
  <property fmtid="{D5CDD505-2E9C-101B-9397-08002B2CF9AE}" pid="3" name="_NewReviewCycle">
    <vt:lpwstr/>
  </property>
  <property fmtid="{D5CDD505-2E9C-101B-9397-08002B2CF9AE}" pid="4" name="_EmailSubject">
    <vt:lpwstr>Bericht K V 7 – j/19  -  Adoptionen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ReviewingToolsShownOnce">
    <vt:lpwstr/>
  </property>
</Properties>
</file>